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4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5.xml" ContentType="application/vnd.openxmlformats-officedocument.drawingml.chart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drawings/drawing5.xml" ContentType="application/vnd.openxmlformats-officedocument.drawing+xml"/>
  <Override PartName="/xl/charts/chart9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10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11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12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drawings/drawing6.xml" ContentType="application/vnd.openxmlformats-officedocument.drawing+xml"/>
  <Override PartName="/xl/charts/chart15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16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17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8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drawings/drawing7.xml" ContentType="application/vnd.openxmlformats-officedocument.drawing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ojects\repo\pvt_aioffe_STANDARDS\3GPP\meetings\2015-11-20-RAN4-77\MIMO-OTA\"/>
    </mc:Choice>
  </mc:AlternateContent>
  <bookViews>
    <workbookView xWindow="480" yWindow="30" windowWidth="16350" windowHeight="7500" tabRatio="874"/>
  </bookViews>
  <sheets>
    <sheet name="Cover" sheetId="12" r:id="rId1"/>
    <sheet name="ADTF summary" sheetId="53" r:id="rId2"/>
    <sheet name="RC undersample summary" sheetId="55" r:id="rId3"/>
    <sheet name="Robustness" sheetId="49" r:id="rId4"/>
    <sheet name="Harmonization Summary" sheetId="38" r:id="rId5"/>
    <sheet name="ADTF from TR 37.977" sheetId="56" r:id="rId6"/>
    <sheet name="RC ADTF" sheetId="51" r:id="rId7"/>
    <sheet name="RC+CE ADTF" sheetId="20" r:id="rId8"/>
    <sheet name="MPAC ADTF" sheetId="19" r:id="rId9"/>
    <sheet name="RTS ADTF" sheetId="52" r:id="rId10"/>
    <sheet name="RC" sheetId="3" r:id="rId11"/>
    <sheet name="RC+CE" sheetId="4" r:id="rId12"/>
    <sheet name="MPAC" sheetId="2" r:id="rId13"/>
    <sheet name="RTS" sheetId="5" r:id="rId14"/>
    <sheet name="Opt.A" sheetId="14" r:id="rId15"/>
    <sheet name="Opt.B" sheetId="30" r:id="rId16"/>
    <sheet name="Opt.C" sheetId="31" r:id="rId17"/>
    <sheet name="Opt.D" sheetId="34" r:id="rId18"/>
    <sheet name="Opt.E" sheetId="33" r:id="rId19"/>
    <sheet name="Opt.F" sheetId="36" r:id="rId20"/>
    <sheet name="Opt.G.1" sheetId="42" r:id="rId21"/>
    <sheet name="Opt.G.2" sheetId="43" r:id="rId22"/>
    <sheet name="Opt.G.3" sheetId="44" r:id="rId23"/>
    <sheet name="Opt.G.4" sheetId="45" r:id="rId24"/>
    <sheet name="Opt.G.5" sheetId="46" r:id="rId25"/>
    <sheet name="Opt.G.6" sheetId="47" r:id="rId26"/>
    <sheet name="Opt.G.7" sheetId="48" r:id="rId27"/>
  </sheets>
  <calcPr calcId="152511"/>
</workbook>
</file>

<file path=xl/calcChain.xml><?xml version="1.0" encoding="utf-8"?>
<calcChain xmlns="http://schemas.openxmlformats.org/spreadsheetml/2006/main">
  <c r="H239" i="56" l="1"/>
  <c r="E239" i="56"/>
  <c r="H180" i="56"/>
  <c r="E180" i="56"/>
  <c r="E109" i="56"/>
  <c r="H71" i="56"/>
  <c r="E71" i="56"/>
  <c r="H238" i="56"/>
  <c r="E238" i="56"/>
  <c r="H179" i="56"/>
  <c r="E179" i="56"/>
  <c r="H178" i="56"/>
  <c r="E178" i="56"/>
  <c r="E107" i="56"/>
  <c r="E108" i="56"/>
  <c r="H70" i="56"/>
  <c r="H69" i="56"/>
  <c r="E70" i="56"/>
  <c r="E69" i="56"/>
  <c r="G15" i="53" l="1"/>
  <c r="E15" i="53"/>
  <c r="C15" i="53"/>
  <c r="B15" i="53"/>
  <c r="H10" i="38" l="1"/>
  <c r="H11" i="38"/>
  <c r="H12" i="38"/>
  <c r="H13" i="38"/>
  <c r="H14" i="38"/>
  <c r="H15" i="38"/>
  <c r="H16" i="38"/>
  <c r="H17" i="38"/>
  <c r="H18" i="38"/>
  <c r="H19" i="38"/>
  <c r="H20" i="38"/>
  <c r="H21" i="38"/>
  <c r="H22" i="38"/>
  <c r="H23" i="38"/>
  <c r="H24" i="38"/>
  <c r="H25" i="38"/>
  <c r="H26" i="38"/>
  <c r="H27" i="38"/>
  <c r="H28" i="38"/>
  <c r="H29" i="38"/>
  <c r="H9" i="38"/>
  <c r="F10" i="38"/>
  <c r="F11" i="38"/>
  <c r="F12" i="38"/>
  <c r="F13" i="38"/>
  <c r="F14" i="38"/>
  <c r="F15" i="38"/>
  <c r="F16" i="38"/>
  <c r="F17" i="38"/>
  <c r="F18" i="38"/>
  <c r="F19" i="38"/>
  <c r="F20" i="38"/>
  <c r="F21" i="38"/>
  <c r="F22" i="38"/>
  <c r="F23" i="38"/>
  <c r="F24" i="38"/>
  <c r="F25" i="38"/>
  <c r="F26" i="38"/>
  <c r="F27" i="38"/>
  <c r="F28" i="38"/>
  <c r="F29" i="38"/>
  <c r="F9" i="38"/>
  <c r="D10" i="38"/>
  <c r="D11" i="38"/>
  <c r="D12" i="38"/>
  <c r="D13" i="38"/>
  <c r="D14" i="38"/>
  <c r="D15" i="38"/>
  <c r="D16" i="38"/>
  <c r="D17" i="38"/>
  <c r="D18" i="38"/>
  <c r="D19" i="38"/>
  <c r="D20" i="38"/>
  <c r="D21" i="38"/>
  <c r="D22" i="38"/>
  <c r="D23" i="38"/>
  <c r="D24" i="38"/>
  <c r="D25" i="38"/>
  <c r="D26" i="38"/>
  <c r="D27" i="38"/>
  <c r="D28" i="38"/>
  <c r="D29" i="38"/>
  <c r="D9" i="38"/>
  <c r="H4" i="53"/>
  <c r="H3" i="53"/>
  <c r="G4" i="53"/>
  <c r="G3" i="53"/>
  <c r="F5" i="53"/>
  <c r="F4" i="53"/>
  <c r="F3" i="53"/>
  <c r="E5" i="53"/>
  <c r="E4" i="53"/>
  <c r="E3" i="53"/>
  <c r="D5" i="53"/>
  <c r="D4" i="53"/>
  <c r="D3" i="53"/>
  <c r="C5" i="53"/>
  <c r="C4" i="53"/>
  <c r="C3" i="53"/>
  <c r="B5" i="53"/>
  <c r="B4" i="53"/>
  <c r="B3" i="53"/>
  <c r="H12" i="53"/>
  <c r="H11" i="53"/>
  <c r="G12" i="53"/>
  <c r="G11" i="53"/>
  <c r="F13" i="53"/>
  <c r="F12" i="53"/>
  <c r="F11" i="53"/>
  <c r="E13" i="53"/>
  <c r="E12" i="53"/>
  <c r="E11" i="53"/>
  <c r="D13" i="53"/>
  <c r="D12" i="53"/>
  <c r="D11" i="53"/>
  <c r="C13" i="53"/>
  <c r="C12" i="53"/>
  <c r="C11" i="53"/>
  <c r="B13" i="53"/>
  <c r="B12" i="53"/>
  <c r="B11" i="53"/>
  <c r="H20" i="53"/>
  <c r="H19" i="53"/>
  <c r="G20" i="53"/>
  <c r="G19" i="53"/>
  <c r="F21" i="53"/>
  <c r="F20" i="53"/>
  <c r="F19" i="53"/>
  <c r="E21" i="53"/>
  <c r="E20" i="53"/>
  <c r="E19" i="53"/>
  <c r="D21" i="53"/>
  <c r="D20" i="53"/>
  <c r="D19" i="53"/>
  <c r="C21" i="53"/>
  <c r="C20" i="53"/>
  <c r="C19" i="53"/>
  <c r="B21" i="53"/>
  <c r="B20" i="53"/>
  <c r="B19" i="53"/>
  <c r="B14" i="53" l="1"/>
  <c r="C7" i="53"/>
  <c r="G7" i="53"/>
  <c r="B22" i="53"/>
  <c r="E22" i="53"/>
  <c r="G22" i="53"/>
  <c r="B6" i="53"/>
  <c r="B7" i="53"/>
  <c r="C22" i="53"/>
  <c r="E7" i="53"/>
  <c r="C14" i="53"/>
  <c r="G14" i="53"/>
  <c r="E14" i="53"/>
  <c r="E6" i="53"/>
  <c r="C6" i="53"/>
  <c r="G6" i="53"/>
  <c r="D158" i="55"/>
  <c r="D159" i="55"/>
  <c r="D160" i="55"/>
  <c r="D161" i="55"/>
  <c r="D162" i="55"/>
  <c r="D163" i="55"/>
  <c r="D164" i="55"/>
  <c r="D165" i="55"/>
  <c r="D166" i="55"/>
  <c r="D167" i="55"/>
  <c r="D168" i="55"/>
  <c r="D169" i="55"/>
  <c r="D170" i="55"/>
  <c r="D171" i="55"/>
  <c r="D172" i="55"/>
  <c r="D173" i="55"/>
  <c r="D174" i="55"/>
  <c r="D175" i="55"/>
  <c r="D176" i="55"/>
  <c r="D157" i="55"/>
  <c r="D156" i="55"/>
  <c r="D136" i="55"/>
  <c r="D137" i="55"/>
  <c r="D138" i="55"/>
  <c r="D139" i="55"/>
  <c r="D140" i="55"/>
  <c r="D141" i="55"/>
  <c r="D142" i="55"/>
  <c r="D143" i="55"/>
  <c r="D144" i="55"/>
  <c r="D145" i="55"/>
  <c r="D146" i="55"/>
  <c r="D147" i="55"/>
  <c r="D148" i="55"/>
  <c r="D149" i="55"/>
  <c r="D150" i="55"/>
  <c r="D151" i="55"/>
  <c r="D152" i="55"/>
  <c r="D153" i="55"/>
  <c r="D154" i="55"/>
  <c r="D135" i="55"/>
  <c r="D134" i="55"/>
  <c r="D114" i="55"/>
  <c r="D115" i="55"/>
  <c r="D116" i="55"/>
  <c r="D117" i="55"/>
  <c r="D118" i="55"/>
  <c r="D119" i="55"/>
  <c r="D120" i="55"/>
  <c r="D121" i="55"/>
  <c r="D122" i="55"/>
  <c r="D123" i="55"/>
  <c r="D124" i="55"/>
  <c r="D125" i="55"/>
  <c r="D126" i="55"/>
  <c r="D127" i="55"/>
  <c r="D128" i="55"/>
  <c r="D129" i="55"/>
  <c r="D130" i="55"/>
  <c r="D131" i="55"/>
  <c r="D132" i="55"/>
  <c r="D113" i="55"/>
  <c r="D112" i="55"/>
  <c r="D92" i="55"/>
  <c r="D93" i="55"/>
  <c r="D94" i="55"/>
  <c r="D95" i="55"/>
  <c r="D96" i="55"/>
  <c r="D97" i="55"/>
  <c r="D98" i="55"/>
  <c r="D99" i="55"/>
  <c r="D100" i="55"/>
  <c r="D101" i="55"/>
  <c r="D102" i="55"/>
  <c r="D103" i="55"/>
  <c r="D104" i="55"/>
  <c r="D105" i="55"/>
  <c r="D106" i="55"/>
  <c r="D107" i="55"/>
  <c r="D108" i="55"/>
  <c r="D109" i="55"/>
  <c r="D110" i="55"/>
  <c r="D91" i="55"/>
  <c r="D90" i="55"/>
  <c r="D70" i="55"/>
  <c r="D71" i="55"/>
  <c r="D72" i="55"/>
  <c r="D73" i="55"/>
  <c r="D74" i="55"/>
  <c r="D75" i="55"/>
  <c r="D76" i="55"/>
  <c r="D77" i="55"/>
  <c r="D78" i="55"/>
  <c r="D79" i="55"/>
  <c r="D80" i="55"/>
  <c r="D81" i="55"/>
  <c r="D82" i="55"/>
  <c r="D83" i="55"/>
  <c r="D84" i="55"/>
  <c r="D85" i="55"/>
  <c r="D86" i="55"/>
  <c r="D87" i="55"/>
  <c r="D88" i="55"/>
  <c r="D69" i="55"/>
  <c r="D68" i="55"/>
  <c r="D66" i="55"/>
  <c r="D65" i="55"/>
  <c r="D64" i="55"/>
  <c r="D63" i="55"/>
  <c r="D62" i="55"/>
  <c r="D61" i="55"/>
  <c r="D60" i="55"/>
  <c r="D59" i="55"/>
  <c r="D58" i="55"/>
  <c r="D57" i="55"/>
  <c r="D56" i="55"/>
  <c r="D55" i="55"/>
  <c r="D54" i="55"/>
  <c r="D53" i="55"/>
  <c r="D52" i="55"/>
  <c r="D51" i="55"/>
  <c r="D50" i="55"/>
  <c r="D49" i="55"/>
  <c r="D48" i="55"/>
  <c r="D47" i="55"/>
  <c r="D46" i="55"/>
  <c r="D44" i="55"/>
  <c r="D43" i="55"/>
  <c r="D42" i="55"/>
  <c r="D41" i="55"/>
  <c r="D40" i="55"/>
  <c r="D39" i="55"/>
  <c r="D38" i="55"/>
  <c r="D37" i="55"/>
  <c r="D36" i="55"/>
  <c r="D35" i="55"/>
  <c r="D34" i="55"/>
  <c r="D33" i="55"/>
  <c r="D32" i="55"/>
  <c r="D31" i="55"/>
  <c r="D30" i="55"/>
  <c r="D29" i="55"/>
  <c r="D28" i="55"/>
  <c r="D27" i="55"/>
  <c r="D26" i="55"/>
  <c r="D25" i="55"/>
  <c r="D24" i="55"/>
  <c r="D3" i="55"/>
  <c r="D4" i="55"/>
  <c r="D5" i="55"/>
  <c r="D6" i="55"/>
  <c r="D7" i="55"/>
  <c r="D8" i="55"/>
  <c r="D9" i="55"/>
  <c r="D10" i="55"/>
  <c r="D11" i="55"/>
  <c r="D12" i="55"/>
  <c r="D13" i="55"/>
  <c r="D14" i="55"/>
  <c r="D15" i="55"/>
  <c r="D16" i="55"/>
  <c r="D17" i="55"/>
  <c r="D18" i="55"/>
  <c r="D19" i="55"/>
  <c r="D20" i="55"/>
  <c r="D21" i="55"/>
  <c r="D22" i="55"/>
  <c r="D2" i="55"/>
  <c r="Q91" i="4" l="1"/>
  <c r="N91" i="4"/>
  <c r="K91" i="4"/>
  <c r="H91" i="4"/>
  <c r="Q86" i="4"/>
  <c r="N86" i="4"/>
  <c r="K86" i="4"/>
  <c r="H86" i="4"/>
  <c r="Q81" i="4"/>
  <c r="N81" i="4"/>
  <c r="K81" i="4"/>
  <c r="H81" i="4"/>
  <c r="Q76" i="4"/>
  <c r="N76" i="4"/>
  <c r="K76" i="4"/>
  <c r="H76" i="4"/>
  <c r="Q71" i="4"/>
  <c r="N71" i="4"/>
  <c r="K71" i="4"/>
  <c r="H71" i="4"/>
  <c r="Q66" i="4"/>
  <c r="N66" i="4"/>
  <c r="K66" i="4"/>
  <c r="H66" i="4"/>
  <c r="Q61" i="4"/>
  <c r="N61" i="4"/>
  <c r="Q56" i="4"/>
  <c r="N56" i="4"/>
  <c r="Q51" i="4"/>
  <c r="N51" i="4"/>
  <c r="Q46" i="4"/>
  <c r="N46" i="4"/>
  <c r="Q41" i="4"/>
  <c r="N41" i="4"/>
  <c r="Q36" i="4"/>
  <c r="N36" i="4"/>
  <c r="Q31" i="4"/>
  <c r="N31" i="4"/>
  <c r="Q26" i="4"/>
  <c r="N26" i="4"/>
  <c r="Q21" i="4"/>
  <c r="N21" i="4"/>
  <c r="Q16" i="4"/>
  <c r="N16" i="4"/>
  <c r="Q11" i="4"/>
  <c r="N11" i="4"/>
  <c r="Q6" i="4"/>
  <c r="N6" i="4"/>
  <c r="Q46" i="3"/>
  <c r="Q41" i="3"/>
  <c r="Q36" i="3"/>
  <c r="N46" i="3"/>
  <c r="N41" i="3"/>
  <c r="N36" i="3"/>
  <c r="K46" i="3"/>
  <c r="K41" i="3"/>
  <c r="K36" i="3"/>
  <c r="H46" i="3"/>
  <c r="H41" i="3"/>
  <c r="H36" i="3"/>
  <c r="Q31" i="3"/>
  <c r="N31" i="3"/>
  <c r="Q26" i="3"/>
  <c r="N26" i="3"/>
  <c r="Q21" i="3"/>
  <c r="N21" i="3"/>
  <c r="Q16" i="3"/>
  <c r="N16" i="3"/>
  <c r="Q11" i="3"/>
  <c r="N11" i="3"/>
  <c r="Q6" i="3"/>
  <c r="N6" i="3"/>
  <c r="F158" i="55" l="1" a="1"/>
  <c r="F158" i="55" s="1"/>
  <c r="F162" i="55" a="1"/>
  <c r="F162" i="55" s="1"/>
  <c r="F166" i="55" a="1"/>
  <c r="F166" i="55" s="1"/>
  <c r="F170" i="55" a="1"/>
  <c r="F170" i="55" s="1"/>
  <c r="F174" i="55" a="1"/>
  <c r="F174" i="55" s="1"/>
  <c r="F159" i="55" a="1"/>
  <c r="F159" i="55" s="1"/>
  <c r="F163" i="55" a="1"/>
  <c r="F163" i="55" s="1"/>
  <c r="F167" i="55" a="1"/>
  <c r="F167" i="55" s="1"/>
  <c r="F171" i="55" a="1"/>
  <c r="F171" i="55" s="1"/>
  <c r="F175" i="55" a="1"/>
  <c r="F175" i="55" s="1"/>
  <c r="F160" i="55" a="1"/>
  <c r="F160" i="55" s="1"/>
  <c r="F164" i="55" a="1"/>
  <c r="F164" i="55" s="1"/>
  <c r="F168" i="55" a="1"/>
  <c r="F168" i="55" s="1"/>
  <c r="F172" i="55" a="1"/>
  <c r="F172" i="55" s="1"/>
  <c r="F176" i="55" a="1"/>
  <c r="F176" i="55" s="1"/>
  <c r="F157" i="55" a="1"/>
  <c r="F157" i="55" s="1"/>
  <c r="F161" i="55" a="1"/>
  <c r="F161" i="55" s="1"/>
  <c r="F165" i="55" a="1"/>
  <c r="F165" i="55" s="1"/>
  <c r="F169" i="55" a="1"/>
  <c r="F169" i="55" s="1"/>
  <c r="F173" i="55" a="1"/>
  <c r="F173" i="55" s="1"/>
  <c r="F156" i="55" a="1"/>
  <c r="F156" i="55" s="1"/>
  <c r="F50" i="55" a="1"/>
  <c r="F50" i="55" s="1"/>
  <c r="F54" i="55" a="1"/>
  <c r="F54" i="55" s="1"/>
  <c r="F58" i="55" a="1"/>
  <c r="F58" i="55" s="1"/>
  <c r="F62" i="55" a="1"/>
  <c r="F62" i="55" s="1"/>
  <c r="F66" i="55" a="1"/>
  <c r="F66" i="55" s="1"/>
  <c r="F47" i="55" a="1"/>
  <c r="F47" i="55" s="1"/>
  <c r="F51" i="55" a="1"/>
  <c r="F51" i="55" s="1"/>
  <c r="F55" i="55" a="1"/>
  <c r="F55" i="55" s="1"/>
  <c r="F59" i="55" a="1"/>
  <c r="F59" i="55" s="1"/>
  <c r="F63" i="55" a="1"/>
  <c r="F63" i="55" s="1"/>
  <c r="F46" i="55" a="1"/>
  <c r="F46" i="55" s="1"/>
  <c r="F48" i="55" a="1"/>
  <c r="F48" i="55" s="1"/>
  <c r="F52" i="55" a="1"/>
  <c r="F52" i="55" s="1"/>
  <c r="F56" i="55" a="1"/>
  <c r="F56" i="55" s="1"/>
  <c r="F60" i="55" a="1"/>
  <c r="F60" i="55" s="1"/>
  <c r="F64" i="55" a="1"/>
  <c r="F64" i="55" s="1"/>
  <c r="F49" i="55" a="1"/>
  <c r="F49" i="55" s="1"/>
  <c r="F53" i="55" a="1"/>
  <c r="F53" i="55" s="1"/>
  <c r="F57" i="55" a="1"/>
  <c r="F57" i="55" s="1"/>
  <c r="F61" i="55" a="1"/>
  <c r="F61" i="55" s="1"/>
  <c r="F65" i="55" a="1"/>
  <c r="F65" i="55" s="1"/>
  <c r="F138" i="55" a="1"/>
  <c r="F138" i="55" s="1"/>
  <c r="F142" i="55" a="1"/>
  <c r="F142" i="55" s="1"/>
  <c r="F146" i="55" a="1"/>
  <c r="F146" i="55" s="1"/>
  <c r="F150" i="55" a="1"/>
  <c r="F150" i="55" s="1"/>
  <c r="F154" i="55" a="1"/>
  <c r="F154" i="55" s="1"/>
  <c r="F135" i="55" a="1"/>
  <c r="F135" i="55" s="1"/>
  <c r="F139" i="55" a="1"/>
  <c r="F139" i="55" s="1"/>
  <c r="F143" i="55" a="1"/>
  <c r="F143" i="55" s="1"/>
  <c r="F147" i="55" a="1"/>
  <c r="F147" i="55" s="1"/>
  <c r="F151" i="55" a="1"/>
  <c r="F151" i="55" s="1"/>
  <c r="F134" i="55" a="1"/>
  <c r="F134" i="55" s="1"/>
  <c r="F136" i="55" a="1"/>
  <c r="F136" i="55" s="1"/>
  <c r="F140" i="55" a="1"/>
  <c r="F140" i="55" s="1"/>
  <c r="F144" i="55" a="1"/>
  <c r="F144" i="55" s="1"/>
  <c r="F148" i="55" a="1"/>
  <c r="F148" i="55" s="1"/>
  <c r="F152" i="55" a="1"/>
  <c r="F152" i="55" s="1"/>
  <c r="F137" i="55" a="1"/>
  <c r="F137" i="55" s="1"/>
  <c r="F141" i="55" a="1"/>
  <c r="F141" i="55" s="1"/>
  <c r="F145" i="55" a="1"/>
  <c r="F145" i="55" s="1"/>
  <c r="F149" i="55" a="1"/>
  <c r="F149" i="55" s="1"/>
  <c r="F153" i="55" a="1"/>
  <c r="F153" i="55" s="1"/>
  <c r="F69" i="55" a="1"/>
  <c r="F69" i="55" s="1"/>
  <c r="F73" i="55" a="1"/>
  <c r="F73" i="55" s="1"/>
  <c r="F77" i="55" a="1"/>
  <c r="F77" i="55" s="1"/>
  <c r="F81" i="55" a="1"/>
  <c r="F81" i="55" s="1"/>
  <c r="F85" i="55" a="1"/>
  <c r="F85" i="55" s="1"/>
  <c r="F68" i="55" a="1"/>
  <c r="F68" i="55" s="1"/>
  <c r="F70" i="55" a="1"/>
  <c r="F70" i="55" s="1"/>
  <c r="F74" i="55" a="1"/>
  <c r="F74" i="55" s="1"/>
  <c r="F78" i="55" a="1"/>
  <c r="F78" i="55" s="1"/>
  <c r="F82" i="55" a="1"/>
  <c r="F82" i="55" s="1"/>
  <c r="F86" i="55" a="1"/>
  <c r="F86" i="55" s="1"/>
  <c r="F71" i="55" a="1"/>
  <c r="F71" i="55" s="1"/>
  <c r="F75" i="55" a="1"/>
  <c r="F75" i="55" s="1"/>
  <c r="F79" i="55" a="1"/>
  <c r="F79" i="55" s="1"/>
  <c r="F83" i="55" a="1"/>
  <c r="F83" i="55" s="1"/>
  <c r="F87" i="55" a="1"/>
  <c r="F87" i="55" s="1"/>
  <c r="F72" i="55" a="1"/>
  <c r="F72" i="55" s="1"/>
  <c r="F76" i="55" a="1"/>
  <c r="F76" i="55" s="1"/>
  <c r="F80" i="55" a="1"/>
  <c r="F80" i="55" s="1"/>
  <c r="F84" i="55" a="1"/>
  <c r="F84" i="55" s="1"/>
  <c r="F88" i="55" a="1"/>
  <c r="F88" i="55" s="1"/>
  <c r="K21" i="4"/>
  <c r="K61" i="4"/>
  <c r="H61" i="4"/>
  <c r="K56" i="4"/>
  <c r="H56" i="4"/>
  <c r="K51" i="4"/>
  <c r="H51" i="4"/>
  <c r="K46" i="4"/>
  <c r="H46" i="4"/>
  <c r="K41" i="4"/>
  <c r="H41" i="4"/>
  <c r="K36" i="4"/>
  <c r="H36" i="4"/>
  <c r="K31" i="4"/>
  <c r="H31" i="4"/>
  <c r="K26" i="4"/>
  <c r="H26" i="4"/>
  <c r="H21" i="4"/>
  <c r="K16" i="4"/>
  <c r="H16" i="4"/>
  <c r="K11" i="4"/>
  <c r="H11" i="4"/>
  <c r="K6" i="4"/>
  <c r="H6" i="4"/>
  <c r="K31" i="3"/>
  <c r="K26" i="3"/>
  <c r="H31" i="3"/>
  <c r="H26" i="3"/>
  <c r="K21" i="3"/>
  <c r="K16" i="3"/>
  <c r="K11" i="3"/>
  <c r="H21" i="3"/>
  <c r="H16" i="3"/>
  <c r="H11" i="3"/>
  <c r="K6" i="3"/>
  <c r="H6" i="3"/>
  <c r="F16" i="55" l="1" a="1"/>
  <c r="F16" i="55" s="1"/>
  <c r="F5" i="55" a="1"/>
  <c r="F5" i="55" s="1"/>
  <c r="F9" i="55" a="1"/>
  <c r="F9" i="55" s="1"/>
  <c r="F13" i="55" a="1"/>
  <c r="F13" i="55" s="1"/>
  <c r="F17" i="55" a="1"/>
  <c r="F17" i="55" s="1"/>
  <c r="F21" i="55" a="1"/>
  <c r="F21" i="55" s="1"/>
  <c r="F12" i="55" a="1"/>
  <c r="F12" i="55" s="1"/>
  <c r="F6" i="55" a="1"/>
  <c r="F6" i="55" s="1"/>
  <c r="F10" i="55" a="1"/>
  <c r="F10" i="55" s="1"/>
  <c r="F14" i="55" a="1"/>
  <c r="F14" i="55" s="1"/>
  <c r="F18" i="55" a="1"/>
  <c r="F18" i="55" s="1"/>
  <c r="F22" i="55" a="1"/>
  <c r="F22" i="55" s="1"/>
  <c r="F8" i="55" a="1"/>
  <c r="F8" i="55" s="1"/>
  <c r="F3" i="55" a="1"/>
  <c r="F3" i="55" s="1"/>
  <c r="F7" i="55" a="1"/>
  <c r="F7" i="55" s="1"/>
  <c r="F11" i="55" a="1"/>
  <c r="F11" i="55" s="1"/>
  <c r="F15" i="55" a="1"/>
  <c r="F15" i="55" s="1"/>
  <c r="F19" i="55" a="1"/>
  <c r="F19" i="55" s="1"/>
  <c r="F2" i="55" a="1"/>
  <c r="F2" i="55" s="1"/>
  <c r="F4" i="55" a="1"/>
  <c r="F4" i="55" s="1"/>
  <c r="F20" i="55" a="1"/>
  <c r="F20" i="55" s="1"/>
  <c r="F94" i="55" a="1"/>
  <c r="F94" i="55" s="1"/>
  <c r="F98" i="55" a="1"/>
  <c r="F98" i="55" s="1"/>
  <c r="F102" i="55" a="1"/>
  <c r="F102" i="55" s="1"/>
  <c r="F106" i="55" a="1"/>
  <c r="F106" i="55" s="1"/>
  <c r="F110" i="55" a="1"/>
  <c r="F110" i="55" s="1"/>
  <c r="F91" i="55" a="1"/>
  <c r="F91" i="55" s="1"/>
  <c r="F95" i="55" a="1"/>
  <c r="F95" i="55" s="1"/>
  <c r="F99" i="55" a="1"/>
  <c r="F99" i="55" s="1"/>
  <c r="F103" i="55" a="1"/>
  <c r="F103" i="55" s="1"/>
  <c r="F107" i="55" a="1"/>
  <c r="F107" i="55" s="1"/>
  <c r="F90" i="55" a="1"/>
  <c r="F90" i="55" s="1"/>
  <c r="F92" i="55" a="1"/>
  <c r="F92" i="55" s="1"/>
  <c r="F96" i="55" a="1"/>
  <c r="F96" i="55" s="1"/>
  <c r="F100" i="55" a="1"/>
  <c r="F100" i="55" s="1"/>
  <c r="F104" i="55" a="1"/>
  <c r="F104" i="55" s="1"/>
  <c r="F108" i="55" a="1"/>
  <c r="F108" i="55" s="1"/>
  <c r="F93" i="55" a="1"/>
  <c r="F93" i="55" s="1"/>
  <c r="F97" i="55" a="1"/>
  <c r="F97" i="55" s="1"/>
  <c r="F101" i="55" a="1"/>
  <c r="F101" i="55" s="1"/>
  <c r="F105" i="55" a="1"/>
  <c r="F105" i="55" s="1"/>
  <c r="F109" i="55" a="1"/>
  <c r="F109" i="55" s="1"/>
  <c r="F27" i="55" a="1"/>
  <c r="F27" i="55" s="1"/>
  <c r="F31" i="55" a="1"/>
  <c r="F31" i="55" s="1"/>
  <c r="F43" i="55" a="1"/>
  <c r="F43" i="55" s="1"/>
  <c r="F28" i="55" a="1"/>
  <c r="F28" i="55" s="1"/>
  <c r="F32" i="55" a="1"/>
  <c r="F32" i="55" s="1"/>
  <c r="F36" i="55" a="1"/>
  <c r="F36" i="55" s="1"/>
  <c r="F40" i="55" a="1"/>
  <c r="F40" i="55" s="1"/>
  <c r="F44" i="55" a="1"/>
  <c r="F44" i="55" s="1"/>
  <c r="F39" i="55" a="1"/>
  <c r="F39" i="55" s="1"/>
  <c r="F25" i="55" a="1"/>
  <c r="F25" i="55" s="1"/>
  <c r="F29" i="55" a="1"/>
  <c r="F29" i="55" s="1"/>
  <c r="F33" i="55" a="1"/>
  <c r="F33" i="55" s="1"/>
  <c r="F37" i="55" a="1"/>
  <c r="F37" i="55" s="1"/>
  <c r="F41" i="55" a="1"/>
  <c r="F41" i="55" s="1"/>
  <c r="F24" i="55" a="1"/>
  <c r="F24" i="55" s="1"/>
  <c r="F35" i="55" a="1"/>
  <c r="F35" i="55" s="1"/>
  <c r="F26" i="55" a="1"/>
  <c r="F26" i="55" s="1"/>
  <c r="F30" i="55" a="1"/>
  <c r="F30" i="55" s="1"/>
  <c r="F34" i="55" a="1"/>
  <c r="F34" i="55" s="1"/>
  <c r="F38" i="55" a="1"/>
  <c r="F38" i="55" s="1"/>
  <c r="F42" i="55" a="1"/>
  <c r="F42" i="55" s="1"/>
  <c r="F113" i="55" a="1"/>
  <c r="F113" i="55" s="1"/>
  <c r="F117" i="55" a="1"/>
  <c r="F117" i="55" s="1"/>
  <c r="F121" i="55" a="1"/>
  <c r="F121" i="55" s="1"/>
  <c r="F125" i="55" a="1"/>
  <c r="F125" i="55" s="1"/>
  <c r="F129" i="55" a="1"/>
  <c r="F129" i="55" s="1"/>
  <c r="F114" i="55" a="1"/>
  <c r="F114" i="55" s="1"/>
  <c r="F118" i="55" a="1"/>
  <c r="F118" i="55" s="1"/>
  <c r="F122" i="55" a="1"/>
  <c r="F122" i="55" s="1"/>
  <c r="F126" i="55" a="1"/>
  <c r="F126" i="55" s="1"/>
  <c r="F130" i="55" a="1"/>
  <c r="F130" i="55" s="1"/>
  <c r="F115" i="55" a="1"/>
  <c r="F115" i="55" s="1"/>
  <c r="F119" i="55" a="1"/>
  <c r="F119" i="55" s="1"/>
  <c r="F123" i="55" a="1"/>
  <c r="F123" i="55" s="1"/>
  <c r="F127" i="55" a="1"/>
  <c r="F127" i="55" s="1"/>
  <c r="F131" i="55" a="1"/>
  <c r="F131" i="55" s="1"/>
  <c r="F116" i="55" a="1"/>
  <c r="F116" i="55" s="1"/>
  <c r="F120" i="55" a="1"/>
  <c r="F120" i="55" s="1"/>
  <c r="F124" i="55" a="1"/>
  <c r="F124" i="55" s="1"/>
  <c r="F128" i="55" a="1"/>
  <c r="F128" i="55" s="1"/>
  <c r="F132" i="55" a="1"/>
  <c r="F132" i="55" s="1"/>
  <c r="F112" i="55" a="1"/>
  <c r="F112" i="55" s="1"/>
  <c r="H82" i="52" l="1"/>
  <c r="H83" i="52" s="1"/>
  <c r="F83" i="52"/>
  <c r="F82" i="52"/>
  <c r="B87" i="52"/>
  <c r="L82" i="52"/>
  <c r="L83" i="52" s="1"/>
  <c r="J82" i="52"/>
  <c r="J83" i="52" s="1"/>
  <c r="D82" i="52"/>
  <c r="D83" i="52" s="1"/>
  <c r="B82" i="52"/>
  <c r="B83" i="52" s="1"/>
  <c r="D34" i="53" s="1"/>
  <c r="B60" i="52"/>
  <c r="B61" i="52" s="1"/>
  <c r="D28" i="53" s="1"/>
  <c r="B65" i="52"/>
  <c r="L60" i="52"/>
  <c r="L61" i="52" s="1"/>
  <c r="J60" i="52"/>
  <c r="J61" i="52" s="1"/>
  <c r="H60" i="52"/>
  <c r="H61" i="52" s="1"/>
  <c r="F60" i="52"/>
  <c r="F61" i="52" s="1"/>
  <c r="D60" i="52"/>
  <c r="D61" i="52" s="1"/>
  <c r="F37" i="52"/>
  <c r="F38" i="52" s="1"/>
  <c r="B37" i="52"/>
  <c r="B38" i="52" s="1"/>
  <c r="D33" i="53" s="1"/>
  <c r="B42" i="52"/>
  <c r="L37" i="52"/>
  <c r="L38" i="52" s="1"/>
  <c r="J37" i="52"/>
  <c r="J38" i="52" s="1"/>
  <c r="H37" i="52"/>
  <c r="H38" i="52" s="1"/>
  <c r="D37" i="52"/>
  <c r="D38" i="52" s="1"/>
  <c r="F16" i="52"/>
  <c r="F15" i="52"/>
  <c r="L15" i="52"/>
  <c r="L16" i="52" s="1"/>
  <c r="J15" i="52"/>
  <c r="J16" i="52" s="1"/>
  <c r="H15" i="52"/>
  <c r="H16" i="52" s="1"/>
  <c r="D15" i="52"/>
  <c r="D16" i="52" s="1"/>
  <c r="B15" i="52"/>
  <c r="B16" i="52" s="1"/>
  <c r="D27" i="53" s="1"/>
  <c r="B20" i="52"/>
  <c r="H78" i="51"/>
  <c r="H79" i="51" s="1"/>
  <c r="G78" i="51"/>
  <c r="G79" i="51" s="1"/>
  <c r="F78" i="51"/>
  <c r="F79" i="51" s="1"/>
  <c r="E78" i="51"/>
  <c r="E79" i="51" s="1"/>
  <c r="D78" i="51"/>
  <c r="D79" i="51" s="1"/>
  <c r="B78" i="51"/>
  <c r="B79" i="51" s="1"/>
  <c r="B83" i="51"/>
  <c r="D49" i="51"/>
  <c r="G48" i="51"/>
  <c r="G49" i="51" s="1"/>
  <c r="F48" i="51"/>
  <c r="F49" i="51" s="1"/>
  <c r="E48" i="51"/>
  <c r="E49" i="51" s="1"/>
  <c r="H48" i="51"/>
  <c r="H49" i="51" s="1"/>
  <c r="D48" i="51"/>
  <c r="B49" i="51"/>
  <c r="B48" i="51"/>
  <c r="B53" i="51"/>
  <c r="H20" i="51"/>
  <c r="H21" i="51" s="1"/>
  <c r="G20" i="51"/>
  <c r="G21" i="51" s="1"/>
  <c r="F20" i="51"/>
  <c r="F21" i="51" s="1"/>
  <c r="E20" i="51"/>
  <c r="E21" i="51" s="1"/>
  <c r="D20" i="51"/>
  <c r="D21" i="51" s="1"/>
  <c r="B20" i="51"/>
  <c r="B21" i="51" s="1"/>
  <c r="B25" i="51"/>
  <c r="C26" i="49"/>
  <c r="C25" i="49"/>
  <c r="C24" i="49"/>
  <c r="C23" i="49"/>
  <c r="C22" i="49"/>
  <c r="C21" i="49"/>
  <c r="C20" i="49"/>
  <c r="C17" i="49"/>
  <c r="C16" i="49"/>
  <c r="C15" i="49"/>
  <c r="C14" i="49"/>
  <c r="C13" i="49"/>
  <c r="C12" i="49"/>
  <c r="C11" i="49"/>
  <c r="C8" i="49"/>
  <c r="C7" i="49"/>
  <c r="C6" i="49"/>
  <c r="C5" i="49"/>
  <c r="C4" i="49"/>
  <c r="C3" i="49"/>
  <c r="C2" i="49"/>
  <c r="J168" i="48"/>
  <c r="I168" i="48"/>
  <c r="L168" i="48" s="1"/>
  <c r="H168" i="48"/>
  <c r="K168" i="48" s="1"/>
  <c r="E168" i="48"/>
  <c r="G168" i="48" s="1"/>
  <c r="J167" i="48"/>
  <c r="I167" i="48"/>
  <c r="L167" i="48" s="1"/>
  <c r="H167" i="48"/>
  <c r="K167" i="48" s="1"/>
  <c r="E167" i="48"/>
  <c r="G167" i="48" s="1"/>
  <c r="E166" i="48"/>
  <c r="G166" i="48" s="1"/>
  <c r="J165" i="48"/>
  <c r="I165" i="48"/>
  <c r="H165" i="48"/>
  <c r="E165" i="48"/>
  <c r="G165" i="48" s="1"/>
  <c r="J164" i="48"/>
  <c r="I164" i="48"/>
  <c r="L164" i="48" s="1"/>
  <c r="H164" i="48"/>
  <c r="E164" i="48"/>
  <c r="G164" i="48" s="1"/>
  <c r="E163" i="48"/>
  <c r="G163" i="48" s="1"/>
  <c r="J162" i="48"/>
  <c r="I162" i="48"/>
  <c r="H162" i="48"/>
  <c r="E162" i="48"/>
  <c r="G162" i="48" s="1"/>
  <c r="J161" i="48"/>
  <c r="I161" i="48"/>
  <c r="L161" i="48" s="1"/>
  <c r="H161" i="48"/>
  <c r="E161" i="48"/>
  <c r="G161" i="48" s="1"/>
  <c r="E160" i="48"/>
  <c r="G160" i="48" s="1"/>
  <c r="J157" i="48"/>
  <c r="I157" i="48"/>
  <c r="H157" i="48"/>
  <c r="E157" i="48"/>
  <c r="G157" i="48" s="1"/>
  <c r="J156" i="48"/>
  <c r="I156" i="48"/>
  <c r="H156" i="48"/>
  <c r="K156" i="48" s="1"/>
  <c r="E156" i="48"/>
  <c r="G156" i="48" s="1"/>
  <c r="E155" i="48"/>
  <c r="G155" i="48" s="1"/>
  <c r="J154" i="48"/>
  <c r="I154" i="48"/>
  <c r="L154" i="48" s="1"/>
  <c r="H154" i="48"/>
  <c r="K154" i="48" s="1"/>
  <c r="E154" i="48"/>
  <c r="G154" i="48" s="1"/>
  <c r="J153" i="48"/>
  <c r="I153" i="48"/>
  <c r="L153" i="48" s="1"/>
  <c r="H153" i="48"/>
  <c r="K153" i="48" s="1"/>
  <c r="E153" i="48"/>
  <c r="G153" i="48" s="1"/>
  <c r="E152" i="48"/>
  <c r="G152" i="48" s="1"/>
  <c r="J151" i="48"/>
  <c r="I151" i="48"/>
  <c r="H151" i="48"/>
  <c r="E151" i="48"/>
  <c r="G151" i="48" s="1"/>
  <c r="J150" i="48"/>
  <c r="I150" i="48"/>
  <c r="L150" i="48" s="1"/>
  <c r="H150" i="48"/>
  <c r="E150" i="48"/>
  <c r="G150" i="48" s="1"/>
  <c r="E149" i="48"/>
  <c r="G149" i="48" s="1"/>
  <c r="J146" i="48"/>
  <c r="I146" i="48"/>
  <c r="L146" i="48" s="1"/>
  <c r="H146" i="48"/>
  <c r="E146" i="48"/>
  <c r="G146" i="48" s="1"/>
  <c r="J145" i="48"/>
  <c r="I145" i="48"/>
  <c r="L145" i="48" s="1"/>
  <c r="H145" i="48"/>
  <c r="E145" i="48"/>
  <c r="G145" i="48" s="1"/>
  <c r="E144" i="48"/>
  <c r="G144" i="48" s="1"/>
  <c r="J143" i="48"/>
  <c r="I143" i="48"/>
  <c r="H143" i="48"/>
  <c r="E143" i="48"/>
  <c r="G143" i="48" s="1"/>
  <c r="J142" i="48"/>
  <c r="I142" i="48"/>
  <c r="H142" i="48"/>
  <c r="K142" i="48" s="1"/>
  <c r="E142" i="48"/>
  <c r="G142" i="48" s="1"/>
  <c r="E141" i="48"/>
  <c r="G141" i="48" s="1"/>
  <c r="J140" i="48"/>
  <c r="I140" i="48"/>
  <c r="L140" i="48" s="1"/>
  <c r="H140" i="48"/>
  <c r="K140" i="48" s="1"/>
  <c r="E140" i="48"/>
  <c r="G140" i="48" s="1"/>
  <c r="J139" i="48"/>
  <c r="I139" i="48"/>
  <c r="L139" i="48" s="1"/>
  <c r="H139" i="48"/>
  <c r="K139" i="48" s="1"/>
  <c r="E139" i="48"/>
  <c r="G139" i="48" s="1"/>
  <c r="E138" i="48"/>
  <c r="G138" i="48" s="1"/>
  <c r="J135" i="48"/>
  <c r="I135" i="48"/>
  <c r="H135" i="48"/>
  <c r="E135" i="48"/>
  <c r="G135" i="48" s="1"/>
  <c r="J134" i="48"/>
  <c r="I134" i="48"/>
  <c r="L134" i="48" s="1"/>
  <c r="H134" i="48"/>
  <c r="E134" i="48"/>
  <c r="G134" i="48" s="1"/>
  <c r="E133" i="48"/>
  <c r="G133" i="48" s="1"/>
  <c r="J132" i="48"/>
  <c r="I132" i="48"/>
  <c r="H132" i="48"/>
  <c r="K132" i="48" s="1"/>
  <c r="E132" i="48"/>
  <c r="G132" i="48" s="1"/>
  <c r="J131" i="48"/>
  <c r="I131" i="48"/>
  <c r="H131" i="48"/>
  <c r="K131" i="48" s="1"/>
  <c r="E131" i="48"/>
  <c r="G131" i="48" s="1"/>
  <c r="E130" i="48"/>
  <c r="G130" i="48" s="1"/>
  <c r="J129" i="48"/>
  <c r="I129" i="48"/>
  <c r="H129" i="48"/>
  <c r="K129" i="48" s="1"/>
  <c r="G129" i="48"/>
  <c r="E129" i="48"/>
  <c r="J128" i="48"/>
  <c r="I128" i="48"/>
  <c r="H128" i="48"/>
  <c r="E128" i="48"/>
  <c r="G128" i="48" s="1"/>
  <c r="E127" i="48"/>
  <c r="G127" i="48" s="1"/>
  <c r="J168" i="47"/>
  <c r="I168" i="47"/>
  <c r="L168" i="47" s="1"/>
  <c r="H168" i="47"/>
  <c r="E168" i="47"/>
  <c r="G168" i="47" s="1"/>
  <c r="J167" i="47"/>
  <c r="I167" i="47"/>
  <c r="L167" i="47" s="1"/>
  <c r="H167" i="47"/>
  <c r="E167" i="47"/>
  <c r="G167" i="47" s="1"/>
  <c r="E166" i="47"/>
  <c r="G166" i="47" s="1"/>
  <c r="J165" i="47"/>
  <c r="I165" i="47"/>
  <c r="H165" i="47"/>
  <c r="K165" i="47" s="1"/>
  <c r="E165" i="47"/>
  <c r="G165" i="47" s="1"/>
  <c r="J164" i="47"/>
  <c r="I164" i="47"/>
  <c r="L164" i="47" s="1"/>
  <c r="H164" i="47"/>
  <c r="K164" i="47" s="1"/>
  <c r="E164" i="47"/>
  <c r="G164" i="47" s="1"/>
  <c r="E163" i="47"/>
  <c r="G163" i="47" s="1"/>
  <c r="J162" i="47"/>
  <c r="I162" i="47"/>
  <c r="L162" i="47" s="1"/>
  <c r="H162" i="47"/>
  <c r="E162" i="47"/>
  <c r="G162" i="47" s="1"/>
  <c r="J161" i="47"/>
  <c r="I161" i="47"/>
  <c r="L161" i="47" s="1"/>
  <c r="H161" i="47"/>
  <c r="K161" i="47" s="1"/>
  <c r="E161" i="47"/>
  <c r="G161" i="47" s="1"/>
  <c r="E160" i="47"/>
  <c r="G160" i="47" s="1"/>
  <c r="J157" i="47"/>
  <c r="I157" i="47"/>
  <c r="L157" i="47" s="1"/>
  <c r="H157" i="47"/>
  <c r="K157" i="47" s="1"/>
  <c r="E157" i="47"/>
  <c r="G157" i="47" s="1"/>
  <c r="J156" i="47"/>
  <c r="I156" i="47"/>
  <c r="L156" i="47" s="1"/>
  <c r="H156" i="47"/>
  <c r="K156" i="47" s="1"/>
  <c r="E156" i="47"/>
  <c r="G156" i="47" s="1"/>
  <c r="E155" i="47"/>
  <c r="G155" i="47" s="1"/>
  <c r="J154" i="47"/>
  <c r="I154" i="47"/>
  <c r="H154" i="47"/>
  <c r="E154" i="47"/>
  <c r="G154" i="47" s="1"/>
  <c r="J153" i="47"/>
  <c r="I153" i="47"/>
  <c r="H153" i="47"/>
  <c r="K153" i="47" s="1"/>
  <c r="E153" i="47"/>
  <c r="G153" i="47" s="1"/>
  <c r="E152" i="47"/>
  <c r="G152" i="47" s="1"/>
  <c r="J151" i="47"/>
  <c r="I151" i="47"/>
  <c r="H151" i="47"/>
  <c r="E151" i="47"/>
  <c r="G151" i="47" s="1"/>
  <c r="J150" i="47"/>
  <c r="I150" i="47"/>
  <c r="H150" i="47"/>
  <c r="E150" i="47"/>
  <c r="G150" i="47" s="1"/>
  <c r="E149" i="47"/>
  <c r="G149" i="47" s="1"/>
  <c r="J146" i="47"/>
  <c r="I146" i="47"/>
  <c r="H146" i="47"/>
  <c r="E146" i="47"/>
  <c r="G146" i="47" s="1"/>
  <c r="J145" i="47"/>
  <c r="I145" i="47"/>
  <c r="H145" i="47"/>
  <c r="E145" i="47"/>
  <c r="G145" i="47" s="1"/>
  <c r="E144" i="47"/>
  <c r="G144" i="47" s="1"/>
  <c r="J143" i="47"/>
  <c r="I143" i="47"/>
  <c r="L143" i="47" s="1"/>
  <c r="H143" i="47"/>
  <c r="K143" i="47" s="1"/>
  <c r="E143" i="47"/>
  <c r="G143" i="47" s="1"/>
  <c r="J142" i="47"/>
  <c r="I142" i="47"/>
  <c r="L142" i="47" s="1"/>
  <c r="H142" i="47"/>
  <c r="K142" i="47" s="1"/>
  <c r="E142" i="47"/>
  <c r="G142" i="47" s="1"/>
  <c r="E141" i="47"/>
  <c r="G141" i="47" s="1"/>
  <c r="J140" i="47"/>
  <c r="I140" i="47"/>
  <c r="H140" i="47"/>
  <c r="E140" i="47"/>
  <c r="G140" i="47" s="1"/>
  <c r="J139" i="47"/>
  <c r="I139" i="47"/>
  <c r="H139" i="47"/>
  <c r="E139" i="47"/>
  <c r="G139" i="47" s="1"/>
  <c r="E138" i="47"/>
  <c r="G138" i="47" s="1"/>
  <c r="J135" i="47"/>
  <c r="I135" i="47"/>
  <c r="L135" i="47" s="1"/>
  <c r="H135" i="47"/>
  <c r="K135" i="47" s="1"/>
  <c r="G135" i="47"/>
  <c r="E135" i="47"/>
  <c r="J134" i="47"/>
  <c r="I134" i="47"/>
  <c r="L134" i="47" s="1"/>
  <c r="H134" i="47"/>
  <c r="K134" i="47" s="1"/>
  <c r="E134" i="47"/>
  <c r="G134" i="47" s="1"/>
  <c r="E133" i="47"/>
  <c r="G133" i="47" s="1"/>
  <c r="J132" i="47"/>
  <c r="I132" i="47"/>
  <c r="L132" i="47" s="1"/>
  <c r="H132" i="47"/>
  <c r="E132" i="47"/>
  <c r="G132" i="47" s="1"/>
  <c r="J131" i="47"/>
  <c r="I131" i="47"/>
  <c r="L131" i="47" s="1"/>
  <c r="H131" i="47"/>
  <c r="E131" i="47"/>
  <c r="G131" i="47" s="1"/>
  <c r="E130" i="47"/>
  <c r="G130" i="47" s="1"/>
  <c r="J129" i="47"/>
  <c r="I129" i="47"/>
  <c r="H129" i="47"/>
  <c r="E129" i="47"/>
  <c r="G129" i="47" s="1"/>
  <c r="J128" i="47"/>
  <c r="I128" i="47"/>
  <c r="L128" i="47" s="1"/>
  <c r="H128" i="47"/>
  <c r="K128" i="47" s="1"/>
  <c r="E128" i="47"/>
  <c r="G128" i="47" s="1"/>
  <c r="E127" i="47"/>
  <c r="G127" i="47" s="1"/>
  <c r="J168" i="46"/>
  <c r="I168" i="46"/>
  <c r="H168" i="46"/>
  <c r="E168" i="46"/>
  <c r="G168" i="46" s="1"/>
  <c r="J167" i="46"/>
  <c r="I167" i="46"/>
  <c r="H167" i="46"/>
  <c r="E167" i="46"/>
  <c r="G167" i="46" s="1"/>
  <c r="E166" i="46"/>
  <c r="G166" i="46" s="1"/>
  <c r="J165" i="46"/>
  <c r="I165" i="46"/>
  <c r="L165" i="46" s="1"/>
  <c r="H165" i="46"/>
  <c r="E165" i="46"/>
  <c r="G165" i="46" s="1"/>
  <c r="J164" i="46"/>
  <c r="I164" i="46"/>
  <c r="L164" i="46" s="1"/>
  <c r="H164" i="46"/>
  <c r="E164" i="46"/>
  <c r="G164" i="46" s="1"/>
  <c r="E163" i="46"/>
  <c r="G163" i="46" s="1"/>
  <c r="J162" i="46"/>
  <c r="I162" i="46"/>
  <c r="H162" i="46"/>
  <c r="E162" i="46"/>
  <c r="G162" i="46" s="1"/>
  <c r="J161" i="46"/>
  <c r="I161" i="46"/>
  <c r="H161" i="46"/>
  <c r="E161" i="46"/>
  <c r="G161" i="46" s="1"/>
  <c r="E160" i="46"/>
  <c r="G160" i="46" s="1"/>
  <c r="J157" i="46"/>
  <c r="I157" i="46"/>
  <c r="L157" i="46" s="1"/>
  <c r="H157" i="46"/>
  <c r="K157" i="46" s="1"/>
  <c r="E157" i="46"/>
  <c r="G157" i="46" s="1"/>
  <c r="J156" i="46"/>
  <c r="I156" i="46"/>
  <c r="L156" i="46" s="1"/>
  <c r="H156" i="46"/>
  <c r="K156" i="46" s="1"/>
  <c r="E156" i="46"/>
  <c r="G156" i="46" s="1"/>
  <c r="E155" i="46"/>
  <c r="G155" i="46" s="1"/>
  <c r="J154" i="46"/>
  <c r="I154" i="46"/>
  <c r="H154" i="46"/>
  <c r="E154" i="46"/>
  <c r="G154" i="46" s="1"/>
  <c r="J153" i="46"/>
  <c r="I153" i="46"/>
  <c r="H153" i="46"/>
  <c r="E153" i="46"/>
  <c r="G153" i="46" s="1"/>
  <c r="E152" i="46"/>
  <c r="G152" i="46" s="1"/>
  <c r="J151" i="46"/>
  <c r="I151" i="46"/>
  <c r="H151" i="46"/>
  <c r="E151" i="46"/>
  <c r="G151" i="46" s="1"/>
  <c r="J150" i="46"/>
  <c r="I150" i="46"/>
  <c r="H150" i="46"/>
  <c r="E150" i="46"/>
  <c r="G150" i="46" s="1"/>
  <c r="E149" i="46"/>
  <c r="G149" i="46" s="1"/>
  <c r="J146" i="46"/>
  <c r="I146" i="46"/>
  <c r="H146" i="46"/>
  <c r="E146" i="46"/>
  <c r="G146" i="46" s="1"/>
  <c r="J145" i="46"/>
  <c r="I145" i="46"/>
  <c r="H145" i="46"/>
  <c r="E145" i="46"/>
  <c r="G145" i="46" s="1"/>
  <c r="E144" i="46"/>
  <c r="G144" i="46" s="1"/>
  <c r="J143" i="46"/>
  <c r="I143" i="46"/>
  <c r="L143" i="46" s="1"/>
  <c r="H143" i="46"/>
  <c r="K143" i="46" s="1"/>
  <c r="E143" i="46"/>
  <c r="G143" i="46" s="1"/>
  <c r="J142" i="46"/>
  <c r="I142" i="46"/>
  <c r="L142" i="46" s="1"/>
  <c r="H142" i="46"/>
  <c r="K142" i="46" s="1"/>
  <c r="E142" i="46"/>
  <c r="G142" i="46" s="1"/>
  <c r="E141" i="46"/>
  <c r="G141" i="46" s="1"/>
  <c r="J140" i="46"/>
  <c r="I140" i="46"/>
  <c r="H140" i="46"/>
  <c r="E140" i="46"/>
  <c r="G140" i="46" s="1"/>
  <c r="J139" i="46"/>
  <c r="I139" i="46"/>
  <c r="H139" i="46"/>
  <c r="E139" i="46"/>
  <c r="G139" i="46" s="1"/>
  <c r="E138" i="46"/>
  <c r="G138" i="46" s="1"/>
  <c r="J135" i="46"/>
  <c r="I135" i="46"/>
  <c r="H135" i="46"/>
  <c r="E135" i="46"/>
  <c r="G135" i="46" s="1"/>
  <c r="J134" i="46"/>
  <c r="I134" i="46"/>
  <c r="H134" i="46"/>
  <c r="E134" i="46"/>
  <c r="G134" i="46" s="1"/>
  <c r="E133" i="46"/>
  <c r="G133" i="46" s="1"/>
  <c r="J132" i="46"/>
  <c r="I132" i="46"/>
  <c r="H132" i="46"/>
  <c r="E132" i="46"/>
  <c r="G132" i="46" s="1"/>
  <c r="J131" i="46"/>
  <c r="I131" i="46"/>
  <c r="H131" i="46"/>
  <c r="G131" i="46"/>
  <c r="E131" i="46"/>
  <c r="E130" i="46"/>
  <c r="G130" i="46" s="1"/>
  <c r="J129" i="46"/>
  <c r="I129" i="46"/>
  <c r="H129" i="46"/>
  <c r="E129" i="46"/>
  <c r="G129" i="46" s="1"/>
  <c r="J128" i="46"/>
  <c r="I128" i="46"/>
  <c r="H128" i="46"/>
  <c r="E128" i="46"/>
  <c r="G128" i="46" s="1"/>
  <c r="E127" i="46"/>
  <c r="G127" i="46" s="1"/>
  <c r="J168" i="45"/>
  <c r="I168" i="45"/>
  <c r="L168" i="45" s="1"/>
  <c r="H168" i="45"/>
  <c r="E168" i="45"/>
  <c r="G168" i="45" s="1"/>
  <c r="J167" i="45"/>
  <c r="I167" i="45"/>
  <c r="L167" i="45" s="1"/>
  <c r="H167" i="45"/>
  <c r="E167" i="45"/>
  <c r="G167" i="45" s="1"/>
  <c r="E166" i="45"/>
  <c r="G166" i="45" s="1"/>
  <c r="J165" i="45"/>
  <c r="I165" i="45"/>
  <c r="L165" i="45" s="1"/>
  <c r="H165" i="45"/>
  <c r="K165" i="45" s="1"/>
  <c r="E165" i="45"/>
  <c r="G165" i="45" s="1"/>
  <c r="J164" i="45"/>
  <c r="I164" i="45"/>
  <c r="L164" i="45" s="1"/>
  <c r="H164" i="45"/>
  <c r="K164" i="45" s="1"/>
  <c r="E164" i="45"/>
  <c r="G164" i="45" s="1"/>
  <c r="E163" i="45"/>
  <c r="G163" i="45" s="1"/>
  <c r="J162" i="45"/>
  <c r="I162" i="45"/>
  <c r="H162" i="45"/>
  <c r="E162" i="45"/>
  <c r="G162" i="45" s="1"/>
  <c r="J161" i="45"/>
  <c r="I161" i="45"/>
  <c r="H161" i="45"/>
  <c r="E161" i="45"/>
  <c r="G161" i="45" s="1"/>
  <c r="E160" i="45"/>
  <c r="G160" i="45" s="1"/>
  <c r="J157" i="45"/>
  <c r="I157" i="45"/>
  <c r="H157" i="45"/>
  <c r="E157" i="45"/>
  <c r="G157" i="45" s="1"/>
  <c r="J156" i="45"/>
  <c r="I156" i="45"/>
  <c r="H156" i="45"/>
  <c r="E156" i="45"/>
  <c r="G156" i="45" s="1"/>
  <c r="E155" i="45"/>
  <c r="G155" i="45" s="1"/>
  <c r="J154" i="45"/>
  <c r="I154" i="45"/>
  <c r="H154" i="45"/>
  <c r="G154" i="45"/>
  <c r="E154" i="45"/>
  <c r="J153" i="45"/>
  <c r="I153" i="45"/>
  <c r="H153" i="45"/>
  <c r="K153" i="45" s="1"/>
  <c r="E153" i="45"/>
  <c r="G153" i="45" s="1"/>
  <c r="E152" i="45"/>
  <c r="G152" i="45" s="1"/>
  <c r="J151" i="45"/>
  <c r="I151" i="45"/>
  <c r="H151" i="45"/>
  <c r="E151" i="45"/>
  <c r="G151" i="45" s="1"/>
  <c r="J150" i="45"/>
  <c r="I150" i="45"/>
  <c r="H150" i="45"/>
  <c r="E150" i="45"/>
  <c r="G150" i="45" s="1"/>
  <c r="E149" i="45"/>
  <c r="G149" i="45" s="1"/>
  <c r="J146" i="45"/>
  <c r="I146" i="45"/>
  <c r="H146" i="45"/>
  <c r="E146" i="45"/>
  <c r="G146" i="45" s="1"/>
  <c r="J145" i="45"/>
  <c r="I145" i="45"/>
  <c r="L145" i="45" s="1"/>
  <c r="H145" i="45"/>
  <c r="E145" i="45"/>
  <c r="G145" i="45" s="1"/>
  <c r="E144" i="45"/>
  <c r="G144" i="45" s="1"/>
  <c r="J143" i="45"/>
  <c r="I143" i="45"/>
  <c r="L143" i="45" s="1"/>
  <c r="H143" i="45"/>
  <c r="K143" i="45" s="1"/>
  <c r="E143" i="45"/>
  <c r="G143" i="45" s="1"/>
  <c r="J142" i="45"/>
  <c r="I142" i="45"/>
  <c r="L142" i="45" s="1"/>
  <c r="H142" i="45"/>
  <c r="K142" i="45" s="1"/>
  <c r="E142" i="45"/>
  <c r="G142" i="45" s="1"/>
  <c r="E141" i="45"/>
  <c r="G141" i="45" s="1"/>
  <c r="J140" i="45"/>
  <c r="I140" i="45"/>
  <c r="L140" i="45" s="1"/>
  <c r="H140" i="45"/>
  <c r="E140" i="45"/>
  <c r="G140" i="45" s="1"/>
  <c r="J139" i="45"/>
  <c r="I139" i="45"/>
  <c r="L139" i="45" s="1"/>
  <c r="H139" i="45"/>
  <c r="E139" i="45"/>
  <c r="G139" i="45" s="1"/>
  <c r="E138" i="45"/>
  <c r="G138" i="45" s="1"/>
  <c r="J135" i="45"/>
  <c r="I135" i="45"/>
  <c r="H135" i="45"/>
  <c r="E135" i="45"/>
  <c r="G135" i="45" s="1"/>
  <c r="J134" i="45"/>
  <c r="I134" i="45"/>
  <c r="L134" i="45" s="1"/>
  <c r="H134" i="45"/>
  <c r="K134" i="45" s="1"/>
  <c r="E134" i="45"/>
  <c r="G134" i="45" s="1"/>
  <c r="E133" i="45"/>
  <c r="G133" i="45" s="1"/>
  <c r="J132" i="45"/>
  <c r="I132" i="45"/>
  <c r="L132" i="45" s="1"/>
  <c r="H132" i="45"/>
  <c r="K132" i="45" s="1"/>
  <c r="E132" i="45"/>
  <c r="G132" i="45" s="1"/>
  <c r="J131" i="45"/>
  <c r="I131" i="45"/>
  <c r="L131" i="45" s="1"/>
  <c r="H131" i="45"/>
  <c r="K131" i="45" s="1"/>
  <c r="E131" i="45"/>
  <c r="G131" i="45" s="1"/>
  <c r="E130" i="45"/>
  <c r="G130" i="45" s="1"/>
  <c r="J129" i="45"/>
  <c r="I129" i="45"/>
  <c r="H129" i="45"/>
  <c r="E129" i="45"/>
  <c r="G129" i="45" s="1"/>
  <c r="J128" i="45"/>
  <c r="I128" i="45"/>
  <c r="L128" i="45" s="1"/>
  <c r="H128" i="45"/>
  <c r="K128" i="45" s="1"/>
  <c r="E128" i="45"/>
  <c r="G128" i="45" s="1"/>
  <c r="E127" i="45"/>
  <c r="G127" i="45" s="1"/>
  <c r="J168" i="44"/>
  <c r="I168" i="44"/>
  <c r="H168" i="44"/>
  <c r="E168" i="44"/>
  <c r="G168" i="44" s="1"/>
  <c r="J167" i="44"/>
  <c r="I167" i="44"/>
  <c r="H167" i="44"/>
  <c r="E167" i="44"/>
  <c r="G167" i="44" s="1"/>
  <c r="E166" i="44"/>
  <c r="G166" i="44" s="1"/>
  <c r="J165" i="44"/>
  <c r="I165" i="44"/>
  <c r="L165" i="44" s="1"/>
  <c r="H165" i="44"/>
  <c r="E165" i="44"/>
  <c r="G165" i="44" s="1"/>
  <c r="J164" i="44"/>
  <c r="I164" i="44"/>
  <c r="L164" i="44" s="1"/>
  <c r="H164" i="44"/>
  <c r="E164" i="44"/>
  <c r="G164" i="44" s="1"/>
  <c r="E163" i="44"/>
  <c r="G163" i="44" s="1"/>
  <c r="J162" i="44"/>
  <c r="I162" i="44"/>
  <c r="H162" i="44"/>
  <c r="E162" i="44"/>
  <c r="G162" i="44" s="1"/>
  <c r="J161" i="44"/>
  <c r="I161" i="44"/>
  <c r="H161" i="44"/>
  <c r="E161" i="44"/>
  <c r="G161" i="44" s="1"/>
  <c r="E160" i="44"/>
  <c r="G160" i="44" s="1"/>
  <c r="J157" i="44"/>
  <c r="I157" i="44"/>
  <c r="L157" i="44" s="1"/>
  <c r="H157" i="44"/>
  <c r="K157" i="44" s="1"/>
  <c r="E157" i="44"/>
  <c r="G157" i="44" s="1"/>
  <c r="J156" i="44"/>
  <c r="I156" i="44"/>
  <c r="L156" i="44" s="1"/>
  <c r="H156" i="44"/>
  <c r="K156" i="44" s="1"/>
  <c r="E156" i="44"/>
  <c r="G156" i="44" s="1"/>
  <c r="E155" i="44"/>
  <c r="G155" i="44" s="1"/>
  <c r="J154" i="44"/>
  <c r="I154" i="44"/>
  <c r="H154" i="44"/>
  <c r="K154" i="44" s="1"/>
  <c r="E154" i="44"/>
  <c r="G154" i="44" s="1"/>
  <c r="J153" i="44"/>
  <c r="I153" i="44"/>
  <c r="L153" i="44" s="1"/>
  <c r="H153" i="44"/>
  <c r="E153" i="44"/>
  <c r="G153" i="44" s="1"/>
  <c r="E152" i="44"/>
  <c r="G152" i="44" s="1"/>
  <c r="J151" i="44"/>
  <c r="I151" i="44"/>
  <c r="H151" i="44"/>
  <c r="E151" i="44"/>
  <c r="G151" i="44" s="1"/>
  <c r="J150" i="44"/>
  <c r="I150" i="44"/>
  <c r="L150" i="44" s="1"/>
  <c r="H150" i="44"/>
  <c r="K150" i="44" s="1"/>
  <c r="E150" i="44"/>
  <c r="G150" i="44" s="1"/>
  <c r="E149" i="44"/>
  <c r="G149" i="44" s="1"/>
  <c r="J146" i="44"/>
  <c r="I146" i="44"/>
  <c r="H146" i="44"/>
  <c r="E146" i="44"/>
  <c r="G146" i="44" s="1"/>
  <c r="J145" i="44"/>
  <c r="I145" i="44"/>
  <c r="H145" i="44"/>
  <c r="E145" i="44"/>
  <c r="G145" i="44" s="1"/>
  <c r="E144" i="44"/>
  <c r="G144" i="44" s="1"/>
  <c r="J143" i="44"/>
  <c r="I143" i="44"/>
  <c r="L143" i="44" s="1"/>
  <c r="H143" i="44"/>
  <c r="E143" i="44"/>
  <c r="G143" i="44" s="1"/>
  <c r="J142" i="44"/>
  <c r="I142" i="44"/>
  <c r="L142" i="44" s="1"/>
  <c r="H142" i="44"/>
  <c r="E142" i="44"/>
  <c r="G142" i="44" s="1"/>
  <c r="E141" i="44"/>
  <c r="G141" i="44" s="1"/>
  <c r="J140" i="44"/>
  <c r="I140" i="44"/>
  <c r="H140" i="44"/>
  <c r="K140" i="44" s="1"/>
  <c r="E140" i="44"/>
  <c r="G140" i="44" s="1"/>
  <c r="J139" i="44"/>
  <c r="I139" i="44"/>
  <c r="H139" i="44"/>
  <c r="K139" i="44" s="1"/>
  <c r="E139" i="44"/>
  <c r="G139" i="44" s="1"/>
  <c r="E138" i="44"/>
  <c r="G138" i="44" s="1"/>
  <c r="J135" i="44"/>
  <c r="I135" i="44"/>
  <c r="L135" i="44" s="1"/>
  <c r="H135" i="44"/>
  <c r="K135" i="44" s="1"/>
  <c r="G135" i="44"/>
  <c r="E135" i="44"/>
  <c r="J134" i="44"/>
  <c r="I134" i="44"/>
  <c r="H134" i="44"/>
  <c r="E134" i="44"/>
  <c r="G134" i="44" s="1"/>
  <c r="E133" i="44"/>
  <c r="G133" i="44" s="1"/>
  <c r="J132" i="44"/>
  <c r="I132" i="44"/>
  <c r="L132" i="44" s="1"/>
  <c r="H132" i="44"/>
  <c r="E132" i="44"/>
  <c r="G132" i="44" s="1"/>
  <c r="J131" i="44"/>
  <c r="I131" i="44"/>
  <c r="L131" i="44" s="1"/>
  <c r="H131" i="44"/>
  <c r="E131" i="44"/>
  <c r="G131" i="44" s="1"/>
  <c r="E130" i="44"/>
  <c r="G130" i="44" s="1"/>
  <c r="J129" i="44"/>
  <c r="I129" i="44"/>
  <c r="H129" i="44"/>
  <c r="K129" i="44" s="1"/>
  <c r="E129" i="44"/>
  <c r="G129" i="44" s="1"/>
  <c r="J128" i="44"/>
  <c r="I128" i="44"/>
  <c r="L128" i="44" s="1"/>
  <c r="H128" i="44"/>
  <c r="K128" i="44" s="1"/>
  <c r="E128" i="44"/>
  <c r="G128" i="44" s="1"/>
  <c r="E127" i="44"/>
  <c r="G127" i="44" s="1"/>
  <c r="J168" i="43"/>
  <c r="I168" i="43"/>
  <c r="H168" i="43"/>
  <c r="E168" i="43"/>
  <c r="G168" i="43" s="1"/>
  <c r="J167" i="43"/>
  <c r="I167" i="43"/>
  <c r="H167" i="43"/>
  <c r="E167" i="43"/>
  <c r="G167" i="43" s="1"/>
  <c r="E166" i="43"/>
  <c r="G166" i="43" s="1"/>
  <c r="J165" i="43"/>
  <c r="I165" i="43"/>
  <c r="L165" i="43" s="1"/>
  <c r="H165" i="43"/>
  <c r="E165" i="43"/>
  <c r="G165" i="43" s="1"/>
  <c r="J164" i="43"/>
  <c r="I164" i="43"/>
  <c r="L164" i="43" s="1"/>
  <c r="H164" i="43"/>
  <c r="E164" i="43"/>
  <c r="G164" i="43" s="1"/>
  <c r="E163" i="43"/>
  <c r="G163" i="43" s="1"/>
  <c r="J162" i="43"/>
  <c r="I162" i="43"/>
  <c r="H162" i="43"/>
  <c r="K162" i="43" s="1"/>
  <c r="E162" i="43"/>
  <c r="G162" i="43" s="1"/>
  <c r="J161" i="43"/>
  <c r="I161" i="43"/>
  <c r="H161" i="43"/>
  <c r="K161" i="43" s="1"/>
  <c r="E161" i="43"/>
  <c r="G161" i="43" s="1"/>
  <c r="E160" i="43"/>
  <c r="G160" i="43" s="1"/>
  <c r="J157" i="43"/>
  <c r="I157" i="43"/>
  <c r="H157" i="43"/>
  <c r="E157" i="43"/>
  <c r="G157" i="43" s="1"/>
  <c r="J156" i="43"/>
  <c r="I156" i="43"/>
  <c r="H156" i="43"/>
  <c r="E156" i="43"/>
  <c r="G156" i="43" s="1"/>
  <c r="E155" i="43"/>
  <c r="G155" i="43" s="1"/>
  <c r="J154" i="43"/>
  <c r="I154" i="43"/>
  <c r="H154" i="43"/>
  <c r="E154" i="43"/>
  <c r="G154" i="43" s="1"/>
  <c r="J153" i="43"/>
  <c r="I153" i="43"/>
  <c r="H153" i="43"/>
  <c r="E153" i="43"/>
  <c r="G153" i="43" s="1"/>
  <c r="E152" i="43"/>
  <c r="G152" i="43" s="1"/>
  <c r="J151" i="43"/>
  <c r="I151" i="43"/>
  <c r="H151" i="43"/>
  <c r="E151" i="43"/>
  <c r="G151" i="43" s="1"/>
  <c r="J150" i="43"/>
  <c r="I150" i="43"/>
  <c r="H150" i="43"/>
  <c r="E150" i="43"/>
  <c r="G150" i="43" s="1"/>
  <c r="E149" i="43"/>
  <c r="G149" i="43" s="1"/>
  <c r="J146" i="43"/>
  <c r="I146" i="43"/>
  <c r="H146" i="43"/>
  <c r="E146" i="43"/>
  <c r="G146" i="43" s="1"/>
  <c r="J145" i="43"/>
  <c r="I145" i="43"/>
  <c r="H145" i="43"/>
  <c r="E145" i="43"/>
  <c r="G145" i="43" s="1"/>
  <c r="E144" i="43"/>
  <c r="G144" i="43" s="1"/>
  <c r="J143" i="43"/>
  <c r="I143" i="43"/>
  <c r="L143" i="43" s="1"/>
  <c r="H143" i="43"/>
  <c r="K143" i="43" s="1"/>
  <c r="E143" i="43"/>
  <c r="G143" i="43" s="1"/>
  <c r="J142" i="43"/>
  <c r="I142" i="43"/>
  <c r="L142" i="43" s="1"/>
  <c r="H142" i="43"/>
  <c r="K142" i="43" s="1"/>
  <c r="E142" i="43"/>
  <c r="G142" i="43" s="1"/>
  <c r="E141" i="43"/>
  <c r="G141" i="43" s="1"/>
  <c r="J140" i="43"/>
  <c r="I140" i="43"/>
  <c r="H140" i="43"/>
  <c r="E140" i="43"/>
  <c r="G140" i="43" s="1"/>
  <c r="J139" i="43"/>
  <c r="I139" i="43"/>
  <c r="H139" i="43"/>
  <c r="E139" i="43"/>
  <c r="G139" i="43" s="1"/>
  <c r="E138" i="43"/>
  <c r="G138" i="43" s="1"/>
  <c r="J135" i="43"/>
  <c r="I135" i="43"/>
  <c r="H135" i="43"/>
  <c r="G135" i="43"/>
  <c r="E135" i="43"/>
  <c r="J134" i="43"/>
  <c r="I134" i="43"/>
  <c r="H134" i="43"/>
  <c r="K134" i="43" s="1"/>
  <c r="E134" i="43"/>
  <c r="G134" i="43" s="1"/>
  <c r="E133" i="43"/>
  <c r="G133" i="43" s="1"/>
  <c r="J132" i="43"/>
  <c r="I132" i="43"/>
  <c r="H132" i="43"/>
  <c r="E132" i="43"/>
  <c r="G132" i="43" s="1"/>
  <c r="J131" i="43"/>
  <c r="I131" i="43"/>
  <c r="H131" i="43"/>
  <c r="K131" i="43" s="1"/>
  <c r="E131" i="43"/>
  <c r="G131" i="43" s="1"/>
  <c r="E130" i="43"/>
  <c r="G130" i="43" s="1"/>
  <c r="J129" i="43"/>
  <c r="I129" i="43"/>
  <c r="H129" i="43"/>
  <c r="E129" i="43"/>
  <c r="G129" i="43" s="1"/>
  <c r="J128" i="43"/>
  <c r="I128" i="43"/>
  <c r="H128" i="43"/>
  <c r="E128" i="43"/>
  <c r="G128" i="43" s="1"/>
  <c r="E127" i="43"/>
  <c r="G127" i="43" s="1"/>
  <c r="J168" i="42"/>
  <c r="I168" i="42"/>
  <c r="H168" i="42"/>
  <c r="E168" i="42"/>
  <c r="G168" i="42" s="1"/>
  <c r="J167" i="42"/>
  <c r="I167" i="42"/>
  <c r="H167" i="42"/>
  <c r="E167" i="42"/>
  <c r="G167" i="42" s="1"/>
  <c r="E166" i="42"/>
  <c r="G166" i="42" s="1"/>
  <c r="J165" i="42"/>
  <c r="I165" i="42"/>
  <c r="H165" i="42"/>
  <c r="E165" i="42"/>
  <c r="G165" i="42" s="1"/>
  <c r="J164" i="42"/>
  <c r="I164" i="42"/>
  <c r="H164" i="42"/>
  <c r="E164" i="42"/>
  <c r="G164" i="42" s="1"/>
  <c r="E163" i="42"/>
  <c r="G163" i="42" s="1"/>
  <c r="J162" i="42"/>
  <c r="I162" i="42"/>
  <c r="H162" i="42"/>
  <c r="E162" i="42"/>
  <c r="G162" i="42" s="1"/>
  <c r="J161" i="42"/>
  <c r="I161" i="42"/>
  <c r="H161" i="42"/>
  <c r="E161" i="42"/>
  <c r="G161" i="42" s="1"/>
  <c r="E160" i="42"/>
  <c r="G160" i="42" s="1"/>
  <c r="J157" i="42"/>
  <c r="I157" i="42"/>
  <c r="H157" i="42"/>
  <c r="G157" i="42"/>
  <c r="E157" i="42"/>
  <c r="J156" i="42"/>
  <c r="I156" i="42"/>
  <c r="H156" i="42"/>
  <c r="E156" i="42"/>
  <c r="G156" i="42" s="1"/>
  <c r="E155" i="42"/>
  <c r="G155" i="42" s="1"/>
  <c r="J154" i="42"/>
  <c r="I154" i="42"/>
  <c r="H154" i="42"/>
  <c r="G154" i="42"/>
  <c r="E154" i="42"/>
  <c r="J153" i="42"/>
  <c r="I153" i="42"/>
  <c r="H153" i="42"/>
  <c r="E153" i="42"/>
  <c r="G153" i="42" s="1"/>
  <c r="E152" i="42"/>
  <c r="G152" i="42" s="1"/>
  <c r="J151" i="42"/>
  <c r="I151" i="42"/>
  <c r="H151" i="42"/>
  <c r="E151" i="42"/>
  <c r="G151" i="42" s="1"/>
  <c r="J150" i="42"/>
  <c r="I150" i="42"/>
  <c r="L150" i="42" s="1"/>
  <c r="H150" i="42"/>
  <c r="E150" i="42"/>
  <c r="G150" i="42" s="1"/>
  <c r="E149" i="42"/>
  <c r="G149" i="42" s="1"/>
  <c r="J146" i="42"/>
  <c r="I146" i="42"/>
  <c r="H146" i="42"/>
  <c r="E146" i="42"/>
  <c r="G146" i="42" s="1"/>
  <c r="J145" i="42"/>
  <c r="I145" i="42"/>
  <c r="H145" i="42"/>
  <c r="E145" i="42"/>
  <c r="G145" i="42" s="1"/>
  <c r="E144" i="42"/>
  <c r="G144" i="42" s="1"/>
  <c r="J143" i="42"/>
  <c r="I143" i="42"/>
  <c r="H143" i="42"/>
  <c r="G143" i="42"/>
  <c r="E143" i="42"/>
  <c r="J142" i="42"/>
  <c r="I142" i="42"/>
  <c r="H142" i="42"/>
  <c r="E142" i="42"/>
  <c r="G142" i="42" s="1"/>
  <c r="E141" i="42"/>
  <c r="G141" i="42" s="1"/>
  <c r="J140" i="42"/>
  <c r="I140" i="42"/>
  <c r="H140" i="42"/>
  <c r="G140" i="42"/>
  <c r="E140" i="42"/>
  <c r="J139" i="42"/>
  <c r="I139" i="42"/>
  <c r="H139" i="42"/>
  <c r="E139" i="42"/>
  <c r="G139" i="42" s="1"/>
  <c r="E138" i="42"/>
  <c r="G138" i="42" s="1"/>
  <c r="J135" i="42"/>
  <c r="I135" i="42"/>
  <c r="H135" i="42"/>
  <c r="E135" i="42"/>
  <c r="G135" i="42" s="1"/>
  <c r="J134" i="42"/>
  <c r="I134" i="42"/>
  <c r="H134" i="42"/>
  <c r="E134" i="42"/>
  <c r="G134" i="42" s="1"/>
  <c r="E133" i="42"/>
  <c r="G133" i="42" s="1"/>
  <c r="J132" i="42"/>
  <c r="I132" i="42"/>
  <c r="H132" i="42"/>
  <c r="E132" i="42"/>
  <c r="G132" i="42" s="1"/>
  <c r="J131" i="42"/>
  <c r="I131" i="42"/>
  <c r="H131" i="42"/>
  <c r="E131" i="42"/>
  <c r="G131" i="42" s="1"/>
  <c r="E130" i="42"/>
  <c r="G130" i="42" s="1"/>
  <c r="J129" i="42"/>
  <c r="I129" i="42"/>
  <c r="H129" i="42"/>
  <c r="K129" i="42" s="1"/>
  <c r="E129" i="42"/>
  <c r="G129" i="42" s="1"/>
  <c r="J128" i="42"/>
  <c r="I128" i="42"/>
  <c r="H128" i="42"/>
  <c r="E128" i="42"/>
  <c r="G128" i="42" s="1"/>
  <c r="E127" i="42"/>
  <c r="G127" i="42" s="1"/>
  <c r="J57" i="36"/>
  <c r="J56" i="36"/>
  <c r="J54" i="36"/>
  <c r="J53" i="36"/>
  <c r="J51" i="36"/>
  <c r="J50" i="36"/>
  <c r="I57" i="36"/>
  <c r="L57" i="36" s="1"/>
  <c r="H57" i="36"/>
  <c r="E57" i="36"/>
  <c r="G57" i="36" s="1"/>
  <c r="I56" i="36"/>
  <c r="L56" i="36" s="1"/>
  <c r="H56" i="36"/>
  <c r="E56" i="36"/>
  <c r="G56" i="36" s="1"/>
  <c r="E55" i="36"/>
  <c r="G55" i="36" s="1"/>
  <c r="I54" i="36"/>
  <c r="H54" i="36"/>
  <c r="E54" i="36"/>
  <c r="G54" i="36" s="1"/>
  <c r="I53" i="36"/>
  <c r="L53" i="36" s="1"/>
  <c r="H53" i="36"/>
  <c r="K53" i="36" s="1"/>
  <c r="E53" i="36"/>
  <c r="G53" i="36" s="1"/>
  <c r="E52" i="36"/>
  <c r="G52" i="36" s="1"/>
  <c r="I51" i="36"/>
  <c r="L51" i="36" s="1"/>
  <c r="H51" i="36"/>
  <c r="K51" i="36" s="1"/>
  <c r="E51" i="36"/>
  <c r="G51" i="36" s="1"/>
  <c r="I50" i="36"/>
  <c r="H50" i="36"/>
  <c r="E50" i="36"/>
  <c r="G50" i="36" s="1"/>
  <c r="E49" i="36"/>
  <c r="G49" i="36" s="1"/>
  <c r="J57" i="33"/>
  <c r="J56" i="33"/>
  <c r="J54" i="33"/>
  <c r="J53" i="33"/>
  <c r="J51" i="33"/>
  <c r="J50" i="33"/>
  <c r="I57" i="33"/>
  <c r="H57" i="33"/>
  <c r="E57" i="33"/>
  <c r="G57" i="33" s="1"/>
  <c r="I56" i="33"/>
  <c r="L56" i="33" s="1"/>
  <c r="H56" i="33"/>
  <c r="E56" i="33"/>
  <c r="G56" i="33" s="1"/>
  <c r="E55" i="33"/>
  <c r="G55" i="33" s="1"/>
  <c r="I54" i="33"/>
  <c r="H54" i="33"/>
  <c r="K54" i="33" s="1"/>
  <c r="E54" i="33"/>
  <c r="G54" i="33" s="1"/>
  <c r="I53" i="33"/>
  <c r="H53" i="33"/>
  <c r="E53" i="33"/>
  <c r="G53" i="33" s="1"/>
  <c r="E52" i="33"/>
  <c r="G52" i="33" s="1"/>
  <c r="I51" i="33"/>
  <c r="L51" i="33" s="1"/>
  <c r="H51" i="33"/>
  <c r="E51" i="33"/>
  <c r="G51" i="33" s="1"/>
  <c r="I50" i="33"/>
  <c r="H50" i="33"/>
  <c r="E50" i="33"/>
  <c r="G50" i="33" s="1"/>
  <c r="E49" i="33"/>
  <c r="G49" i="33" s="1"/>
  <c r="J57" i="34"/>
  <c r="J56" i="34"/>
  <c r="J54" i="34"/>
  <c r="J53" i="34"/>
  <c r="J51" i="34"/>
  <c r="J50" i="34"/>
  <c r="I57" i="34"/>
  <c r="H57" i="34"/>
  <c r="E57" i="34"/>
  <c r="G57" i="34" s="1"/>
  <c r="I56" i="34"/>
  <c r="L56" i="34" s="1"/>
  <c r="H56" i="34"/>
  <c r="K56" i="34" s="1"/>
  <c r="E56" i="34"/>
  <c r="G56" i="34" s="1"/>
  <c r="E55" i="34"/>
  <c r="G55" i="34" s="1"/>
  <c r="I54" i="34"/>
  <c r="H54" i="34"/>
  <c r="K54" i="34" s="1"/>
  <c r="E54" i="34"/>
  <c r="G54" i="34" s="1"/>
  <c r="I53" i="34"/>
  <c r="H53" i="34"/>
  <c r="E53" i="34"/>
  <c r="G53" i="34" s="1"/>
  <c r="E52" i="34"/>
  <c r="G52" i="34" s="1"/>
  <c r="I51" i="34"/>
  <c r="L51" i="34" s="1"/>
  <c r="H51" i="34"/>
  <c r="E51" i="34"/>
  <c r="G51" i="34" s="1"/>
  <c r="I50" i="34"/>
  <c r="L50" i="34" s="1"/>
  <c r="H50" i="34"/>
  <c r="E50" i="34"/>
  <c r="G50" i="34" s="1"/>
  <c r="E49" i="34"/>
  <c r="G49" i="34" s="1"/>
  <c r="J57" i="31"/>
  <c r="J56" i="31"/>
  <c r="J54" i="31"/>
  <c r="J53" i="31"/>
  <c r="J51" i="31"/>
  <c r="J50" i="31"/>
  <c r="I57" i="31"/>
  <c r="H57" i="31"/>
  <c r="E57" i="31"/>
  <c r="G57" i="31" s="1"/>
  <c r="I56" i="31"/>
  <c r="L56" i="31" s="1"/>
  <c r="H56" i="31"/>
  <c r="E56" i="31"/>
  <c r="G56" i="31" s="1"/>
  <c r="E55" i="31"/>
  <c r="G55" i="31" s="1"/>
  <c r="I54" i="31"/>
  <c r="H54" i="31"/>
  <c r="E54" i="31"/>
  <c r="G54" i="31" s="1"/>
  <c r="I53" i="31"/>
  <c r="L53" i="31" s="1"/>
  <c r="H53" i="31"/>
  <c r="K53" i="31" s="1"/>
  <c r="E53" i="31"/>
  <c r="G53" i="31" s="1"/>
  <c r="E52" i="31"/>
  <c r="G52" i="31" s="1"/>
  <c r="I51" i="31"/>
  <c r="H51" i="31"/>
  <c r="K51" i="31" s="1"/>
  <c r="E51" i="31"/>
  <c r="G51" i="31" s="1"/>
  <c r="I50" i="31"/>
  <c r="H50" i="31"/>
  <c r="E50" i="31"/>
  <c r="G50" i="31" s="1"/>
  <c r="E49" i="31"/>
  <c r="G49" i="31" s="1"/>
  <c r="J94" i="30"/>
  <c r="J93" i="30"/>
  <c r="J91" i="30"/>
  <c r="J90" i="30"/>
  <c r="J88" i="30"/>
  <c r="J87" i="30"/>
  <c r="J83" i="30"/>
  <c r="J82" i="30"/>
  <c r="J80" i="30"/>
  <c r="J79" i="30"/>
  <c r="J77" i="30"/>
  <c r="J76" i="30"/>
  <c r="I94" i="30"/>
  <c r="L94" i="30" s="1"/>
  <c r="H94" i="30"/>
  <c r="E94" i="30"/>
  <c r="G94" i="30" s="1"/>
  <c r="I93" i="30"/>
  <c r="H93" i="30"/>
  <c r="E93" i="30"/>
  <c r="G93" i="30" s="1"/>
  <c r="E92" i="30"/>
  <c r="G92" i="30" s="1"/>
  <c r="I91" i="30"/>
  <c r="H91" i="30"/>
  <c r="E91" i="30"/>
  <c r="G91" i="30" s="1"/>
  <c r="I90" i="30"/>
  <c r="H90" i="30"/>
  <c r="E90" i="30"/>
  <c r="G90" i="30" s="1"/>
  <c r="E89" i="30"/>
  <c r="G89" i="30" s="1"/>
  <c r="I88" i="30"/>
  <c r="H88" i="30"/>
  <c r="E88" i="30"/>
  <c r="G88" i="30" s="1"/>
  <c r="I87" i="30"/>
  <c r="H87" i="30"/>
  <c r="E87" i="30"/>
  <c r="G87" i="30" s="1"/>
  <c r="E86" i="30"/>
  <c r="G86" i="30" s="1"/>
  <c r="I83" i="30"/>
  <c r="H83" i="30"/>
  <c r="E83" i="30"/>
  <c r="G83" i="30" s="1"/>
  <c r="I82" i="30"/>
  <c r="L82" i="30" s="1"/>
  <c r="H82" i="30"/>
  <c r="E82" i="30"/>
  <c r="G82" i="30" s="1"/>
  <c r="E81" i="30"/>
  <c r="G81" i="30" s="1"/>
  <c r="I80" i="30"/>
  <c r="H80" i="30"/>
  <c r="K80" i="30" s="1"/>
  <c r="E80" i="30"/>
  <c r="G80" i="30" s="1"/>
  <c r="I79" i="30"/>
  <c r="L79" i="30" s="1"/>
  <c r="H79" i="30"/>
  <c r="E79" i="30"/>
  <c r="G79" i="30" s="1"/>
  <c r="E78" i="30"/>
  <c r="G78" i="30" s="1"/>
  <c r="I77" i="30"/>
  <c r="H77" i="30"/>
  <c r="E77" i="30"/>
  <c r="G77" i="30" s="1"/>
  <c r="I76" i="30"/>
  <c r="H76" i="30"/>
  <c r="E76" i="30"/>
  <c r="G76" i="30" s="1"/>
  <c r="E75" i="30"/>
  <c r="G75" i="30" s="1"/>
  <c r="H172" i="20"/>
  <c r="H173" i="20" s="1"/>
  <c r="G172" i="20"/>
  <c r="G173" i="20" s="1"/>
  <c r="F172" i="20"/>
  <c r="F173" i="20" s="1"/>
  <c r="E172" i="20"/>
  <c r="E173" i="20" s="1"/>
  <c r="D172" i="20"/>
  <c r="D173" i="20" s="1"/>
  <c r="B172" i="20"/>
  <c r="B173" i="20" s="1"/>
  <c r="B29" i="53" s="1"/>
  <c r="B177" i="20"/>
  <c r="F142" i="20"/>
  <c r="H141" i="20"/>
  <c r="H142" i="20" s="1"/>
  <c r="G141" i="20"/>
  <c r="G142" i="20" s="1"/>
  <c r="F141" i="20"/>
  <c r="E141" i="20"/>
  <c r="E142" i="20" s="1"/>
  <c r="D141" i="20"/>
  <c r="D142" i="20" s="1"/>
  <c r="B142" i="20"/>
  <c r="B35" i="53" s="1"/>
  <c r="B141" i="20"/>
  <c r="B146" i="20"/>
  <c r="K161" i="44" l="1"/>
  <c r="K162" i="44"/>
  <c r="K129" i="45"/>
  <c r="K135" i="45"/>
  <c r="K150" i="45"/>
  <c r="K156" i="45"/>
  <c r="K157" i="45"/>
  <c r="K128" i="46"/>
  <c r="K145" i="46"/>
  <c r="K146" i="46"/>
  <c r="K161" i="46"/>
  <c r="K162" i="46"/>
  <c r="K129" i="47"/>
  <c r="K145" i="47"/>
  <c r="K146" i="47"/>
  <c r="K128" i="48"/>
  <c r="K135" i="48"/>
  <c r="K150" i="48"/>
  <c r="K151" i="48"/>
  <c r="L162" i="48"/>
  <c r="K164" i="48"/>
  <c r="K165" i="48"/>
  <c r="G28" i="53"/>
  <c r="E35" i="53"/>
  <c r="L146" i="42"/>
  <c r="K168" i="42"/>
  <c r="L134" i="43"/>
  <c r="L145" i="43"/>
  <c r="L146" i="43"/>
  <c r="L161" i="43"/>
  <c r="L162" i="43"/>
  <c r="K164" i="43"/>
  <c r="K165" i="43"/>
  <c r="L129" i="44"/>
  <c r="K131" i="44"/>
  <c r="K132" i="44"/>
  <c r="L139" i="44"/>
  <c r="L140" i="44"/>
  <c r="K142" i="44"/>
  <c r="K143" i="44"/>
  <c r="K153" i="44"/>
  <c r="L161" i="44"/>
  <c r="L162" i="44"/>
  <c r="K164" i="44"/>
  <c r="K165" i="44"/>
  <c r="L129" i="45"/>
  <c r="K139" i="45"/>
  <c r="K140" i="45"/>
  <c r="K161" i="45"/>
  <c r="K162" i="45"/>
  <c r="L128" i="46"/>
  <c r="K129" i="46"/>
  <c r="L145" i="46"/>
  <c r="L146" i="46"/>
  <c r="L161" i="46"/>
  <c r="L162" i="46"/>
  <c r="K164" i="46"/>
  <c r="K165" i="46"/>
  <c r="L129" i="47"/>
  <c r="K131" i="47"/>
  <c r="K132" i="47"/>
  <c r="L145" i="47"/>
  <c r="L146" i="47"/>
  <c r="K162" i="47"/>
  <c r="L128" i="48"/>
  <c r="L135" i="48"/>
  <c r="L151" i="48"/>
  <c r="L165" i="48"/>
  <c r="G33" i="53"/>
  <c r="G34" i="53"/>
  <c r="K91" i="30"/>
  <c r="K93" i="30"/>
  <c r="L50" i="31"/>
  <c r="K57" i="31"/>
  <c r="L54" i="33"/>
  <c r="K162" i="42"/>
  <c r="K139" i="43"/>
  <c r="K140" i="43"/>
  <c r="K134" i="44"/>
  <c r="K145" i="44"/>
  <c r="K146" i="44"/>
  <c r="K143" i="48"/>
  <c r="K157" i="48"/>
  <c r="E29" i="53"/>
  <c r="K79" i="30"/>
  <c r="L83" i="30"/>
  <c r="L93" i="30"/>
  <c r="K56" i="31"/>
  <c r="L57" i="31"/>
  <c r="K53" i="34"/>
  <c r="L54" i="34"/>
  <c r="L142" i="42"/>
  <c r="L162" i="42"/>
  <c r="L129" i="43"/>
  <c r="L139" i="43"/>
  <c r="L140" i="43"/>
  <c r="L134" i="44"/>
  <c r="L165" i="47"/>
  <c r="L131" i="48"/>
  <c r="L132" i="48"/>
  <c r="K134" i="48"/>
  <c r="L142" i="48"/>
  <c r="K145" i="48"/>
  <c r="K146" i="48"/>
  <c r="L156" i="48"/>
  <c r="K161" i="48"/>
  <c r="K162" i="48"/>
  <c r="G27" i="53"/>
  <c r="L135" i="42"/>
  <c r="K154" i="42"/>
  <c r="K128" i="43"/>
  <c r="K132" i="43"/>
  <c r="K135" i="43"/>
  <c r="K150" i="43"/>
  <c r="K153" i="43"/>
  <c r="K156" i="43"/>
  <c r="K157" i="43"/>
  <c r="K151" i="44"/>
  <c r="K90" i="30"/>
  <c r="L53" i="34"/>
  <c r="L50" i="33"/>
  <c r="K57" i="33"/>
  <c r="K54" i="36"/>
  <c r="L128" i="43"/>
  <c r="K129" i="43"/>
  <c r="L131" i="43"/>
  <c r="L132" i="43"/>
  <c r="L135" i="43"/>
  <c r="K145" i="43"/>
  <c r="K146" i="43"/>
  <c r="L150" i="43"/>
  <c r="K151" i="43"/>
  <c r="L153" i="43"/>
  <c r="K154" i="43"/>
  <c r="L156" i="43"/>
  <c r="L157" i="43"/>
  <c r="K167" i="43"/>
  <c r="K168" i="43"/>
  <c r="L145" i="44"/>
  <c r="L146" i="44"/>
  <c r="L151" i="44"/>
  <c r="L80" i="30"/>
  <c r="K83" i="30"/>
  <c r="L90" i="30"/>
  <c r="L91" i="30"/>
  <c r="K94" i="30"/>
  <c r="K54" i="31"/>
  <c r="K51" i="34"/>
  <c r="K56" i="33"/>
  <c r="L57" i="33"/>
  <c r="L54" i="36"/>
  <c r="K132" i="42"/>
  <c r="K134" i="42"/>
  <c r="L151" i="43"/>
  <c r="L154" i="43"/>
  <c r="L167" i="43"/>
  <c r="L168" i="43"/>
  <c r="K82" i="30"/>
  <c r="L54" i="31"/>
  <c r="K51" i="33"/>
  <c r="K56" i="36"/>
  <c r="K142" i="42"/>
  <c r="K146" i="42"/>
  <c r="K150" i="42"/>
  <c r="L167" i="44"/>
  <c r="L168" i="44"/>
  <c r="K131" i="46"/>
  <c r="K132" i="46"/>
  <c r="K134" i="46"/>
  <c r="K139" i="46"/>
  <c r="K140" i="46"/>
  <c r="K153" i="46"/>
  <c r="K154" i="46"/>
  <c r="K139" i="47"/>
  <c r="K140" i="47"/>
  <c r="K154" i="47"/>
  <c r="L129" i="48"/>
  <c r="L135" i="45"/>
  <c r="K145" i="45"/>
  <c r="K146" i="45"/>
  <c r="L150" i="45"/>
  <c r="K151" i="45"/>
  <c r="L153" i="45"/>
  <c r="K154" i="45"/>
  <c r="L156" i="45"/>
  <c r="L157" i="45"/>
  <c r="L161" i="45"/>
  <c r="L162" i="45"/>
  <c r="L129" i="46"/>
  <c r="L131" i="46"/>
  <c r="L132" i="46"/>
  <c r="L134" i="46"/>
  <c r="K135" i="46"/>
  <c r="L139" i="46"/>
  <c r="L140" i="46"/>
  <c r="K150" i="46"/>
  <c r="K151" i="46"/>
  <c r="L153" i="46"/>
  <c r="L154" i="46"/>
  <c r="K167" i="46"/>
  <c r="K168" i="46"/>
  <c r="L139" i="47"/>
  <c r="L140" i="47"/>
  <c r="K150" i="47"/>
  <c r="K151" i="47"/>
  <c r="L153" i="47"/>
  <c r="L154" i="47"/>
  <c r="K167" i="47"/>
  <c r="K168" i="47"/>
  <c r="L143" i="48"/>
  <c r="L157" i="48"/>
  <c r="C85" i="52"/>
  <c r="L154" i="44"/>
  <c r="K167" i="44"/>
  <c r="K168" i="44"/>
  <c r="L146" i="45"/>
  <c r="L151" i="45"/>
  <c r="L154" i="45"/>
  <c r="K167" i="45"/>
  <c r="K168" i="45"/>
  <c r="L135" i="46"/>
  <c r="L150" i="46"/>
  <c r="L151" i="46"/>
  <c r="L167" i="46"/>
  <c r="L168" i="46"/>
  <c r="L150" i="47"/>
  <c r="L151" i="47"/>
  <c r="C86" i="52"/>
  <c r="C64" i="52"/>
  <c r="C63" i="52"/>
  <c r="C41" i="52"/>
  <c r="C40" i="52"/>
  <c r="C42" i="52" s="1"/>
  <c r="C19" i="52"/>
  <c r="C18" i="52"/>
  <c r="C82" i="51"/>
  <c r="C81" i="51"/>
  <c r="C83" i="51" s="1"/>
  <c r="C52" i="51"/>
  <c r="C51" i="51"/>
  <c r="C24" i="51"/>
  <c r="C23" i="51"/>
  <c r="C2" i="38" s="1"/>
  <c r="K157" i="42"/>
  <c r="K143" i="42"/>
  <c r="L143" i="42"/>
  <c r="L154" i="42"/>
  <c r="L129" i="42"/>
  <c r="L132" i="42"/>
  <c r="K165" i="42"/>
  <c r="L157" i="42"/>
  <c r="K153" i="42"/>
  <c r="L153" i="42"/>
  <c r="L134" i="42"/>
  <c r="K164" i="42"/>
  <c r="L164" i="42"/>
  <c r="K139" i="42"/>
  <c r="K167" i="42"/>
  <c r="L139" i="42"/>
  <c r="K156" i="42"/>
  <c r="L156" i="42"/>
  <c r="K135" i="42"/>
  <c r="K145" i="42"/>
  <c r="L145" i="42"/>
  <c r="L165" i="42"/>
  <c r="K128" i="42"/>
  <c r="L128" i="42"/>
  <c r="L167" i="42"/>
  <c r="K140" i="42"/>
  <c r="L168" i="42"/>
  <c r="L140" i="42"/>
  <c r="K131" i="42"/>
  <c r="L131" i="42"/>
  <c r="K151" i="42"/>
  <c r="K161" i="42"/>
  <c r="L151" i="42"/>
  <c r="L161" i="42"/>
  <c r="L50" i="36"/>
  <c r="K50" i="36"/>
  <c r="K57" i="36"/>
  <c r="K53" i="33"/>
  <c r="L53" i="33"/>
  <c r="K50" i="33"/>
  <c r="K57" i="34"/>
  <c r="L57" i="34"/>
  <c r="K50" i="34"/>
  <c r="K50" i="31"/>
  <c r="L51" i="31"/>
  <c r="K88" i="30"/>
  <c r="K77" i="30"/>
  <c r="L88" i="30"/>
  <c r="L77" i="30"/>
  <c r="L87" i="30"/>
  <c r="K76" i="30"/>
  <c r="K87" i="30"/>
  <c r="L76" i="30"/>
  <c r="C175" i="20"/>
  <c r="C176" i="20"/>
  <c r="C145" i="20"/>
  <c r="C144" i="20"/>
  <c r="H190" i="19"/>
  <c r="H191" i="19" s="1"/>
  <c r="G190" i="19"/>
  <c r="G191" i="19" s="1"/>
  <c r="F190" i="19"/>
  <c r="F191" i="19" s="1"/>
  <c r="E191" i="19"/>
  <c r="E190" i="19"/>
  <c r="B190" i="19"/>
  <c r="B191" i="19" s="1"/>
  <c r="C35" i="53" s="1"/>
  <c r="B195" i="19"/>
  <c r="D190" i="19"/>
  <c r="D191" i="19" s="1"/>
  <c r="D160" i="19"/>
  <c r="H160" i="19"/>
  <c r="H161" i="19" s="1"/>
  <c r="F160" i="19"/>
  <c r="F161" i="19" s="1"/>
  <c r="E160" i="19"/>
  <c r="E161" i="19" s="1"/>
  <c r="B160" i="19"/>
  <c r="B161" i="19" s="1"/>
  <c r="C29" i="53" s="1"/>
  <c r="B165" i="19"/>
  <c r="G160" i="19"/>
  <c r="G161" i="19" s="1"/>
  <c r="D161" i="19"/>
  <c r="J168" i="14"/>
  <c r="I168" i="14"/>
  <c r="H168" i="14"/>
  <c r="E168" i="14"/>
  <c r="G168" i="14" s="1"/>
  <c r="J167" i="14"/>
  <c r="I167" i="14"/>
  <c r="H167" i="14"/>
  <c r="K167" i="14" s="1"/>
  <c r="E167" i="14"/>
  <c r="G167" i="14" s="1"/>
  <c r="E166" i="14"/>
  <c r="G166" i="14" s="1"/>
  <c r="J165" i="14"/>
  <c r="I165" i="14"/>
  <c r="H165" i="14"/>
  <c r="E165" i="14"/>
  <c r="G165" i="14" s="1"/>
  <c r="J164" i="14"/>
  <c r="I164" i="14"/>
  <c r="H164" i="14"/>
  <c r="E164" i="14"/>
  <c r="G164" i="14" s="1"/>
  <c r="E163" i="14"/>
  <c r="G163" i="14" s="1"/>
  <c r="J162" i="14"/>
  <c r="I162" i="14"/>
  <c r="H162" i="14"/>
  <c r="K162" i="14" s="1"/>
  <c r="E162" i="14"/>
  <c r="G162" i="14" s="1"/>
  <c r="J161" i="14"/>
  <c r="I161" i="14"/>
  <c r="H161" i="14"/>
  <c r="K161" i="14" s="1"/>
  <c r="E161" i="14"/>
  <c r="G161" i="14" s="1"/>
  <c r="E160" i="14"/>
  <c r="G160" i="14" s="1"/>
  <c r="J157" i="14"/>
  <c r="I157" i="14"/>
  <c r="H157" i="14"/>
  <c r="K157" i="14" s="1"/>
  <c r="E157" i="14"/>
  <c r="G157" i="14" s="1"/>
  <c r="J156" i="14"/>
  <c r="I156" i="14"/>
  <c r="H156" i="14"/>
  <c r="E156" i="14"/>
  <c r="G156" i="14" s="1"/>
  <c r="E155" i="14"/>
  <c r="G155" i="14" s="1"/>
  <c r="J154" i="14"/>
  <c r="I154" i="14"/>
  <c r="H154" i="14"/>
  <c r="E154" i="14"/>
  <c r="G154" i="14" s="1"/>
  <c r="J153" i="14"/>
  <c r="I153" i="14"/>
  <c r="H153" i="14"/>
  <c r="E153" i="14"/>
  <c r="G153" i="14" s="1"/>
  <c r="E152" i="14"/>
  <c r="G152" i="14" s="1"/>
  <c r="J151" i="14"/>
  <c r="I151" i="14"/>
  <c r="H151" i="14"/>
  <c r="E151" i="14"/>
  <c r="G151" i="14" s="1"/>
  <c r="J150" i="14"/>
  <c r="I150" i="14"/>
  <c r="H150" i="14"/>
  <c r="E150" i="14"/>
  <c r="G150" i="14" s="1"/>
  <c r="E149" i="14"/>
  <c r="G149" i="14" s="1"/>
  <c r="J146" i="14"/>
  <c r="I146" i="14"/>
  <c r="H146" i="14"/>
  <c r="E146" i="14"/>
  <c r="G146" i="14" s="1"/>
  <c r="J145" i="14"/>
  <c r="I145" i="14"/>
  <c r="H145" i="14"/>
  <c r="E145" i="14"/>
  <c r="G145" i="14" s="1"/>
  <c r="E144" i="14"/>
  <c r="G144" i="14" s="1"/>
  <c r="J143" i="14"/>
  <c r="I143" i="14"/>
  <c r="H143" i="14"/>
  <c r="E143" i="14"/>
  <c r="G143" i="14" s="1"/>
  <c r="J142" i="14"/>
  <c r="I142" i="14"/>
  <c r="L142" i="14" s="1"/>
  <c r="H142" i="14"/>
  <c r="K142" i="14" s="1"/>
  <c r="E142" i="14"/>
  <c r="G142" i="14" s="1"/>
  <c r="E141" i="14"/>
  <c r="G141" i="14" s="1"/>
  <c r="J140" i="14"/>
  <c r="I140" i="14"/>
  <c r="H140" i="14"/>
  <c r="E140" i="14"/>
  <c r="G140" i="14" s="1"/>
  <c r="J139" i="14"/>
  <c r="I139" i="14"/>
  <c r="H139" i="14"/>
  <c r="E139" i="14"/>
  <c r="G139" i="14" s="1"/>
  <c r="E138" i="14"/>
  <c r="G138" i="14" s="1"/>
  <c r="J135" i="14"/>
  <c r="J134" i="14"/>
  <c r="J132" i="14"/>
  <c r="J131" i="14"/>
  <c r="J129" i="14"/>
  <c r="J128" i="14"/>
  <c r="I135" i="14"/>
  <c r="H135" i="14"/>
  <c r="E135" i="14"/>
  <c r="G135" i="14" s="1"/>
  <c r="I134" i="14"/>
  <c r="H134" i="14"/>
  <c r="E134" i="14"/>
  <c r="G134" i="14" s="1"/>
  <c r="E133" i="14"/>
  <c r="G133" i="14" s="1"/>
  <c r="I132" i="14"/>
  <c r="L132" i="14" s="1"/>
  <c r="H132" i="14"/>
  <c r="K132" i="14" s="1"/>
  <c r="E132" i="14"/>
  <c r="G132" i="14" s="1"/>
  <c r="I131" i="14"/>
  <c r="H131" i="14"/>
  <c r="K131" i="14" s="1"/>
  <c r="E131" i="14"/>
  <c r="G131" i="14" s="1"/>
  <c r="E130" i="14"/>
  <c r="G130" i="14" s="1"/>
  <c r="I129" i="14"/>
  <c r="H129" i="14"/>
  <c r="E129" i="14"/>
  <c r="G129" i="14" s="1"/>
  <c r="I128" i="14"/>
  <c r="H128" i="14"/>
  <c r="E128" i="14"/>
  <c r="G128" i="14" s="1"/>
  <c r="E127" i="14"/>
  <c r="G127" i="14" s="1"/>
  <c r="I289" i="2"/>
  <c r="H289" i="2"/>
  <c r="G289" i="2"/>
  <c r="F289" i="2"/>
  <c r="I288" i="2"/>
  <c r="H288" i="2"/>
  <c r="G288" i="2"/>
  <c r="F288" i="2"/>
  <c r="I287" i="2"/>
  <c r="H287" i="2"/>
  <c r="G287" i="2"/>
  <c r="F287" i="2"/>
  <c r="I286" i="2"/>
  <c r="H286" i="2"/>
  <c r="G286" i="2"/>
  <c r="F286" i="2"/>
  <c r="I285" i="2"/>
  <c r="H285" i="2"/>
  <c r="G285" i="2"/>
  <c r="F285" i="2"/>
  <c r="I284" i="2"/>
  <c r="H284" i="2"/>
  <c r="G284" i="2"/>
  <c r="F284" i="2"/>
  <c r="I283" i="2"/>
  <c r="H283" i="2"/>
  <c r="G283" i="2"/>
  <c r="F283" i="2"/>
  <c r="I273" i="2"/>
  <c r="H273" i="2"/>
  <c r="G273" i="2"/>
  <c r="F273" i="2"/>
  <c r="I272" i="2"/>
  <c r="H272" i="2"/>
  <c r="G272" i="2"/>
  <c r="F272" i="2"/>
  <c r="I271" i="2"/>
  <c r="H271" i="2"/>
  <c r="G271" i="2"/>
  <c r="F271" i="2"/>
  <c r="I270" i="2"/>
  <c r="H270" i="2"/>
  <c r="G270" i="2"/>
  <c r="F270" i="2"/>
  <c r="I269" i="2"/>
  <c r="H269" i="2"/>
  <c r="G269" i="2"/>
  <c r="F269" i="2"/>
  <c r="I268" i="2"/>
  <c r="H268" i="2"/>
  <c r="G268" i="2"/>
  <c r="F268" i="2"/>
  <c r="I267" i="2"/>
  <c r="H267" i="2"/>
  <c r="G267" i="2"/>
  <c r="F267" i="2"/>
  <c r="I257" i="2"/>
  <c r="H257" i="2"/>
  <c r="G257" i="2"/>
  <c r="F257" i="2"/>
  <c r="I256" i="2"/>
  <c r="H256" i="2"/>
  <c r="G256" i="2"/>
  <c r="F256" i="2"/>
  <c r="I255" i="2"/>
  <c r="H255" i="2"/>
  <c r="G255" i="2"/>
  <c r="F255" i="2"/>
  <c r="I254" i="2"/>
  <c r="H254" i="2"/>
  <c r="G254" i="2"/>
  <c r="F254" i="2"/>
  <c r="I253" i="2"/>
  <c r="H253" i="2"/>
  <c r="G253" i="2"/>
  <c r="F253" i="2"/>
  <c r="I252" i="2"/>
  <c r="H252" i="2"/>
  <c r="G252" i="2"/>
  <c r="F252" i="2"/>
  <c r="I251" i="2"/>
  <c r="H251" i="2"/>
  <c r="G251" i="2"/>
  <c r="F251" i="2"/>
  <c r="I241" i="2"/>
  <c r="H241" i="2"/>
  <c r="G241" i="2"/>
  <c r="F241" i="2"/>
  <c r="I240" i="2"/>
  <c r="H240" i="2"/>
  <c r="G240" i="2"/>
  <c r="F240" i="2"/>
  <c r="I239" i="2"/>
  <c r="H239" i="2"/>
  <c r="G239" i="2"/>
  <c r="F239" i="2"/>
  <c r="I238" i="2"/>
  <c r="H238" i="2"/>
  <c r="G238" i="2"/>
  <c r="F238" i="2"/>
  <c r="I237" i="2"/>
  <c r="H237" i="2"/>
  <c r="G237" i="2"/>
  <c r="F237" i="2"/>
  <c r="I236" i="2"/>
  <c r="H236" i="2"/>
  <c r="G236" i="2"/>
  <c r="F236" i="2"/>
  <c r="I235" i="2"/>
  <c r="H235" i="2"/>
  <c r="G235" i="2"/>
  <c r="F235" i="2"/>
  <c r="I225" i="2"/>
  <c r="H225" i="2"/>
  <c r="G225" i="2"/>
  <c r="F225" i="2"/>
  <c r="I224" i="2"/>
  <c r="H224" i="2"/>
  <c r="G224" i="2"/>
  <c r="F224" i="2"/>
  <c r="I223" i="2"/>
  <c r="H223" i="2"/>
  <c r="G223" i="2"/>
  <c r="F223" i="2"/>
  <c r="I222" i="2"/>
  <c r="H222" i="2"/>
  <c r="G222" i="2"/>
  <c r="F222" i="2"/>
  <c r="I221" i="2"/>
  <c r="H221" i="2"/>
  <c r="G221" i="2"/>
  <c r="F221" i="2"/>
  <c r="I220" i="2"/>
  <c r="H220" i="2"/>
  <c r="G220" i="2"/>
  <c r="F220" i="2"/>
  <c r="I219" i="2"/>
  <c r="H219" i="2"/>
  <c r="G219" i="2"/>
  <c r="F219" i="2"/>
  <c r="I209" i="2"/>
  <c r="H209" i="2"/>
  <c r="G209" i="2"/>
  <c r="F209" i="2"/>
  <c r="I208" i="2"/>
  <c r="H208" i="2"/>
  <c r="G208" i="2"/>
  <c r="F208" i="2"/>
  <c r="I207" i="2"/>
  <c r="H207" i="2"/>
  <c r="G207" i="2"/>
  <c r="F207" i="2"/>
  <c r="I206" i="2"/>
  <c r="H206" i="2"/>
  <c r="G206" i="2"/>
  <c r="F206" i="2"/>
  <c r="I205" i="2"/>
  <c r="H205" i="2"/>
  <c r="G205" i="2"/>
  <c r="F205" i="2"/>
  <c r="I204" i="2"/>
  <c r="H204" i="2"/>
  <c r="G204" i="2"/>
  <c r="F204" i="2"/>
  <c r="I203" i="2"/>
  <c r="H203" i="2"/>
  <c r="G203" i="2"/>
  <c r="F203" i="2"/>
  <c r="K154" i="14" l="1"/>
  <c r="K164" i="14"/>
  <c r="L146" i="14"/>
  <c r="L154" i="14"/>
  <c r="K165" i="14"/>
  <c r="F29" i="53"/>
  <c r="F35" i="53"/>
  <c r="C4" i="38"/>
  <c r="L131" i="14"/>
  <c r="K134" i="14"/>
  <c r="L157" i="14"/>
  <c r="C65" i="52"/>
  <c r="C87" i="52"/>
  <c r="C20" i="52"/>
  <c r="C53" i="51"/>
  <c r="C25" i="51"/>
  <c r="C177" i="20"/>
  <c r="C146" i="20"/>
  <c r="C193" i="19"/>
  <c r="C194" i="19"/>
  <c r="C164" i="19"/>
  <c r="C163" i="19"/>
  <c r="L143" i="14"/>
  <c r="L151" i="14"/>
  <c r="K151" i="14"/>
  <c r="K168" i="14"/>
  <c r="L168" i="14"/>
  <c r="K143" i="14"/>
  <c r="L165" i="14"/>
  <c r="L162" i="14"/>
  <c r="K145" i="14"/>
  <c r="L164" i="14"/>
  <c r="K156" i="14"/>
  <c r="K135" i="14"/>
  <c r="L135" i="14"/>
  <c r="K146" i="14"/>
  <c r="K129" i="14"/>
  <c r="L129" i="14"/>
  <c r="K140" i="14"/>
  <c r="L140" i="14"/>
  <c r="L145" i="14"/>
  <c r="L167" i="14"/>
  <c r="K139" i="14"/>
  <c r="L139" i="14"/>
  <c r="K153" i="14"/>
  <c r="L153" i="14"/>
  <c r="L161" i="14"/>
  <c r="L156" i="14"/>
  <c r="K150" i="14"/>
  <c r="L150" i="14"/>
  <c r="L134" i="14"/>
  <c r="K128" i="14"/>
  <c r="L128" i="14"/>
  <c r="J124" i="48"/>
  <c r="I124" i="48"/>
  <c r="H124" i="48"/>
  <c r="K124" i="48" s="1"/>
  <c r="E124" i="48"/>
  <c r="G124" i="48" s="1"/>
  <c r="J123" i="48"/>
  <c r="I123" i="48"/>
  <c r="H123" i="48"/>
  <c r="K123" i="48" s="1"/>
  <c r="E123" i="48"/>
  <c r="G123" i="48" s="1"/>
  <c r="E122" i="48"/>
  <c r="G122" i="48" s="1"/>
  <c r="J121" i="48"/>
  <c r="E121" i="48"/>
  <c r="G121" i="48" s="1"/>
  <c r="J120" i="48"/>
  <c r="I120" i="48"/>
  <c r="L120" i="48" s="1"/>
  <c r="H120" i="48"/>
  <c r="K120" i="48" s="1"/>
  <c r="E120" i="48"/>
  <c r="G120" i="48" s="1"/>
  <c r="J119" i="48"/>
  <c r="I119" i="48"/>
  <c r="L119" i="48" s="1"/>
  <c r="H119" i="48"/>
  <c r="E119" i="48"/>
  <c r="G119" i="48" s="1"/>
  <c r="E118" i="48"/>
  <c r="G118" i="48" s="1"/>
  <c r="J117" i="48"/>
  <c r="E117" i="48"/>
  <c r="G117" i="48" s="1"/>
  <c r="J116" i="48"/>
  <c r="I116" i="48"/>
  <c r="L116" i="48" s="1"/>
  <c r="H116" i="48"/>
  <c r="E116" i="48"/>
  <c r="G116" i="48" s="1"/>
  <c r="J115" i="48"/>
  <c r="I115" i="48"/>
  <c r="H115" i="48"/>
  <c r="E115" i="48"/>
  <c r="G115" i="48" s="1"/>
  <c r="E114" i="48"/>
  <c r="G114" i="48" s="1"/>
  <c r="J111" i="48"/>
  <c r="I111" i="48"/>
  <c r="L111" i="48" s="1"/>
  <c r="H111" i="48"/>
  <c r="E111" i="48"/>
  <c r="G111" i="48" s="1"/>
  <c r="J110" i="48"/>
  <c r="I110" i="48"/>
  <c r="L110" i="48" s="1"/>
  <c r="H110" i="48"/>
  <c r="E110" i="48"/>
  <c r="G110" i="48" s="1"/>
  <c r="E109" i="48"/>
  <c r="G109" i="48" s="1"/>
  <c r="J108" i="48"/>
  <c r="E108" i="48"/>
  <c r="G108" i="48" s="1"/>
  <c r="J107" i="48"/>
  <c r="I107" i="48"/>
  <c r="H107" i="48"/>
  <c r="E107" i="48"/>
  <c r="G107" i="48" s="1"/>
  <c r="J106" i="48"/>
  <c r="I106" i="48"/>
  <c r="H106" i="48"/>
  <c r="G106" i="48"/>
  <c r="E106" i="48"/>
  <c r="E105" i="48"/>
  <c r="G105" i="48" s="1"/>
  <c r="J104" i="48"/>
  <c r="E104" i="48"/>
  <c r="G104" i="48" s="1"/>
  <c r="J103" i="48"/>
  <c r="I103" i="48"/>
  <c r="H103" i="48"/>
  <c r="E103" i="48"/>
  <c r="G103" i="48" s="1"/>
  <c r="J102" i="48"/>
  <c r="I102" i="48"/>
  <c r="L102" i="48" s="1"/>
  <c r="H102" i="48"/>
  <c r="G102" i="48"/>
  <c r="E102" i="48"/>
  <c r="E101" i="48"/>
  <c r="G101" i="48" s="1"/>
  <c r="J98" i="48"/>
  <c r="I98" i="48"/>
  <c r="H98" i="48"/>
  <c r="E98" i="48"/>
  <c r="G98" i="48" s="1"/>
  <c r="J97" i="48"/>
  <c r="I97" i="48"/>
  <c r="H97" i="48"/>
  <c r="K97" i="48" s="1"/>
  <c r="E97" i="48"/>
  <c r="G97" i="48" s="1"/>
  <c r="E96" i="48"/>
  <c r="G96" i="48" s="1"/>
  <c r="J95" i="48"/>
  <c r="E95" i="48"/>
  <c r="G95" i="48" s="1"/>
  <c r="J94" i="48"/>
  <c r="I94" i="48"/>
  <c r="H94" i="48"/>
  <c r="K94" i="48" s="1"/>
  <c r="E94" i="48"/>
  <c r="G94" i="48" s="1"/>
  <c r="J93" i="48"/>
  <c r="I93" i="48"/>
  <c r="L93" i="48" s="1"/>
  <c r="H93" i="48"/>
  <c r="E93" i="48"/>
  <c r="G93" i="48" s="1"/>
  <c r="E92" i="48"/>
  <c r="G92" i="48" s="1"/>
  <c r="J91" i="48"/>
  <c r="E91" i="48"/>
  <c r="G91" i="48" s="1"/>
  <c r="J90" i="48"/>
  <c r="I90" i="48"/>
  <c r="L90" i="48" s="1"/>
  <c r="H90" i="48"/>
  <c r="E90" i="48"/>
  <c r="G90" i="48" s="1"/>
  <c r="J89" i="48"/>
  <c r="I89" i="48"/>
  <c r="H89" i="48"/>
  <c r="E89" i="48"/>
  <c r="G89" i="48" s="1"/>
  <c r="E88" i="48"/>
  <c r="G88" i="48" s="1"/>
  <c r="J85" i="48"/>
  <c r="I85" i="48"/>
  <c r="L85" i="48" s="1"/>
  <c r="H85" i="48"/>
  <c r="E85" i="48"/>
  <c r="G85" i="48" s="1"/>
  <c r="J84" i="48"/>
  <c r="I84" i="48"/>
  <c r="L84" i="48" s="1"/>
  <c r="H84" i="48"/>
  <c r="E84" i="48"/>
  <c r="G84" i="48" s="1"/>
  <c r="E83" i="48"/>
  <c r="G83" i="48" s="1"/>
  <c r="J82" i="48"/>
  <c r="E82" i="48"/>
  <c r="G82" i="48" s="1"/>
  <c r="J81" i="48"/>
  <c r="I81" i="48"/>
  <c r="L81" i="48" s="1"/>
  <c r="H81" i="48"/>
  <c r="E81" i="48"/>
  <c r="G81" i="48" s="1"/>
  <c r="J80" i="48"/>
  <c r="I80" i="48"/>
  <c r="L80" i="48" s="1"/>
  <c r="H80" i="48"/>
  <c r="K80" i="48" s="1"/>
  <c r="E80" i="48"/>
  <c r="G80" i="48" s="1"/>
  <c r="E79" i="48"/>
  <c r="G79" i="48" s="1"/>
  <c r="J78" i="48"/>
  <c r="E78" i="48"/>
  <c r="G78" i="48" s="1"/>
  <c r="J77" i="48"/>
  <c r="I77" i="48"/>
  <c r="H77" i="48"/>
  <c r="E77" i="48"/>
  <c r="G77" i="48" s="1"/>
  <c r="J76" i="48"/>
  <c r="I76" i="48"/>
  <c r="H76" i="48"/>
  <c r="E76" i="48"/>
  <c r="G76" i="48" s="1"/>
  <c r="E75" i="48"/>
  <c r="G75" i="48" s="1"/>
  <c r="J72" i="48"/>
  <c r="I72" i="48"/>
  <c r="H72" i="48"/>
  <c r="E72" i="48"/>
  <c r="G72" i="48" s="1"/>
  <c r="J71" i="48"/>
  <c r="I71" i="48"/>
  <c r="H71" i="48"/>
  <c r="E71" i="48"/>
  <c r="G71" i="48" s="1"/>
  <c r="E70" i="48"/>
  <c r="G70" i="48" s="1"/>
  <c r="J69" i="48"/>
  <c r="E69" i="48"/>
  <c r="G69" i="48" s="1"/>
  <c r="J68" i="48"/>
  <c r="I68" i="48"/>
  <c r="H68" i="48"/>
  <c r="E68" i="48"/>
  <c r="G68" i="48" s="1"/>
  <c r="J67" i="48"/>
  <c r="I67" i="48"/>
  <c r="H67" i="48"/>
  <c r="E67" i="48"/>
  <c r="G67" i="48" s="1"/>
  <c r="E66" i="48"/>
  <c r="G66" i="48" s="1"/>
  <c r="J65" i="48"/>
  <c r="E65" i="48"/>
  <c r="G65" i="48" s="1"/>
  <c r="J64" i="48"/>
  <c r="I64" i="48"/>
  <c r="L64" i="48" s="1"/>
  <c r="H64" i="48"/>
  <c r="E64" i="48"/>
  <c r="G64" i="48" s="1"/>
  <c r="J63" i="48"/>
  <c r="I63" i="48"/>
  <c r="H63" i="48"/>
  <c r="E63" i="48"/>
  <c r="G63" i="48" s="1"/>
  <c r="E62" i="48"/>
  <c r="G62" i="48" s="1"/>
  <c r="J59" i="48"/>
  <c r="I59" i="48"/>
  <c r="L59" i="48" s="1"/>
  <c r="H59" i="48"/>
  <c r="E59" i="48"/>
  <c r="G59" i="48" s="1"/>
  <c r="J58" i="48"/>
  <c r="I58" i="48"/>
  <c r="L58" i="48" s="1"/>
  <c r="H58" i="48"/>
  <c r="E58" i="48"/>
  <c r="G58" i="48" s="1"/>
  <c r="E57" i="48"/>
  <c r="G57" i="48" s="1"/>
  <c r="J56" i="48"/>
  <c r="E56" i="48"/>
  <c r="G56" i="48" s="1"/>
  <c r="J55" i="48"/>
  <c r="I55" i="48"/>
  <c r="H55" i="48"/>
  <c r="E55" i="48"/>
  <c r="G55" i="48" s="1"/>
  <c r="J54" i="48"/>
  <c r="I54" i="48"/>
  <c r="H54" i="48"/>
  <c r="K54" i="48" s="1"/>
  <c r="E54" i="48"/>
  <c r="G54" i="48" s="1"/>
  <c r="E53" i="48"/>
  <c r="G53" i="48" s="1"/>
  <c r="J52" i="48"/>
  <c r="E52" i="48"/>
  <c r="G52" i="48" s="1"/>
  <c r="J51" i="48"/>
  <c r="I51" i="48"/>
  <c r="H51" i="48"/>
  <c r="E51" i="48"/>
  <c r="G51" i="48" s="1"/>
  <c r="J50" i="48"/>
  <c r="I50" i="48"/>
  <c r="H50" i="48"/>
  <c r="E50" i="48"/>
  <c r="G50" i="48" s="1"/>
  <c r="E49" i="48"/>
  <c r="G49" i="48" s="1"/>
  <c r="J46" i="48"/>
  <c r="I46" i="48"/>
  <c r="H46" i="48"/>
  <c r="E46" i="48"/>
  <c r="G46" i="48" s="1"/>
  <c r="J45" i="48"/>
  <c r="I45" i="48"/>
  <c r="H45" i="48"/>
  <c r="E45" i="48"/>
  <c r="G45" i="48" s="1"/>
  <c r="E44" i="48"/>
  <c r="G44" i="48" s="1"/>
  <c r="J43" i="48"/>
  <c r="E43" i="48"/>
  <c r="G43" i="48" s="1"/>
  <c r="J42" i="48"/>
  <c r="I42" i="48"/>
  <c r="H42" i="48"/>
  <c r="E42" i="48"/>
  <c r="G42" i="48" s="1"/>
  <c r="J41" i="48"/>
  <c r="I41" i="48"/>
  <c r="H41" i="48"/>
  <c r="E41" i="48"/>
  <c r="G41" i="48" s="1"/>
  <c r="E40" i="48"/>
  <c r="G40" i="48" s="1"/>
  <c r="J39" i="48"/>
  <c r="E39" i="48"/>
  <c r="G39" i="48" s="1"/>
  <c r="J38" i="48"/>
  <c r="I38" i="48"/>
  <c r="H38" i="48"/>
  <c r="E38" i="48"/>
  <c r="G38" i="48" s="1"/>
  <c r="J37" i="48"/>
  <c r="I37" i="48"/>
  <c r="H37" i="48"/>
  <c r="E37" i="48"/>
  <c r="G37" i="48" s="1"/>
  <c r="E36" i="48"/>
  <c r="G36" i="48" s="1"/>
  <c r="J33" i="48"/>
  <c r="I33" i="48"/>
  <c r="L33" i="48" s="1"/>
  <c r="H33" i="48"/>
  <c r="E33" i="48"/>
  <c r="G33" i="48" s="1"/>
  <c r="J32" i="48"/>
  <c r="I32" i="48"/>
  <c r="H32" i="48"/>
  <c r="E32" i="48"/>
  <c r="G32" i="48" s="1"/>
  <c r="E31" i="48"/>
  <c r="G31" i="48" s="1"/>
  <c r="J30" i="48"/>
  <c r="E30" i="48"/>
  <c r="G30" i="48" s="1"/>
  <c r="J29" i="48"/>
  <c r="I29" i="48"/>
  <c r="H29" i="48"/>
  <c r="E29" i="48"/>
  <c r="G29" i="48" s="1"/>
  <c r="J28" i="48"/>
  <c r="I28" i="48"/>
  <c r="H28" i="48"/>
  <c r="G28" i="48"/>
  <c r="E28" i="48"/>
  <c r="E27" i="48"/>
  <c r="G27" i="48" s="1"/>
  <c r="J26" i="48"/>
  <c r="E26" i="48"/>
  <c r="G26" i="48" s="1"/>
  <c r="J25" i="48"/>
  <c r="I25" i="48"/>
  <c r="H25" i="48"/>
  <c r="G25" i="48"/>
  <c r="E25" i="48"/>
  <c r="J24" i="48"/>
  <c r="I24" i="48"/>
  <c r="L24" i="48" s="1"/>
  <c r="H24" i="48"/>
  <c r="K24" i="48" s="1"/>
  <c r="E24" i="48"/>
  <c r="G24" i="48" s="1"/>
  <c r="E23" i="48"/>
  <c r="G23" i="48" s="1"/>
  <c r="A12" i="48"/>
  <c r="F9" i="48"/>
  <c r="F8" i="48"/>
  <c r="J124" i="47"/>
  <c r="I124" i="47"/>
  <c r="H124" i="47"/>
  <c r="E124" i="47"/>
  <c r="G124" i="47" s="1"/>
  <c r="J123" i="47"/>
  <c r="I123" i="47"/>
  <c r="H123" i="47"/>
  <c r="E123" i="47"/>
  <c r="G123" i="47" s="1"/>
  <c r="E122" i="47"/>
  <c r="G122" i="47" s="1"/>
  <c r="J121" i="47"/>
  <c r="E121" i="47"/>
  <c r="G121" i="47" s="1"/>
  <c r="J120" i="47"/>
  <c r="I120" i="47"/>
  <c r="H120" i="47"/>
  <c r="E120" i="47"/>
  <c r="G120" i="47" s="1"/>
  <c r="J119" i="47"/>
  <c r="I119" i="47"/>
  <c r="H119" i="47"/>
  <c r="E119" i="47"/>
  <c r="G119" i="47" s="1"/>
  <c r="E118" i="47"/>
  <c r="G118" i="47" s="1"/>
  <c r="J117" i="47"/>
  <c r="E117" i="47"/>
  <c r="G117" i="47" s="1"/>
  <c r="J116" i="47"/>
  <c r="I116" i="47"/>
  <c r="H116" i="47"/>
  <c r="E116" i="47"/>
  <c r="G116" i="47" s="1"/>
  <c r="J115" i="47"/>
  <c r="I115" i="47"/>
  <c r="H115" i="47"/>
  <c r="E115" i="47"/>
  <c r="G115" i="47" s="1"/>
  <c r="E114" i="47"/>
  <c r="G114" i="47" s="1"/>
  <c r="J111" i="47"/>
  <c r="I111" i="47"/>
  <c r="L111" i="47" s="1"/>
  <c r="H111" i="47"/>
  <c r="E111" i="47"/>
  <c r="G111" i="47" s="1"/>
  <c r="J110" i="47"/>
  <c r="I110" i="47"/>
  <c r="L110" i="47" s="1"/>
  <c r="H110" i="47"/>
  <c r="E110" i="47"/>
  <c r="G110" i="47" s="1"/>
  <c r="E109" i="47"/>
  <c r="G109" i="47" s="1"/>
  <c r="J108" i="47"/>
  <c r="E108" i="47"/>
  <c r="G108" i="47" s="1"/>
  <c r="J107" i="47"/>
  <c r="I107" i="47"/>
  <c r="H107" i="47"/>
  <c r="E107" i="47"/>
  <c r="G107" i="47" s="1"/>
  <c r="J106" i="47"/>
  <c r="I106" i="47"/>
  <c r="H106" i="47"/>
  <c r="E106" i="47"/>
  <c r="G106" i="47" s="1"/>
  <c r="E105" i="47"/>
  <c r="G105" i="47" s="1"/>
  <c r="J104" i="47"/>
  <c r="E104" i="47"/>
  <c r="G104" i="47" s="1"/>
  <c r="J103" i="47"/>
  <c r="I103" i="47"/>
  <c r="H103" i="47"/>
  <c r="E103" i="47"/>
  <c r="G103" i="47" s="1"/>
  <c r="J102" i="47"/>
  <c r="I102" i="47"/>
  <c r="H102" i="47"/>
  <c r="E102" i="47"/>
  <c r="G102" i="47" s="1"/>
  <c r="E101" i="47"/>
  <c r="G101" i="47" s="1"/>
  <c r="J98" i="47"/>
  <c r="I98" i="47"/>
  <c r="H98" i="47"/>
  <c r="E98" i="47"/>
  <c r="G98" i="47" s="1"/>
  <c r="J97" i="47"/>
  <c r="I97" i="47"/>
  <c r="H97" i="47"/>
  <c r="E97" i="47"/>
  <c r="G97" i="47" s="1"/>
  <c r="E96" i="47"/>
  <c r="G96" i="47" s="1"/>
  <c r="J95" i="47"/>
  <c r="E95" i="47"/>
  <c r="G95" i="47" s="1"/>
  <c r="J94" i="47"/>
  <c r="I94" i="47"/>
  <c r="H94" i="47"/>
  <c r="E94" i="47"/>
  <c r="G94" i="47" s="1"/>
  <c r="J93" i="47"/>
  <c r="I93" i="47"/>
  <c r="H93" i="47"/>
  <c r="E93" i="47"/>
  <c r="G93" i="47" s="1"/>
  <c r="E92" i="47"/>
  <c r="G92" i="47" s="1"/>
  <c r="J91" i="47"/>
  <c r="E91" i="47"/>
  <c r="G91" i="47" s="1"/>
  <c r="J90" i="47"/>
  <c r="I90" i="47"/>
  <c r="L90" i="47" s="1"/>
  <c r="H90" i="47"/>
  <c r="E90" i="47"/>
  <c r="G90" i="47" s="1"/>
  <c r="J89" i="47"/>
  <c r="I89" i="47"/>
  <c r="H89" i="47"/>
  <c r="E89" i="47"/>
  <c r="G89" i="47" s="1"/>
  <c r="E88" i="47"/>
  <c r="G88" i="47" s="1"/>
  <c r="J85" i="47"/>
  <c r="I85" i="47"/>
  <c r="H85" i="47"/>
  <c r="E85" i="47"/>
  <c r="G85" i="47" s="1"/>
  <c r="J84" i="47"/>
  <c r="I84" i="47"/>
  <c r="H84" i="47"/>
  <c r="E84" i="47"/>
  <c r="G84" i="47" s="1"/>
  <c r="E83" i="47"/>
  <c r="G83" i="47" s="1"/>
  <c r="J82" i="47"/>
  <c r="E82" i="47"/>
  <c r="G82" i="47" s="1"/>
  <c r="J81" i="47"/>
  <c r="I81" i="47"/>
  <c r="H81" i="47"/>
  <c r="E81" i="47"/>
  <c r="G81" i="47" s="1"/>
  <c r="J80" i="47"/>
  <c r="I80" i="47"/>
  <c r="H80" i="47"/>
  <c r="E80" i="47"/>
  <c r="G80" i="47" s="1"/>
  <c r="E79" i="47"/>
  <c r="G79" i="47" s="1"/>
  <c r="J78" i="47"/>
  <c r="E78" i="47"/>
  <c r="G78" i="47" s="1"/>
  <c r="J77" i="47"/>
  <c r="I77" i="47"/>
  <c r="H77" i="47"/>
  <c r="E77" i="47"/>
  <c r="G77" i="47" s="1"/>
  <c r="J76" i="47"/>
  <c r="I76" i="47"/>
  <c r="L76" i="47" s="1"/>
  <c r="H76" i="47"/>
  <c r="E76" i="47"/>
  <c r="G76" i="47" s="1"/>
  <c r="E75" i="47"/>
  <c r="G75" i="47" s="1"/>
  <c r="J72" i="47"/>
  <c r="I72" i="47"/>
  <c r="H72" i="47"/>
  <c r="E72" i="47"/>
  <c r="G72" i="47" s="1"/>
  <c r="J71" i="47"/>
  <c r="I71" i="47"/>
  <c r="H71" i="47"/>
  <c r="E71" i="47"/>
  <c r="G71" i="47" s="1"/>
  <c r="E70" i="47"/>
  <c r="G70" i="47" s="1"/>
  <c r="J69" i="47"/>
  <c r="E69" i="47"/>
  <c r="G69" i="47" s="1"/>
  <c r="J68" i="47"/>
  <c r="I68" i="47"/>
  <c r="H68" i="47"/>
  <c r="E68" i="47"/>
  <c r="G68" i="47" s="1"/>
  <c r="J67" i="47"/>
  <c r="I67" i="47"/>
  <c r="H67" i="47"/>
  <c r="E67" i="47"/>
  <c r="G67" i="47" s="1"/>
  <c r="E66" i="47"/>
  <c r="G66" i="47" s="1"/>
  <c r="J65" i="47"/>
  <c r="E65" i="47"/>
  <c r="G65" i="47" s="1"/>
  <c r="J64" i="47"/>
  <c r="I64" i="47"/>
  <c r="H64" i="47"/>
  <c r="E64" i="47"/>
  <c r="G64" i="47" s="1"/>
  <c r="J63" i="47"/>
  <c r="I63" i="47"/>
  <c r="H63" i="47"/>
  <c r="E63" i="47"/>
  <c r="G63" i="47" s="1"/>
  <c r="E62" i="47"/>
  <c r="G62" i="47" s="1"/>
  <c r="J59" i="47"/>
  <c r="I59" i="47"/>
  <c r="L59" i="47" s="1"/>
  <c r="H59" i="47"/>
  <c r="E59" i="47"/>
  <c r="G59" i="47" s="1"/>
  <c r="J58" i="47"/>
  <c r="I58" i="47"/>
  <c r="H58" i="47"/>
  <c r="E58" i="47"/>
  <c r="G58" i="47" s="1"/>
  <c r="E57" i="47"/>
  <c r="G57" i="47" s="1"/>
  <c r="J56" i="47"/>
  <c r="E56" i="47"/>
  <c r="G56" i="47" s="1"/>
  <c r="J55" i="47"/>
  <c r="I55" i="47"/>
  <c r="H55" i="47"/>
  <c r="G55" i="47"/>
  <c r="E55" i="47"/>
  <c r="J54" i="47"/>
  <c r="I54" i="47"/>
  <c r="L54" i="47" s="1"/>
  <c r="H54" i="47"/>
  <c r="E54" i="47"/>
  <c r="G54" i="47" s="1"/>
  <c r="G53" i="47"/>
  <c r="E53" i="47"/>
  <c r="J52" i="47"/>
  <c r="E52" i="47"/>
  <c r="G52" i="47" s="1"/>
  <c r="J51" i="47"/>
  <c r="I51" i="47"/>
  <c r="H51" i="47"/>
  <c r="E51" i="47"/>
  <c r="G51" i="47" s="1"/>
  <c r="J50" i="47"/>
  <c r="I50" i="47"/>
  <c r="H50" i="47"/>
  <c r="E50" i="47"/>
  <c r="G50" i="47" s="1"/>
  <c r="E49" i="47"/>
  <c r="G49" i="47" s="1"/>
  <c r="J46" i="47"/>
  <c r="I46" i="47"/>
  <c r="H46" i="47"/>
  <c r="E46" i="47"/>
  <c r="G46" i="47" s="1"/>
  <c r="J45" i="47"/>
  <c r="I45" i="47"/>
  <c r="H45" i="47"/>
  <c r="E45" i="47"/>
  <c r="G45" i="47" s="1"/>
  <c r="G44" i="47"/>
  <c r="E44" i="47"/>
  <c r="J43" i="47"/>
  <c r="E43" i="47"/>
  <c r="G43" i="47" s="1"/>
  <c r="J42" i="47"/>
  <c r="I42" i="47"/>
  <c r="H42" i="47"/>
  <c r="E42" i="47"/>
  <c r="G42" i="47" s="1"/>
  <c r="J41" i="47"/>
  <c r="I41" i="47"/>
  <c r="H41" i="47"/>
  <c r="K41" i="47" s="1"/>
  <c r="E41" i="47"/>
  <c r="G41" i="47" s="1"/>
  <c r="E40" i="47"/>
  <c r="G40" i="47" s="1"/>
  <c r="J39" i="47"/>
  <c r="E39" i="47"/>
  <c r="G39" i="47" s="1"/>
  <c r="J38" i="47"/>
  <c r="I38" i="47"/>
  <c r="H38" i="47"/>
  <c r="E38" i="47"/>
  <c r="G38" i="47" s="1"/>
  <c r="J37" i="47"/>
  <c r="I37" i="47"/>
  <c r="H37" i="47"/>
  <c r="E37" i="47"/>
  <c r="G37" i="47" s="1"/>
  <c r="E36" i="47"/>
  <c r="G36" i="47" s="1"/>
  <c r="J33" i="47"/>
  <c r="I33" i="47"/>
  <c r="H33" i="47"/>
  <c r="E33" i="47"/>
  <c r="G33" i="47" s="1"/>
  <c r="J32" i="47"/>
  <c r="I32" i="47"/>
  <c r="H32" i="47"/>
  <c r="E32" i="47"/>
  <c r="G32" i="47" s="1"/>
  <c r="E31" i="47"/>
  <c r="G31" i="47" s="1"/>
  <c r="J30" i="47"/>
  <c r="E30" i="47"/>
  <c r="G30" i="47" s="1"/>
  <c r="J29" i="47"/>
  <c r="I29" i="47"/>
  <c r="H29" i="47"/>
  <c r="E29" i="47"/>
  <c r="G29" i="47" s="1"/>
  <c r="J28" i="47"/>
  <c r="I28" i="47"/>
  <c r="H28" i="47"/>
  <c r="E28" i="47"/>
  <c r="G28" i="47" s="1"/>
  <c r="E27" i="47"/>
  <c r="G27" i="47" s="1"/>
  <c r="J26" i="47"/>
  <c r="E26" i="47"/>
  <c r="G26" i="47" s="1"/>
  <c r="J25" i="47"/>
  <c r="I25" i="47"/>
  <c r="H25" i="47"/>
  <c r="E25" i="47"/>
  <c r="G25" i="47" s="1"/>
  <c r="J24" i="47"/>
  <c r="I24" i="47"/>
  <c r="L24" i="47" s="1"/>
  <c r="H24" i="47"/>
  <c r="E24" i="47"/>
  <c r="G24" i="47" s="1"/>
  <c r="E23" i="47"/>
  <c r="G23" i="47" s="1"/>
  <c r="A12" i="47"/>
  <c r="F9" i="47"/>
  <c r="F8" i="47"/>
  <c r="J124" i="46"/>
  <c r="I124" i="46"/>
  <c r="H124" i="46"/>
  <c r="E124" i="46"/>
  <c r="G124" i="46" s="1"/>
  <c r="J123" i="46"/>
  <c r="I123" i="46"/>
  <c r="H123" i="46"/>
  <c r="E123" i="46"/>
  <c r="G123" i="46" s="1"/>
  <c r="E122" i="46"/>
  <c r="G122" i="46" s="1"/>
  <c r="J121" i="46"/>
  <c r="E121" i="46"/>
  <c r="G121" i="46" s="1"/>
  <c r="J120" i="46"/>
  <c r="I120" i="46"/>
  <c r="L120" i="46" s="1"/>
  <c r="H120" i="46"/>
  <c r="E120" i="46"/>
  <c r="G120" i="46" s="1"/>
  <c r="J119" i="46"/>
  <c r="I119" i="46"/>
  <c r="L119" i="46" s="1"/>
  <c r="H119" i="46"/>
  <c r="E119" i="46"/>
  <c r="G119" i="46" s="1"/>
  <c r="E118" i="46"/>
  <c r="G118" i="46" s="1"/>
  <c r="J117" i="46"/>
  <c r="E117" i="46"/>
  <c r="G117" i="46" s="1"/>
  <c r="J116" i="46"/>
  <c r="I116" i="46"/>
  <c r="H116" i="46"/>
  <c r="E116" i="46"/>
  <c r="G116" i="46" s="1"/>
  <c r="J115" i="46"/>
  <c r="I115" i="46"/>
  <c r="H115" i="46"/>
  <c r="E115" i="46"/>
  <c r="G115" i="46" s="1"/>
  <c r="E114" i="46"/>
  <c r="G114" i="46" s="1"/>
  <c r="J111" i="46"/>
  <c r="I111" i="46"/>
  <c r="L111" i="46" s="1"/>
  <c r="H111" i="46"/>
  <c r="E111" i="46"/>
  <c r="G111" i="46" s="1"/>
  <c r="J110" i="46"/>
  <c r="I110" i="46"/>
  <c r="L110" i="46" s="1"/>
  <c r="H110" i="46"/>
  <c r="E110" i="46"/>
  <c r="G110" i="46" s="1"/>
  <c r="E109" i="46"/>
  <c r="G109" i="46" s="1"/>
  <c r="J108" i="46"/>
  <c r="E108" i="46"/>
  <c r="G108" i="46" s="1"/>
  <c r="J107" i="46"/>
  <c r="I107" i="46"/>
  <c r="H107" i="46"/>
  <c r="E107" i="46"/>
  <c r="G107" i="46" s="1"/>
  <c r="J106" i="46"/>
  <c r="I106" i="46"/>
  <c r="H106" i="46"/>
  <c r="E106" i="46"/>
  <c r="G106" i="46" s="1"/>
  <c r="E105" i="46"/>
  <c r="G105" i="46" s="1"/>
  <c r="J104" i="46"/>
  <c r="E104" i="46"/>
  <c r="G104" i="46" s="1"/>
  <c r="J103" i="46"/>
  <c r="I103" i="46"/>
  <c r="H103" i="46"/>
  <c r="E103" i="46"/>
  <c r="G103" i="46" s="1"/>
  <c r="J102" i="46"/>
  <c r="I102" i="46"/>
  <c r="H102" i="46"/>
  <c r="E102" i="46"/>
  <c r="G102" i="46" s="1"/>
  <c r="E101" i="46"/>
  <c r="G101" i="46" s="1"/>
  <c r="J98" i="46"/>
  <c r="I98" i="46"/>
  <c r="L98" i="46" s="1"/>
  <c r="H98" i="46"/>
  <c r="E98" i="46"/>
  <c r="G98" i="46" s="1"/>
  <c r="J97" i="46"/>
  <c r="I97" i="46"/>
  <c r="H97" i="46"/>
  <c r="E97" i="46"/>
  <c r="G97" i="46" s="1"/>
  <c r="E96" i="46"/>
  <c r="G96" i="46" s="1"/>
  <c r="J95" i="46"/>
  <c r="E95" i="46"/>
  <c r="G95" i="46" s="1"/>
  <c r="J94" i="46"/>
  <c r="I94" i="46"/>
  <c r="H94" i="46"/>
  <c r="E94" i="46"/>
  <c r="G94" i="46" s="1"/>
  <c r="J93" i="46"/>
  <c r="I93" i="46"/>
  <c r="H93" i="46"/>
  <c r="E93" i="46"/>
  <c r="G93" i="46" s="1"/>
  <c r="E92" i="46"/>
  <c r="G92" i="46" s="1"/>
  <c r="J91" i="46"/>
  <c r="E91" i="46"/>
  <c r="G91" i="46" s="1"/>
  <c r="J90" i="46"/>
  <c r="I90" i="46"/>
  <c r="H90" i="46"/>
  <c r="E90" i="46"/>
  <c r="G90" i="46" s="1"/>
  <c r="J89" i="46"/>
  <c r="I89" i="46"/>
  <c r="H89" i="46"/>
  <c r="E89" i="46"/>
  <c r="G89" i="46" s="1"/>
  <c r="E88" i="46"/>
  <c r="G88" i="46" s="1"/>
  <c r="J85" i="46"/>
  <c r="I85" i="46"/>
  <c r="H85" i="46"/>
  <c r="E85" i="46"/>
  <c r="G85" i="46" s="1"/>
  <c r="J84" i="46"/>
  <c r="I84" i="46"/>
  <c r="H84" i="46"/>
  <c r="E84" i="46"/>
  <c r="G84" i="46" s="1"/>
  <c r="E83" i="46"/>
  <c r="G83" i="46" s="1"/>
  <c r="J82" i="46"/>
  <c r="E82" i="46"/>
  <c r="G82" i="46" s="1"/>
  <c r="J81" i="46"/>
  <c r="I81" i="46"/>
  <c r="H81" i="46"/>
  <c r="E81" i="46"/>
  <c r="G81" i="46" s="1"/>
  <c r="J80" i="46"/>
  <c r="I80" i="46"/>
  <c r="H80" i="46"/>
  <c r="E80" i="46"/>
  <c r="G80" i="46" s="1"/>
  <c r="E79" i="46"/>
  <c r="G79" i="46" s="1"/>
  <c r="J78" i="46"/>
  <c r="E78" i="46"/>
  <c r="G78" i="46" s="1"/>
  <c r="J77" i="46"/>
  <c r="I77" i="46"/>
  <c r="H77" i="46"/>
  <c r="E77" i="46"/>
  <c r="G77" i="46" s="1"/>
  <c r="J76" i="46"/>
  <c r="I76" i="46"/>
  <c r="H76" i="46"/>
  <c r="E76" i="46"/>
  <c r="G76" i="46" s="1"/>
  <c r="E75" i="46"/>
  <c r="G75" i="46" s="1"/>
  <c r="J72" i="46"/>
  <c r="I72" i="46"/>
  <c r="H72" i="46"/>
  <c r="E72" i="46"/>
  <c r="G72" i="46" s="1"/>
  <c r="J71" i="46"/>
  <c r="I71" i="46"/>
  <c r="H71" i="46"/>
  <c r="E71" i="46"/>
  <c r="G71" i="46" s="1"/>
  <c r="E70" i="46"/>
  <c r="G70" i="46" s="1"/>
  <c r="J69" i="46"/>
  <c r="E69" i="46"/>
  <c r="G69" i="46" s="1"/>
  <c r="J68" i="46"/>
  <c r="I68" i="46"/>
  <c r="H68" i="46"/>
  <c r="E68" i="46"/>
  <c r="G68" i="46" s="1"/>
  <c r="J67" i="46"/>
  <c r="I67" i="46"/>
  <c r="H67" i="46"/>
  <c r="E67" i="46"/>
  <c r="G67" i="46" s="1"/>
  <c r="E66" i="46"/>
  <c r="G66" i="46" s="1"/>
  <c r="J65" i="46"/>
  <c r="E65" i="46"/>
  <c r="G65" i="46" s="1"/>
  <c r="J64" i="46"/>
  <c r="I64" i="46"/>
  <c r="H64" i="46"/>
  <c r="E64" i="46"/>
  <c r="G64" i="46" s="1"/>
  <c r="J63" i="46"/>
  <c r="I63" i="46"/>
  <c r="H63" i="46"/>
  <c r="E63" i="46"/>
  <c r="G63" i="46" s="1"/>
  <c r="E62" i="46"/>
  <c r="G62" i="46" s="1"/>
  <c r="J59" i="46"/>
  <c r="I59" i="46"/>
  <c r="L59" i="46" s="1"/>
  <c r="H59" i="46"/>
  <c r="E59" i="46"/>
  <c r="G59" i="46" s="1"/>
  <c r="J58" i="46"/>
  <c r="I58" i="46"/>
  <c r="H58" i="46"/>
  <c r="E58" i="46"/>
  <c r="G58" i="46" s="1"/>
  <c r="E57" i="46"/>
  <c r="G57" i="46" s="1"/>
  <c r="J56" i="46"/>
  <c r="E56" i="46"/>
  <c r="G56" i="46" s="1"/>
  <c r="J55" i="46"/>
  <c r="I55" i="46"/>
  <c r="H55" i="46"/>
  <c r="E55" i="46"/>
  <c r="G55" i="46" s="1"/>
  <c r="J54" i="46"/>
  <c r="I54" i="46"/>
  <c r="H54" i="46"/>
  <c r="E54" i="46"/>
  <c r="G54" i="46" s="1"/>
  <c r="E53" i="46"/>
  <c r="G53" i="46" s="1"/>
  <c r="J52" i="46"/>
  <c r="E52" i="46"/>
  <c r="G52" i="46" s="1"/>
  <c r="J51" i="46"/>
  <c r="I51" i="46"/>
  <c r="H51" i="46"/>
  <c r="E51" i="46"/>
  <c r="G51" i="46" s="1"/>
  <c r="J50" i="46"/>
  <c r="I50" i="46"/>
  <c r="H50" i="46"/>
  <c r="K50" i="46" s="1"/>
  <c r="E50" i="46"/>
  <c r="G50" i="46" s="1"/>
  <c r="E49" i="46"/>
  <c r="G49" i="46" s="1"/>
  <c r="J46" i="46"/>
  <c r="I46" i="46"/>
  <c r="L46" i="46" s="1"/>
  <c r="H46" i="46"/>
  <c r="E46" i="46"/>
  <c r="G46" i="46" s="1"/>
  <c r="J45" i="46"/>
  <c r="I45" i="46"/>
  <c r="H45" i="46"/>
  <c r="E45" i="46"/>
  <c r="G45" i="46" s="1"/>
  <c r="E44" i="46"/>
  <c r="G44" i="46" s="1"/>
  <c r="J43" i="46"/>
  <c r="E43" i="46"/>
  <c r="G43" i="46" s="1"/>
  <c r="J42" i="46"/>
  <c r="I42" i="46"/>
  <c r="L42" i="46" s="1"/>
  <c r="H42" i="46"/>
  <c r="E42" i="46"/>
  <c r="G42" i="46" s="1"/>
  <c r="J41" i="46"/>
  <c r="I41" i="46"/>
  <c r="H41" i="46"/>
  <c r="E41" i="46"/>
  <c r="G41" i="46" s="1"/>
  <c r="G40" i="46"/>
  <c r="E40" i="46"/>
  <c r="J39" i="46"/>
  <c r="E39" i="46"/>
  <c r="G39" i="46" s="1"/>
  <c r="J38" i="46"/>
  <c r="I38" i="46"/>
  <c r="H38" i="46"/>
  <c r="E38" i="46"/>
  <c r="G38" i="46" s="1"/>
  <c r="J37" i="46"/>
  <c r="I37" i="46"/>
  <c r="H37" i="46"/>
  <c r="E37" i="46"/>
  <c r="G37" i="46" s="1"/>
  <c r="E36" i="46"/>
  <c r="G36" i="46" s="1"/>
  <c r="J33" i="46"/>
  <c r="I33" i="46"/>
  <c r="H33" i="46"/>
  <c r="E33" i="46"/>
  <c r="G33" i="46" s="1"/>
  <c r="J32" i="46"/>
  <c r="I32" i="46"/>
  <c r="H32" i="46"/>
  <c r="E32" i="46"/>
  <c r="G32" i="46" s="1"/>
  <c r="E31" i="46"/>
  <c r="G31" i="46" s="1"/>
  <c r="J30" i="46"/>
  <c r="E30" i="46"/>
  <c r="G30" i="46" s="1"/>
  <c r="J29" i="46"/>
  <c r="I29" i="46"/>
  <c r="H29" i="46"/>
  <c r="E29" i="46"/>
  <c r="G29" i="46" s="1"/>
  <c r="J28" i="46"/>
  <c r="I28" i="46"/>
  <c r="H28" i="46"/>
  <c r="E28" i="46"/>
  <c r="G28" i="46" s="1"/>
  <c r="E27" i="46"/>
  <c r="G27" i="46" s="1"/>
  <c r="J26" i="46"/>
  <c r="E26" i="46"/>
  <c r="G26" i="46" s="1"/>
  <c r="J25" i="46"/>
  <c r="I25" i="46"/>
  <c r="H25" i="46"/>
  <c r="E25" i="46"/>
  <c r="G25" i="46" s="1"/>
  <c r="J24" i="46"/>
  <c r="I24" i="46"/>
  <c r="H24" i="46"/>
  <c r="E24" i="46"/>
  <c r="G24" i="46" s="1"/>
  <c r="E23" i="46"/>
  <c r="G23" i="46" s="1"/>
  <c r="A12" i="46"/>
  <c r="F9" i="46"/>
  <c r="F8" i="46"/>
  <c r="J124" i="45"/>
  <c r="I124" i="45"/>
  <c r="L124" i="45" s="1"/>
  <c r="H124" i="45"/>
  <c r="E124" i="45"/>
  <c r="G124" i="45" s="1"/>
  <c r="J123" i="45"/>
  <c r="I123" i="45"/>
  <c r="H123" i="45"/>
  <c r="E123" i="45"/>
  <c r="G123" i="45" s="1"/>
  <c r="E122" i="45"/>
  <c r="G122" i="45" s="1"/>
  <c r="J121" i="45"/>
  <c r="E121" i="45"/>
  <c r="G121" i="45" s="1"/>
  <c r="J120" i="45"/>
  <c r="I120" i="45"/>
  <c r="H120" i="45"/>
  <c r="E120" i="45"/>
  <c r="G120" i="45" s="1"/>
  <c r="J119" i="45"/>
  <c r="I119" i="45"/>
  <c r="H119" i="45"/>
  <c r="E119" i="45"/>
  <c r="G119" i="45" s="1"/>
  <c r="E118" i="45"/>
  <c r="G118" i="45" s="1"/>
  <c r="J117" i="45"/>
  <c r="E117" i="45"/>
  <c r="G117" i="45" s="1"/>
  <c r="J116" i="45"/>
  <c r="I116" i="45"/>
  <c r="H116" i="45"/>
  <c r="E116" i="45"/>
  <c r="G116" i="45" s="1"/>
  <c r="J115" i="45"/>
  <c r="I115" i="45"/>
  <c r="H115" i="45"/>
  <c r="E115" i="45"/>
  <c r="G115" i="45" s="1"/>
  <c r="E114" i="45"/>
  <c r="G114" i="45" s="1"/>
  <c r="J111" i="45"/>
  <c r="I111" i="45"/>
  <c r="H111" i="45"/>
  <c r="K111" i="45" s="1"/>
  <c r="E111" i="45"/>
  <c r="G111" i="45" s="1"/>
  <c r="J110" i="45"/>
  <c r="I110" i="45"/>
  <c r="H110" i="45"/>
  <c r="E110" i="45"/>
  <c r="G110" i="45" s="1"/>
  <c r="E109" i="45"/>
  <c r="G109" i="45" s="1"/>
  <c r="J108" i="45"/>
  <c r="E108" i="45"/>
  <c r="G108" i="45" s="1"/>
  <c r="J107" i="45"/>
  <c r="I107" i="45"/>
  <c r="H107" i="45"/>
  <c r="E107" i="45"/>
  <c r="G107" i="45" s="1"/>
  <c r="J106" i="45"/>
  <c r="I106" i="45"/>
  <c r="H106" i="45"/>
  <c r="E106" i="45"/>
  <c r="G106" i="45" s="1"/>
  <c r="E105" i="45"/>
  <c r="G105" i="45" s="1"/>
  <c r="J104" i="45"/>
  <c r="E104" i="45"/>
  <c r="G104" i="45" s="1"/>
  <c r="J103" i="45"/>
  <c r="I103" i="45"/>
  <c r="H103" i="45"/>
  <c r="E103" i="45"/>
  <c r="G103" i="45" s="1"/>
  <c r="J102" i="45"/>
  <c r="I102" i="45"/>
  <c r="H102" i="45"/>
  <c r="E102" i="45"/>
  <c r="G102" i="45" s="1"/>
  <c r="E101" i="45"/>
  <c r="G101" i="45" s="1"/>
  <c r="J98" i="45"/>
  <c r="I98" i="45"/>
  <c r="H98" i="45"/>
  <c r="E98" i="45"/>
  <c r="G98" i="45" s="1"/>
  <c r="J97" i="45"/>
  <c r="I97" i="45"/>
  <c r="H97" i="45"/>
  <c r="K97" i="45" s="1"/>
  <c r="G97" i="45"/>
  <c r="E97" i="45"/>
  <c r="E96" i="45"/>
  <c r="G96" i="45" s="1"/>
  <c r="J95" i="45"/>
  <c r="E95" i="45"/>
  <c r="G95" i="45" s="1"/>
  <c r="J94" i="45"/>
  <c r="I94" i="45"/>
  <c r="H94" i="45"/>
  <c r="G94" i="45"/>
  <c r="E94" i="45"/>
  <c r="J93" i="45"/>
  <c r="I93" i="45"/>
  <c r="L93" i="45" s="1"/>
  <c r="H93" i="45"/>
  <c r="E93" i="45"/>
  <c r="G93" i="45" s="1"/>
  <c r="E92" i="45"/>
  <c r="G92" i="45" s="1"/>
  <c r="J91" i="45"/>
  <c r="E91" i="45"/>
  <c r="G91" i="45" s="1"/>
  <c r="J90" i="45"/>
  <c r="I90" i="45"/>
  <c r="H90" i="45"/>
  <c r="E90" i="45"/>
  <c r="G90" i="45" s="1"/>
  <c r="J89" i="45"/>
  <c r="I89" i="45"/>
  <c r="H89" i="45"/>
  <c r="E89" i="45"/>
  <c r="G89" i="45" s="1"/>
  <c r="E88" i="45"/>
  <c r="G88" i="45" s="1"/>
  <c r="J85" i="45"/>
  <c r="I85" i="45"/>
  <c r="H85" i="45"/>
  <c r="K85" i="45" s="1"/>
  <c r="E85" i="45"/>
  <c r="G85" i="45" s="1"/>
  <c r="J84" i="45"/>
  <c r="I84" i="45"/>
  <c r="H84" i="45"/>
  <c r="E84" i="45"/>
  <c r="G84" i="45" s="1"/>
  <c r="E83" i="45"/>
  <c r="G83" i="45" s="1"/>
  <c r="J82" i="45"/>
  <c r="E82" i="45"/>
  <c r="G82" i="45" s="1"/>
  <c r="J81" i="45"/>
  <c r="I81" i="45"/>
  <c r="H81" i="45"/>
  <c r="E81" i="45"/>
  <c r="G81" i="45" s="1"/>
  <c r="J80" i="45"/>
  <c r="I80" i="45"/>
  <c r="H80" i="45"/>
  <c r="E80" i="45"/>
  <c r="G80" i="45" s="1"/>
  <c r="E79" i="45"/>
  <c r="G79" i="45" s="1"/>
  <c r="J78" i="45"/>
  <c r="E78" i="45"/>
  <c r="G78" i="45" s="1"/>
  <c r="J77" i="45"/>
  <c r="I77" i="45"/>
  <c r="H77" i="45"/>
  <c r="E77" i="45"/>
  <c r="G77" i="45" s="1"/>
  <c r="J76" i="45"/>
  <c r="I76" i="45"/>
  <c r="H76" i="45"/>
  <c r="E76" i="45"/>
  <c r="G76" i="45" s="1"/>
  <c r="E75" i="45"/>
  <c r="G75" i="45" s="1"/>
  <c r="J72" i="45"/>
  <c r="I72" i="45"/>
  <c r="H72" i="45"/>
  <c r="E72" i="45"/>
  <c r="G72" i="45" s="1"/>
  <c r="J71" i="45"/>
  <c r="I71" i="45"/>
  <c r="H71" i="45"/>
  <c r="E71" i="45"/>
  <c r="G71" i="45" s="1"/>
  <c r="E70" i="45"/>
  <c r="G70" i="45" s="1"/>
  <c r="J69" i="45"/>
  <c r="E69" i="45"/>
  <c r="G69" i="45" s="1"/>
  <c r="J68" i="45"/>
  <c r="I68" i="45"/>
  <c r="H68" i="45"/>
  <c r="E68" i="45"/>
  <c r="G68" i="45" s="1"/>
  <c r="J67" i="45"/>
  <c r="I67" i="45"/>
  <c r="H67" i="45"/>
  <c r="E67" i="45"/>
  <c r="G67" i="45" s="1"/>
  <c r="E66" i="45"/>
  <c r="G66" i="45" s="1"/>
  <c r="J65" i="45"/>
  <c r="E65" i="45"/>
  <c r="G65" i="45" s="1"/>
  <c r="J64" i="45"/>
  <c r="I64" i="45"/>
  <c r="H64" i="45"/>
  <c r="E64" i="45"/>
  <c r="G64" i="45" s="1"/>
  <c r="J63" i="45"/>
  <c r="I63" i="45"/>
  <c r="H63" i="45"/>
  <c r="E63" i="45"/>
  <c r="G63" i="45" s="1"/>
  <c r="E62" i="45"/>
  <c r="G62" i="45" s="1"/>
  <c r="J59" i="45"/>
  <c r="I59" i="45"/>
  <c r="H59" i="45"/>
  <c r="E59" i="45"/>
  <c r="G59" i="45" s="1"/>
  <c r="J58" i="45"/>
  <c r="I58" i="45"/>
  <c r="H58" i="45"/>
  <c r="E58" i="45"/>
  <c r="G58" i="45" s="1"/>
  <c r="G57" i="45"/>
  <c r="E57" i="45"/>
  <c r="J56" i="45"/>
  <c r="E56" i="45"/>
  <c r="G56" i="45" s="1"/>
  <c r="J55" i="45"/>
  <c r="I55" i="45"/>
  <c r="H55" i="45"/>
  <c r="E55" i="45"/>
  <c r="G55" i="45" s="1"/>
  <c r="J54" i="45"/>
  <c r="I54" i="45"/>
  <c r="H54" i="45"/>
  <c r="E54" i="45"/>
  <c r="G54" i="45" s="1"/>
  <c r="E53" i="45"/>
  <c r="G53" i="45" s="1"/>
  <c r="J52" i="45"/>
  <c r="E52" i="45"/>
  <c r="G52" i="45" s="1"/>
  <c r="J51" i="45"/>
  <c r="I51" i="45"/>
  <c r="H51" i="45"/>
  <c r="E51" i="45"/>
  <c r="G51" i="45" s="1"/>
  <c r="J50" i="45"/>
  <c r="I50" i="45"/>
  <c r="H50" i="45"/>
  <c r="E50" i="45"/>
  <c r="G50" i="45" s="1"/>
  <c r="E49" i="45"/>
  <c r="G49" i="45" s="1"/>
  <c r="J46" i="45"/>
  <c r="I46" i="45"/>
  <c r="H46" i="45"/>
  <c r="E46" i="45"/>
  <c r="G46" i="45" s="1"/>
  <c r="J45" i="45"/>
  <c r="I45" i="45"/>
  <c r="H45" i="45"/>
  <c r="E45" i="45"/>
  <c r="G45" i="45" s="1"/>
  <c r="E44" i="45"/>
  <c r="G44" i="45" s="1"/>
  <c r="J43" i="45"/>
  <c r="E43" i="45"/>
  <c r="G43" i="45" s="1"/>
  <c r="J42" i="45"/>
  <c r="I42" i="45"/>
  <c r="H42" i="45"/>
  <c r="E42" i="45"/>
  <c r="G42" i="45" s="1"/>
  <c r="J41" i="45"/>
  <c r="I41" i="45"/>
  <c r="H41" i="45"/>
  <c r="E41" i="45"/>
  <c r="G41" i="45" s="1"/>
  <c r="E40" i="45"/>
  <c r="G40" i="45" s="1"/>
  <c r="J39" i="45"/>
  <c r="E39" i="45"/>
  <c r="G39" i="45" s="1"/>
  <c r="J38" i="45"/>
  <c r="I38" i="45"/>
  <c r="H38" i="45"/>
  <c r="E38" i="45"/>
  <c r="G38" i="45" s="1"/>
  <c r="J37" i="45"/>
  <c r="I37" i="45"/>
  <c r="H37" i="45"/>
  <c r="E37" i="45"/>
  <c r="G37" i="45" s="1"/>
  <c r="G36" i="45"/>
  <c r="E36" i="45"/>
  <c r="J33" i="45"/>
  <c r="I33" i="45"/>
  <c r="H33" i="45"/>
  <c r="E33" i="45"/>
  <c r="G33" i="45" s="1"/>
  <c r="J32" i="45"/>
  <c r="I32" i="45"/>
  <c r="L32" i="45" s="1"/>
  <c r="H32" i="45"/>
  <c r="K32" i="45" s="1"/>
  <c r="G32" i="45"/>
  <c r="E32" i="45"/>
  <c r="E31" i="45"/>
  <c r="G31" i="45" s="1"/>
  <c r="J30" i="45"/>
  <c r="E30" i="45"/>
  <c r="G30" i="45" s="1"/>
  <c r="J29" i="45"/>
  <c r="I29" i="45"/>
  <c r="H29" i="45"/>
  <c r="G29" i="45"/>
  <c r="E29" i="45"/>
  <c r="J28" i="45"/>
  <c r="I28" i="45"/>
  <c r="H28" i="45"/>
  <c r="E28" i="45"/>
  <c r="G28" i="45" s="1"/>
  <c r="E27" i="45"/>
  <c r="G27" i="45" s="1"/>
  <c r="J26" i="45"/>
  <c r="G26" i="45"/>
  <c r="E26" i="45"/>
  <c r="J25" i="45"/>
  <c r="I25" i="45"/>
  <c r="H25" i="45"/>
  <c r="E25" i="45"/>
  <c r="G25" i="45" s="1"/>
  <c r="J24" i="45"/>
  <c r="I24" i="45"/>
  <c r="H24" i="45"/>
  <c r="E24" i="45"/>
  <c r="G24" i="45" s="1"/>
  <c r="E23" i="45"/>
  <c r="G23" i="45" s="1"/>
  <c r="A12" i="45"/>
  <c r="F9" i="45"/>
  <c r="F8" i="45"/>
  <c r="J124" i="44"/>
  <c r="I124" i="44"/>
  <c r="L124" i="44" s="1"/>
  <c r="H124" i="44"/>
  <c r="E124" i="44"/>
  <c r="G124" i="44" s="1"/>
  <c r="J123" i="44"/>
  <c r="I123" i="44"/>
  <c r="H123" i="44"/>
  <c r="E123" i="44"/>
  <c r="G123" i="44" s="1"/>
  <c r="E122" i="44"/>
  <c r="G122" i="44" s="1"/>
  <c r="J121" i="44"/>
  <c r="E121" i="44"/>
  <c r="G121" i="44" s="1"/>
  <c r="J120" i="44"/>
  <c r="I120" i="44"/>
  <c r="H120" i="44"/>
  <c r="E120" i="44"/>
  <c r="G120" i="44" s="1"/>
  <c r="J119" i="44"/>
  <c r="I119" i="44"/>
  <c r="H119" i="44"/>
  <c r="E119" i="44"/>
  <c r="G119" i="44" s="1"/>
  <c r="E118" i="44"/>
  <c r="G118" i="44" s="1"/>
  <c r="J117" i="44"/>
  <c r="E117" i="44"/>
  <c r="G117" i="44" s="1"/>
  <c r="J116" i="44"/>
  <c r="I116" i="44"/>
  <c r="H116" i="44"/>
  <c r="E116" i="44"/>
  <c r="G116" i="44" s="1"/>
  <c r="J115" i="44"/>
  <c r="I115" i="44"/>
  <c r="H115" i="44"/>
  <c r="E115" i="44"/>
  <c r="G115" i="44" s="1"/>
  <c r="E114" i="44"/>
  <c r="G114" i="44" s="1"/>
  <c r="J111" i="44"/>
  <c r="I111" i="44"/>
  <c r="L111" i="44" s="1"/>
  <c r="H111" i="44"/>
  <c r="K111" i="44" s="1"/>
  <c r="E111" i="44"/>
  <c r="G111" i="44" s="1"/>
  <c r="J110" i="44"/>
  <c r="I110" i="44"/>
  <c r="H110" i="44"/>
  <c r="E110" i="44"/>
  <c r="G110" i="44" s="1"/>
  <c r="E109" i="44"/>
  <c r="G109" i="44" s="1"/>
  <c r="J108" i="44"/>
  <c r="E108" i="44"/>
  <c r="G108" i="44" s="1"/>
  <c r="J107" i="44"/>
  <c r="I107" i="44"/>
  <c r="H107" i="44"/>
  <c r="E107" i="44"/>
  <c r="G107" i="44" s="1"/>
  <c r="J106" i="44"/>
  <c r="I106" i="44"/>
  <c r="H106" i="44"/>
  <c r="E106" i="44"/>
  <c r="G106" i="44" s="1"/>
  <c r="G105" i="44"/>
  <c r="E105" i="44"/>
  <c r="J104" i="44"/>
  <c r="E104" i="44"/>
  <c r="G104" i="44" s="1"/>
  <c r="J103" i="44"/>
  <c r="I103" i="44"/>
  <c r="H103" i="44"/>
  <c r="E103" i="44"/>
  <c r="G103" i="44" s="1"/>
  <c r="J102" i="44"/>
  <c r="I102" i="44"/>
  <c r="H102" i="44"/>
  <c r="E102" i="44"/>
  <c r="G102" i="44" s="1"/>
  <c r="E101" i="44"/>
  <c r="G101" i="44" s="1"/>
  <c r="J98" i="44"/>
  <c r="I98" i="44"/>
  <c r="L98" i="44" s="1"/>
  <c r="H98" i="44"/>
  <c r="E98" i="44"/>
  <c r="G98" i="44" s="1"/>
  <c r="J97" i="44"/>
  <c r="I97" i="44"/>
  <c r="L97" i="44" s="1"/>
  <c r="H97" i="44"/>
  <c r="E97" i="44"/>
  <c r="G97" i="44" s="1"/>
  <c r="E96" i="44"/>
  <c r="G96" i="44" s="1"/>
  <c r="J95" i="44"/>
  <c r="G95" i="44"/>
  <c r="E95" i="44"/>
  <c r="J94" i="44"/>
  <c r="I94" i="44"/>
  <c r="L94" i="44" s="1"/>
  <c r="H94" i="44"/>
  <c r="E94" i="44"/>
  <c r="G94" i="44" s="1"/>
  <c r="J93" i="44"/>
  <c r="I93" i="44"/>
  <c r="H93" i="44"/>
  <c r="G93" i="44"/>
  <c r="E93" i="44"/>
  <c r="E92" i="44"/>
  <c r="G92" i="44" s="1"/>
  <c r="J91" i="44"/>
  <c r="E91" i="44"/>
  <c r="G91" i="44" s="1"/>
  <c r="J90" i="44"/>
  <c r="I90" i="44"/>
  <c r="L90" i="44" s="1"/>
  <c r="H90" i="44"/>
  <c r="E90" i="44"/>
  <c r="G90" i="44" s="1"/>
  <c r="J89" i="44"/>
  <c r="I89" i="44"/>
  <c r="H89" i="44"/>
  <c r="E89" i="44"/>
  <c r="G89" i="44" s="1"/>
  <c r="E88" i="44"/>
  <c r="G88" i="44" s="1"/>
  <c r="J85" i="44"/>
  <c r="I85" i="44"/>
  <c r="H85" i="44"/>
  <c r="E85" i="44"/>
  <c r="G85" i="44" s="1"/>
  <c r="J84" i="44"/>
  <c r="I84" i="44"/>
  <c r="H84" i="44"/>
  <c r="E84" i="44"/>
  <c r="G84" i="44" s="1"/>
  <c r="E83" i="44"/>
  <c r="G83" i="44" s="1"/>
  <c r="J82" i="44"/>
  <c r="E82" i="44"/>
  <c r="G82" i="44" s="1"/>
  <c r="J81" i="44"/>
  <c r="I81" i="44"/>
  <c r="H81" i="44"/>
  <c r="E81" i="44"/>
  <c r="G81" i="44" s="1"/>
  <c r="J80" i="44"/>
  <c r="I80" i="44"/>
  <c r="L80" i="44" s="1"/>
  <c r="H80" i="44"/>
  <c r="E80" i="44"/>
  <c r="G80" i="44" s="1"/>
  <c r="E79" i="44"/>
  <c r="G79" i="44" s="1"/>
  <c r="J78" i="44"/>
  <c r="E78" i="44"/>
  <c r="G78" i="44" s="1"/>
  <c r="J77" i="44"/>
  <c r="I77" i="44"/>
  <c r="H77" i="44"/>
  <c r="E77" i="44"/>
  <c r="G77" i="44" s="1"/>
  <c r="J76" i="44"/>
  <c r="I76" i="44"/>
  <c r="H76" i="44"/>
  <c r="E76" i="44"/>
  <c r="G76" i="44" s="1"/>
  <c r="E75" i="44"/>
  <c r="G75" i="44" s="1"/>
  <c r="J72" i="44"/>
  <c r="I72" i="44"/>
  <c r="H72" i="44"/>
  <c r="E72" i="44"/>
  <c r="G72" i="44" s="1"/>
  <c r="J71" i="44"/>
  <c r="I71" i="44"/>
  <c r="H71" i="44"/>
  <c r="E71" i="44"/>
  <c r="G71" i="44" s="1"/>
  <c r="E70" i="44"/>
  <c r="G70" i="44" s="1"/>
  <c r="J69" i="44"/>
  <c r="E69" i="44"/>
  <c r="G69" i="44" s="1"/>
  <c r="J68" i="44"/>
  <c r="I68" i="44"/>
  <c r="H68" i="44"/>
  <c r="E68" i="44"/>
  <c r="G68" i="44" s="1"/>
  <c r="J67" i="44"/>
  <c r="I67" i="44"/>
  <c r="H67" i="44"/>
  <c r="K67" i="44" s="1"/>
  <c r="E67" i="44"/>
  <c r="G67" i="44" s="1"/>
  <c r="E66" i="44"/>
  <c r="G66" i="44" s="1"/>
  <c r="J65" i="44"/>
  <c r="E65" i="44"/>
  <c r="G65" i="44" s="1"/>
  <c r="J64" i="44"/>
  <c r="I64" i="44"/>
  <c r="H64" i="44"/>
  <c r="E64" i="44"/>
  <c r="G64" i="44" s="1"/>
  <c r="J63" i="44"/>
  <c r="I63" i="44"/>
  <c r="H63" i="44"/>
  <c r="E63" i="44"/>
  <c r="G63" i="44" s="1"/>
  <c r="E62" i="44"/>
  <c r="G62" i="44" s="1"/>
  <c r="J59" i="44"/>
  <c r="I59" i="44"/>
  <c r="H59" i="44"/>
  <c r="E59" i="44"/>
  <c r="G59" i="44" s="1"/>
  <c r="J58" i="44"/>
  <c r="I58" i="44"/>
  <c r="H58" i="44"/>
  <c r="E58" i="44"/>
  <c r="G58" i="44" s="1"/>
  <c r="E57" i="44"/>
  <c r="G57" i="44" s="1"/>
  <c r="J56" i="44"/>
  <c r="E56" i="44"/>
  <c r="G56" i="44" s="1"/>
  <c r="J55" i="44"/>
  <c r="I55" i="44"/>
  <c r="H55" i="44"/>
  <c r="E55" i="44"/>
  <c r="G55" i="44" s="1"/>
  <c r="J54" i="44"/>
  <c r="I54" i="44"/>
  <c r="H54" i="44"/>
  <c r="E54" i="44"/>
  <c r="G54" i="44" s="1"/>
  <c r="G53" i="44"/>
  <c r="E53" i="44"/>
  <c r="J52" i="44"/>
  <c r="E52" i="44"/>
  <c r="G52" i="44" s="1"/>
  <c r="J51" i="44"/>
  <c r="I51" i="44"/>
  <c r="H51" i="44"/>
  <c r="E51" i="44"/>
  <c r="G51" i="44" s="1"/>
  <c r="J50" i="44"/>
  <c r="I50" i="44"/>
  <c r="H50" i="44"/>
  <c r="E50" i="44"/>
  <c r="G50" i="44" s="1"/>
  <c r="E49" i="44"/>
  <c r="G49" i="44" s="1"/>
  <c r="J46" i="44"/>
  <c r="I46" i="44"/>
  <c r="H46" i="44"/>
  <c r="G46" i="44"/>
  <c r="E46" i="44"/>
  <c r="J45" i="44"/>
  <c r="I45" i="44"/>
  <c r="H45" i="44"/>
  <c r="E45" i="44"/>
  <c r="G45" i="44" s="1"/>
  <c r="E44" i="44"/>
  <c r="G44" i="44" s="1"/>
  <c r="J43" i="44"/>
  <c r="E43" i="44"/>
  <c r="G43" i="44" s="1"/>
  <c r="J42" i="44"/>
  <c r="I42" i="44"/>
  <c r="H42" i="44"/>
  <c r="E42" i="44"/>
  <c r="G42" i="44" s="1"/>
  <c r="J41" i="44"/>
  <c r="I41" i="44"/>
  <c r="H41" i="44"/>
  <c r="G41" i="44"/>
  <c r="E41" i="44"/>
  <c r="E40" i="44"/>
  <c r="G40" i="44" s="1"/>
  <c r="J39" i="44"/>
  <c r="E39" i="44"/>
  <c r="G39" i="44" s="1"/>
  <c r="J38" i="44"/>
  <c r="I38" i="44"/>
  <c r="H38" i="44"/>
  <c r="E38" i="44"/>
  <c r="G38" i="44" s="1"/>
  <c r="J37" i="44"/>
  <c r="I37" i="44"/>
  <c r="H37" i="44"/>
  <c r="E37" i="44"/>
  <c r="G37" i="44" s="1"/>
  <c r="E36" i="44"/>
  <c r="G36" i="44" s="1"/>
  <c r="J33" i="44"/>
  <c r="I33" i="44"/>
  <c r="H33" i="44"/>
  <c r="E33" i="44"/>
  <c r="G33" i="44" s="1"/>
  <c r="J32" i="44"/>
  <c r="I32" i="44"/>
  <c r="H32" i="44"/>
  <c r="E32" i="44"/>
  <c r="G32" i="44" s="1"/>
  <c r="G31" i="44"/>
  <c r="E31" i="44"/>
  <c r="J30" i="44"/>
  <c r="E30" i="44"/>
  <c r="G30" i="44" s="1"/>
  <c r="J29" i="44"/>
  <c r="I29" i="44"/>
  <c r="H29" i="44"/>
  <c r="E29" i="44"/>
  <c r="G29" i="44" s="1"/>
  <c r="J28" i="44"/>
  <c r="I28" i="44"/>
  <c r="H28" i="44"/>
  <c r="E28" i="44"/>
  <c r="G28" i="44" s="1"/>
  <c r="E27" i="44"/>
  <c r="G27" i="44" s="1"/>
  <c r="J26" i="44"/>
  <c r="E26" i="44"/>
  <c r="G26" i="44" s="1"/>
  <c r="J25" i="44"/>
  <c r="I25" i="44"/>
  <c r="H25" i="44"/>
  <c r="E25" i="44"/>
  <c r="G25" i="44" s="1"/>
  <c r="J24" i="44"/>
  <c r="I24" i="44"/>
  <c r="H24" i="44"/>
  <c r="E24" i="44"/>
  <c r="G24" i="44" s="1"/>
  <c r="E23" i="44"/>
  <c r="G23" i="44" s="1"/>
  <c r="A12" i="44"/>
  <c r="F9" i="44"/>
  <c r="F8" i="44"/>
  <c r="J72" i="43"/>
  <c r="I72" i="43"/>
  <c r="H72" i="43"/>
  <c r="J71" i="43"/>
  <c r="I71" i="43"/>
  <c r="H71" i="43"/>
  <c r="J69" i="43"/>
  <c r="J68" i="43"/>
  <c r="I68" i="43"/>
  <c r="L68" i="43" s="1"/>
  <c r="H68" i="43"/>
  <c r="J67" i="43"/>
  <c r="I67" i="43"/>
  <c r="H67" i="43"/>
  <c r="K67" i="43" s="1"/>
  <c r="J65" i="43"/>
  <c r="J64" i="43"/>
  <c r="I64" i="43"/>
  <c r="H64" i="43"/>
  <c r="J63" i="43"/>
  <c r="I63" i="43"/>
  <c r="H63" i="43"/>
  <c r="J59" i="43"/>
  <c r="I59" i="43"/>
  <c r="H59" i="43"/>
  <c r="J58" i="43"/>
  <c r="I58" i="43"/>
  <c r="H58" i="43"/>
  <c r="J56" i="43"/>
  <c r="J55" i="43"/>
  <c r="I55" i="43"/>
  <c r="H55" i="43"/>
  <c r="J54" i="43"/>
  <c r="I54" i="43"/>
  <c r="H54" i="43"/>
  <c r="J52" i="43"/>
  <c r="J51" i="43"/>
  <c r="I51" i="43"/>
  <c r="H51" i="43"/>
  <c r="J50" i="43"/>
  <c r="I50" i="43"/>
  <c r="H50" i="43"/>
  <c r="J46" i="43"/>
  <c r="I46" i="43"/>
  <c r="H46" i="43"/>
  <c r="J45" i="43"/>
  <c r="I45" i="43"/>
  <c r="H45" i="43"/>
  <c r="J43" i="43"/>
  <c r="J42" i="43"/>
  <c r="I42" i="43"/>
  <c r="H42" i="43"/>
  <c r="J41" i="43"/>
  <c r="I41" i="43"/>
  <c r="H41" i="43"/>
  <c r="K41" i="43" s="1"/>
  <c r="J39" i="43"/>
  <c r="J38" i="43"/>
  <c r="I38" i="43"/>
  <c r="H38" i="43"/>
  <c r="J37" i="43"/>
  <c r="I37" i="43"/>
  <c r="H37" i="43"/>
  <c r="J33" i="43"/>
  <c r="I33" i="43"/>
  <c r="H33" i="43"/>
  <c r="J32" i="43"/>
  <c r="I32" i="43"/>
  <c r="H32" i="43"/>
  <c r="J30" i="43"/>
  <c r="J29" i="43"/>
  <c r="I29" i="43"/>
  <c r="H29" i="43"/>
  <c r="J28" i="43"/>
  <c r="I28" i="43"/>
  <c r="H28" i="43"/>
  <c r="J26" i="43"/>
  <c r="J25" i="43"/>
  <c r="I25" i="43"/>
  <c r="H25" i="43"/>
  <c r="J24" i="43"/>
  <c r="I24" i="43"/>
  <c r="H24" i="43"/>
  <c r="J124" i="43"/>
  <c r="I124" i="43"/>
  <c r="H124" i="43"/>
  <c r="J123" i="43"/>
  <c r="I123" i="43"/>
  <c r="H123" i="43"/>
  <c r="J121" i="43"/>
  <c r="J120" i="43"/>
  <c r="I120" i="43"/>
  <c r="H120" i="43"/>
  <c r="J119" i="43"/>
  <c r="I119" i="43"/>
  <c r="L119" i="43" s="1"/>
  <c r="H119" i="43"/>
  <c r="K119" i="43" s="1"/>
  <c r="J117" i="43"/>
  <c r="J116" i="43"/>
  <c r="I116" i="43"/>
  <c r="L116" i="43" s="1"/>
  <c r="H116" i="43"/>
  <c r="K116" i="43" s="1"/>
  <c r="J115" i="43"/>
  <c r="I115" i="43"/>
  <c r="H115" i="43"/>
  <c r="J111" i="43"/>
  <c r="I111" i="43"/>
  <c r="H111" i="43"/>
  <c r="J110" i="43"/>
  <c r="I110" i="43"/>
  <c r="H110" i="43"/>
  <c r="J108" i="43"/>
  <c r="J107" i="43"/>
  <c r="I107" i="43"/>
  <c r="H107" i="43"/>
  <c r="J106" i="43"/>
  <c r="I106" i="43"/>
  <c r="H106" i="43"/>
  <c r="J104" i="43"/>
  <c r="J103" i="43"/>
  <c r="I103" i="43"/>
  <c r="H103" i="43"/>
  <c r="J102" i="43"/>
  <c r="I102" i="43"/>
  <c r="H102" i="43"/>
  <c r="J98" i="43"/>
  <c r="I98" i="43"/>
  <c r="H98" i="43"/>
  <c r="J97" i="43"/>
  <c r="I97" i="43"/>
  <c r="H97" i="43"/>
  <c r="J95" i="43"/>
  <c r="J94" i="43"/>
  <c r="I94" i="43"/>
  <c r="L94" i="43" s="1"/>
  <c r="H94" i="43"/>
  <c r="J93" i="43"/>
  <c r="I93" i="43"/>
  <c r="L93" i="43" s="1"/>
  <c r="H93" i="43"/>
  <c r="K93" i="43" s="1"/>
  <c r="J91" i="43"/>
  <c r="J90" i="43"/>
  <c r="I90" i="43"/>
  <c r="H90" i="43"/>
  <c r="J89" i="43"/>
  <c r="I89" i="43"/>
  <c r="H89" i="43"/>
  <c r="J85" i="43"/>
  <c r="I85" i="43"/>
  <c r="H85" i="43"/>
  <c r="J84" i="43"/>
  <c r="I84" i="43"/>
  <c r="H84" i="43"/>
  <c r="J82" i="43"/>
  <c r="J81" i="43"/>
  <c r="I81" i="43"/>
  <c r="H81" i="43"/>
  <c r="J80" i="43"/>
  <c r="I80" i="43"/>
  <c r="H80" i="43"/>
  <c r="J78" i="43"/>
  <c r="J77" i="43"/>
  <c r="I77" i="43"/>
  <c r="H77" i="43"/>
  <c r="J76" i="43"/>
  <c r="I76" i="43"/>
  <c r="H76" i="43"/>
  <c r="J124" i="42"/>
  <c r="I124" i="42"/>
  <c r="H124" i="42"/>
  <c r="J123" i="42"/>
  <c r="I123" i="42"/>
  <c r="H123" i="42"/>
  <c r="J121" i="42"/>
  <c r="J120" i="42"/>
  <c r="I120" i="42"/>
  <c r="H120" i="42"/>
  <c r="J119" i="42"/>
  <c r="I119" i="42"/>
  <c r="H119" i="42"/>
  <c r="K119" i="42" s="1"/>
  <c r="J117" i="42"/>
  <c r="J116" i="42"/>
  <c r="I116" i="42"/>
  <c r="H116" i="42"/>
  <c r="J115" i="42"/>
  <c r="I115" i="42"/>
  <c r="H115" i="42"/>
  <c r="J111" i="42"/>
  <c r="I111" i="42"/>
  <c r="H111" i="42"/>
  <c r="J110" i="42"/>
  <c r="I110" i="42"/>
  <c r="H110" i="42"/>
  <c r="J108" i="42"/>
  <c r="J107" i="42"/>
  <c r="I107" i="42"/>
  <c r="H107" i="42"/>
  <c r="J106" i="42"/>
  <c r="I106" i="42"/>
  <c r="H106" i="42"/>
  <c r="J104" i="42"/>
  <c r="J103" i="42"/>
  <c r="I103" i="42"/>
  <c r="H103" i="42"/>
  <c r="J102" i="42"/>
  <c r="I102" i="42"/>
  <c r="H102" i="42"/>
  <c r="J98" i="42"/>
  <c r="I98" i="42"/>
  <c r="H98" i="42"/>
  <c r="J97" i="42"/>
  <c r="I97" i="42"/>
  <c r="H97" i="42"/>
  <c r="J95" i="42"/>
  <c r="J94" i="42"/>
  <c r="I94" i="42"/>
  <c r="H94" i="42"/>
  <c r="J93" i="42"/>
  <c r="I93" i="42"/>
  <c r="H93" i="42"/>
  <c r="J91" i="42"/>
  <c r="J90" i="42"/>
  <c r="I90" i="42"/>
  <c r="H90" i="42"/>
  <c r="J89" i="42"/>
  <c r="I89" i="42"/>
  <c r="H89" i="42"/>
  <c r="J85" i="42"/>
  <c r="I85" i="42"/>
  <c r="H85" i="42"/>
  <c r="J84" i="42"/>
  <c r="I84" i="42"/>
  <c r="H84" i="42"/>
  <c r="J82" i="42"/>
  <c r="J81" i="42"/>
  <c r="I81" i="42"/>
  <c r="H81" i="42"/>
  <c r="J80" i="42"/>
  <c r="I80" i="42"/>
  <c r="H80" i="42"/>
  <c r="J78" i="42"/>
  <c r="J77" i="42"/>
  <c r="I77" i="42"/>
  <c r="H77" i="42"/>
  <c r="J76" i="42"/>
  <c r="I76" i="42"/>
  <c r="H76" i="42"/>
  <c r="J72" i="42"/>
  <c r="I72" i="42"/>
  <c r="H72" i="42"/>
  <c r="J71" i="42"/>
  <c r="I71" i="42"/>
  <c r="H71" i="42"/>
  <c r="J69" i="42"/>
  <c r="J68" i="42"/>
  <c r="I68" i="42"/>
  <c r="H68" i="42"/>
  <c r="J67" i="42"/>
  <c r="I67" i="42"/>
  <c r="H67" i="42"/>
  <c r="J65" i="42"/>
  <c r="J64" i="42"/>
  <c r="I64" i="42"/>
  <c r="H64" i="42"/>
  <c r="J63" i="42"/>
  <c r="I63" i="42"/>
  <c r="H63" i="42"/>
  <c r="J59" i="42"/>
  <c r="I59" i="42"/>
  <c r="H59" i="42"/>
  <c r="J58" i="42"/>
  <c r="I58" i="42"/>
  <c r="H58" i="42"/>
  <c r="J56" i="42"/>
  <c r="J55" i="42"/>
  <c r="I55" i="42"/>
  <c r="H55" i="42"/>
  <c r="J54" i="42"/>
  <c r="I54" i="42"/>
  <c r="L54" i="42" s="1"/>
  <c r="H54" i="42"/>
  <c r="J52" i="42"/>
  <c r="J51" i="42"/>
  <c r="I51" i="42"/>
  <c r="H51" i="42"/>
  <c r="J50" i="42"/>
  <c r="I50" i="42"/>
  <c r="H50" i="42"/>
  <c r="J46" i="42"/>
  <c r="I46" i="42"/>
  <c r="H46" i="42"/>
  <c r="J45" i="42"/>
  <c r="I45" i="42"/>
  <c r="H45" i="42"/>
  <c r="J43" i="42"/>
  <c r="J42" i="42"/>
  <c r="I42" i="42"/>
  <c r="H42" i="42"/>
  <c r="J41" i="42"/>
  <c r="I41" i="42"/>
  <c r="H41" i="42"/>
  <c r="J39" i="42"/>
  <c r="J38" i="42"/>
  <c r="I38" i="42"/>
  <c r="H38" i="42"/>
  <c r="J37" i="42"/>
  <c r="I37" i="42"/>
  <c r="H37" i="42"/>
  <c r="J33" i="42"/>
  <c r="I33" i="42"/>
  <c r="H33" i="42"/>
  <c r="J32" i="42"/>
  <c r="I32" i="42"/>
  <c r="H32" i="42"/>
  <c r="J30" i="42"/>
  <c r="J29" i="42"/>
  <c r="I29" i="42"/>
  <c r="H29" i="42"/>
  <c r="J28" i="42"/>
  <c r="I28" i="42"/>
  <c r="H28" i="42"/>
  <c r="J26" i="42"/>
  <c r="J25" i="42"/>
  <c r="I25" i="42"/>
  <c r="H25" i="42"/>
  <c r="J24" i="42"/>
  <c r="I24" i="42"/>
  <c r="H24" i="42"/>
  <c r="E124" i="43"/>
  <c r="G124" i="43" s="1"/>
  <c r="E123" i="43"/>
  <c r="G123" i="43" s="1"/>
  <c r="E122" i="43"/>
  <c r="G122" i="43" s="1"/>
  <c r="E121" i="43"/>
  <c r="G121" i="43" s="1"/>
  <c r="E120" i="43"/>
  <c r="G120" i="43" s="1"/>
  <c r="E119" i="43"/>
  <c r="G119" i="43" s="1"/>
  <c r="E118" i="43"/>
  <c r="G118" i="43" s="1"/>
  <c r="E117" i="43"/>
  <c r="G117" i="43" s="1"/>
  <c r="E116" i="43"/>
  <c r="G116" i="43" s="1"/>
  <c r="E115" i="43"/>
  <c r="G115" i="43" s="1"/>
  <c r="E114" i="43"/>
  <c r="G114" i="43" s="1"/>
  <c r="E111" i="43"/>
  <c r="G111" i="43" s="1"/>
  <c r="E110" i="43"/>
  <c r="G110" i="43" s="1"/>
  <c r="E109" i="43"/>
  <c r="G109" i="43" s="1"/>
  <c r="E108" i="43"/>
  <c r="G108" i="43" s="1"/>
  <c r="E107" i="43"/>
  <c r="G107" i="43" s="1"/>
  <c r="E106" i="43"/>
  <c r="G106" i="43" s="1"/>
  <c r="E105" i="43"/>
  <c r="G105" i="43" s="1"/>
  <c r="E104" i="43"/>
  <c r="G104" i="43" s="1"/>
  <c r="E103" i="43"/>
  <c r="G103" i="43" s="1"/>
  <c r="E102" i="43"/>
  <c r="G102" i="43" s="1"/>
  <c r="E101" i="43"/>
  <c r="G101" i="43" s="1"/>
  <c r="E98" i="43"/>
  <c r="G98" i="43" s="1"/>
  <c r="E97" i="43"/>
  <c r="G97" i="43" s="1"/>
  <c r="E96" i="43"/>
  <c r="G96" i="43" s="1"/>
  <c r="E95" i="43"/>
  <c r="G95" i="43" s="1"/>
  <c r="E94" i="43"/>
  <c r="G94" i="43" s="1"/>
  <c r="E93" i="43"/>
  <c r="G93" i="43" s="1"/>
  <c r="E92" i="43"/>
  <c r="G92" i="43" s="1"/>
  <c r="E91" i="43"/>
  <c r="G91" i="43" s="1"/>
  <c r="E90" i="43"/>
  <c r="G90" i="43" s="1"/>
  <c r="E89" i="43"/>
  <c r="G89" i="43" s="1"/>
  <c r="E88" i="43"/>
  <c r="G88" i="43" s="1"/>
  <c r="E85" i="43"/>
  <c r="G85" i="43" s="1"/>
  <c r="E84" i="43"/>
  <c r="G84" i="43" s="1"/>
  <c r="E83" i="43"/>
  <c r="G83" i="43" s="1"/>
  <c r="E82" i="43"/>
  <c r="G82" i="43" s="1"/>
  <c r="E81" i="43"/>
  <c r="G81" i="43" s="1"/>
  <c r="E80" i="43"/>
  <c r="G80" i="43" s="1"/>
  <c r="E79" i="43"/>
  <c r="G79" i="43" s="1"/>
  <c r="E78" i="43"/>
  <c r="G78" i="43" s="1"/>
  <c r="E77" i="43"/>
  <c r="G77" i="43" s="1"/>
  <c r="E76" i="43"/>
  <c r="G76" i="43" s="1"/>
  <c r="E75" i="43"/>
  <c r="G75" i="43" s="1"/>
  <c r="E72" i="43"/>
  <c r="G72" i="43" s="1"/>
  <c r="E71" i="43"/>
  <c r="G71" i="43" s="1"/>
  <c r="E70" i="43"/>
  <c r="G70" i="43" s="1"/>
  <c r="E69" i="43"/>
  <c r="G69" i="43" s="1"/>
  <c r="E68" i="43"/>
  <c r="G68" i="43" s="1"/>
  <c r="E67" i="43"/>
  <c r="G67" i="43" s="1"/>
  <c r="G66" i="43"/>
  <c r="E66" i="43"/>
  <c r="E65" i="43"/>
  <c r="G65" i="43" s="1"/>
  <c r="E64" i="43"/>
  <c r="G64" i="43" s="1"/>
  <c r="E63" i="43"/>
  <c r="G63" i="43" s="1"/>
  <c r="E62" i="43"/>
  <c r="G62" i="43" s="1"/>
  <c r="E59" i="43"/>
  <c r="G59" i="43" s="1"/>
  <c r="E58" i="43"/>
  <c r="G58" i="43" s="1"/>
  <c r="E57" i="43"/>
  <c r="G57" i="43" s="1"/>
  <c r="E56" i="43"/>
  <c r="G56" i="43" s="1"/>
  <c r="E55" i="43"/>
  <c r="G55" i="43" s="1"/>
  <c r="E54" i="43"/>
  <c r="G54" i="43" s="1"/>
  <c r="E53" i="43"/>
  <c r="G53" i="43" s="1"/>
  <c r="E52" i="43"/>
  <c r="G52" i="43" s="1"/>
  <c r="E51" i="43"/>
  <c r="G51" i="43" s="1"/>
  <c r="E50" i="43"/>
  <c r="G50" i="43" s="1"/>
  <c r="E49" i="43"/>
  <c r="G49" i="43" s="1"/>
  <c r="E46" i="43"/>
  <c r="G46" i="43" s="1"/>
  <c r="E45" i="43"/>
  <c r="G45" i="43" s="1"/>
  <c r="E44" i="43"/>
  <c r="G44" i="43" s="1"/>
  <c r="E43" i="43"/>
  <c r="G43" i="43" s="1"/>
  <c r="E42" i="43"/>
  <c r="G42" i="43" s="1"/>
  <c r="E41" i="43"/>
  <c r="G41" i="43" s="1"/>
  <c r="E40" i="43"/>
  <c r="G40" i="43" s="1"/>
  <c r="E39" i="43"/>
  <c r="G39" i="43" s="1"/>
  <c r="E38" i="43"/>
  <c r="G38" i="43" s="1"/>
  <c r="E37" i="43"/>
  <c r="G37" i="43" s="1"/>
  <c r="E36" i="43"/>
  <c r="G36" i="43" s="1"/>
  <c r="E33" i="43"/>
  <c r="G33" i="43" s="1"/>
  <c r="E32" i="43"/>
  <c r="G32" i="43" s="1"/>
  <c r="E31" i="43"/>
  <c r="G31" i="43" s="1"/>
  <c r="E30" i="43"/>
  <c r="G30" i="43" s="1"/>
  <c r="E29" i="43"/>
  <c r="G29" i="43" s="1"/>
  <c r="E28" i="43"/>
  <c r="G28" i="43" s="1"/>
  <c r="E27" i="43"/>
  <c r="G27" i="43" s="1"/>
  <c r="E26" i="43"/>
  <c r="G26" i="43" s="1"/>
  <c r="E25" i="43"/>
  <c r="G25" i="43" s="1"/>
  <c r="E24" i="43"/>
  <c r="G24" i="43" s="1"/>
  <c r="E23" i="43"/>
  <c r="G23" i="43" s="1"/>
  <c r="A12" i="43"/>
  <c r="F9" i="43"/>
  <c r="F8" i="43"/>
  <c r="I128" i="5"/>
  <c r="H128" i="5"/>
  <c r="G128" i="5"/>
  <c r="F128" i="5"/>
  <c r="I127" i="5"/>
  <c r="H127" i="5"/>
  <c r="G127" i="5"/>
  <c r="F127" i="5"/>
  <c r="I126" i="5"/>
  <c r="H126" i="5"/>
  <c r="G126" i="5"/>
  <c r="F126" i="5"/>
  <c r="I125" i="5"/>
  <c r="H125" i="5"/>
  <c r="G125" i="5"/>
  <c r="F125" i="5"/>
  <c r="I112" i="5"/>
  <c r="H112" i="5"/>
  <c r="G112" i="5"/>
  <c r="F112" i="5"/>
  <c r="I111" i="5"/>
  <c r="H111" i="5"/>
  <c r="G111" i="5"/>
  <c r="F111" i="5"/>
  <c r="I110" i="5"/>
  <c r="H110" i="5"/>
  <c r="G110" i="5"/>
  <c r="F110" i="5"/>
  <c r="I109" i="5"/>
  <c r="H109" i="5"/>
  <c r="G109" i="5"/>
  <c r="F109" i="5"/>
  <c r="I96" i="5"/>
  <c r="H96" i="5"/>
  <c r="G96" i="5"/>
  <c r="F96" i="5"/>
  <c r="I95" i="5"/>
  <c r="H95" i="5"/>
  <c r="G95" i="5"/>
  <c r="F95" i="5"/>
  <c r="I94" i="5"/>
  <c r="H94" i="5"/>
  <c r="G94" i="5"/>
  <c r="F94" i="5"/>
  <c r="I93" i="5"/>
  <c r="H93" i="5"/>
  <c r="G93" i="5"/>
  <c r="F93" i="5"/>
  <c r="I80" i="5"/>
  <c r="H80" i="5"/>
  <c r="G80" i="5"/>
  <c r="F80" i="5"/>
  <c r="I79" i="5"/>
  <c r="H79" i="5"/>
  <c r="G79" i="5"/>
  <c r="F79" i="5"/>
  <c r="I78" i="5"/>
  <c r="H78" i="5"/>
  <c r="G78" i="5"/>
  <c r="F78" i="5"/>
  <c r="I77" i="5"/>
  <c r="H77" i="5"/>
  <c r="G77" i="5"/>
  <c r="F77" i="5"/>
  <c r="I64" i="5"/>
  <c r="H64" i="5"/>
  <c r="G64" i="5"/>
  <c r="F64" i="5"/>
  <c r="I63" i="5"/>
  <c r="H63" i="5"/>
  <c r="G63" i="5"/>
  <c r="F63" i="5"/>
  <c r="I62" i="5"/>
  <c r="H62" i="5"/>
  <c r="G62" i="5"/>
  <c r="F62" i="5"/>
  <c r="I61" i="5"/>
  <c r="H61" i="5"/>
  <c r="G61" i="5"/>
  <c r="F61" i="5"/>
  <c r="I48" i="5"/>
  <c r="H48" i="5"/>
  <c r="G48" i="5"/>
  <c r="F48" i="5"/>
  <c r="I47" i="5"/>
  <c r="H47" i="5"/>
  <c r="G47" i="5"/>
  <c r="F47" i="5"/>
  <c r="I46" i="5"/>
  <c r="H46" i="5"/>
  <c r="G46" i="5"/>
  <c r="F46" i="5"/>
  <c r="I45" i="5"/>
  <c r="H45" i="5"/>
  <c r="G45" i="5"/>
  <c r="F45" i="5"/>
  <c r="I32" i="5"/>
  <c r="H32" i="5"/>
  <c r="G32" i="5"/>
  <c r="F32" i="5"/>
  <c r="I31" i="5"/>
  <c r="H31" i="5"/>
  <c r="G31" i="5"/>
  <c r="F31" i="5"/>
  <c r="I30" i="5"/>
  <c r="H30" i="5"/>
  <c r="G30" i="5"/>
  <c r="F30" i="5"/>
  <c r="I29" i="5"/>
  <c r="H29" i="5"/>
  <c r="G29" i="5"/>
  <c r="F29" i="5"/>
  <c r="I16" i="5"/>
  <c r="H16" i="5"/>
  <c r="G16" i="5"/>
  <c r="F16" i="5"/>
  <c r="I15" i="5"/>
  <c r="H15" i="5"/>
  <c r="G15" i="5"/>
  <c r="F15" i="5"/>
  <c r="I14" i="5"/>
  <c r="H14" i="5"/>
  <c r="G14" i="5"/>
  <c r="F14" i="5"/>
  <c r="I13" i="5"/>
  <c r="H13" i="5"/>
  <c r="G13" i="5"/>
  <c r="F13" i="5"/>
  <c r="I192" i="2"/>
  <c r="H192" i="2"/>
  <c r="G192" i="2"/>
  <c r="F192" i="2"/>
  <c r="I191" i="2"/>
  <c r="H191" i="2"/>
  <c r="G191" i="2"/>
  <c r="F191" i="2"/>
  <c r="I190" i="2"/>
  <c r="H190" i="2"/>
  <c r="G190" i="2"/>
  <c r="F190" i="2"/>
  <c r="I189" i="2"/>
  <c r="H189" i="2"/>
  <c r="G189" i="2"/>
  <c r="F189" i="2"/>
  <c r="I176" i="2"/>
  <c r="H176" i="2"/>
  <c r="G176" i="2"/>
  <c r="F176" i="2"/>
  <c r="I175" i="2"/>
  <c r="H175" i="2"/>
  <c r="G175" i="2"/>
  <c r="F175" i="2"/>
  <c r="I174" i="2"/>
  <c r="H174" i="2"/>
  <c r="G174" i="2"/>
  <c r="F174" i="2"/>
  <c r="I173" i="2"/>
  <c r="H173" i="2"/>
  <c r="G173" i="2"/>
  <c r="F173" i="2"/>
  <c r="I160" i="2"/>
  <c r="H160" i="2"/>
  <c r="G160" i="2"/>
  <c r="F160" i="2"/>
  <c r="I159" i="2"/>
  <c r="H159" i="2"/>
  <c r="G159" i="2"/>
  <c r="F159" i="2"/>
  <c r="I158" i="2"/>
  <c r="H158" i="2"/>
  <c r="G158" i="2"/>
  <c r="F158" i="2"/>
  <c r="I157" i="2"/>
  <c r="H157" i="2"/>
  <c r="G157" i="2"/>
  <c r="F157" i="2"/>
  <c r="I144" i="2"/>
  <c r="H144" i="2"/>
  <c r="G144" i="2"/>
  <c r="F144" i="2"/>
  <c r="I143" i="2"/>
  <c r="H143" i="2"/>
  <c r="G143" i="2"/>
  <c r="F143" i="2"/>
  <c r="I142" i="2"/>
  <c r="H142" i="2"/>
  <c r="G142" i="2"/>
  <c r="F142" i="2"/>
  <c r="I141" i="2"/>
  <c r="H141" i="2"/>
  <c r="G141" i="2"/>
  <c r="F141" i="2"/>
  <c r="I128" i="2"/>
  <c r="H128" i="2"/>
  <c r="G128" i="2"/>
  <c r="F128" i="2"/>
  <c r="I127" i="2"/>
  <c r="H127" i="2"/>
  <c r="G127" i="2"/>
  <c r="F127" i="2"/>
  <c r="I126" i="2"/>
  <c r="H126" i="2"/>
  <c r="G126" i="2"/>
  <c r="F126" i="2"/>
  <c r="I125" i="2"/>
  <c r="H125" i="2"/>
  <c r="G125" i="2"/>
  <c r="F125" i="2"/>
  <c r="I112" i="2"/>
  <c r="H112" i="2"/>
  <c r="G112" i="2"/>
  <c r="F112" i="2"/>
  <c r="I111" i="2"/>
  <c r="H111" i="2"/>
  <c r="G111" i="2"/>
  <c r="F111" i="2"/>
  <c r="I110" i="2"/>
  <c r="H110" i="2"/>
  <c r="G110" i="2"/>
  <c r="F110" i="2"/>
  <c r="I109" i="2"/>
  <c r="H109" i="2"/>
  <c r="G109" i="2"/>
  <c r="F109" i="2"/>
  <c r="I96" i="2"/>
  <c r="H96" i="2"/>
  <c r="G96" i="2"/>
  <c r="F96" i="2"/>
  <c r="I95" i="2"/>
  <c r="H95" i="2"/>
  <c r="G95" i="2"/>
  <c r="F95" i="2"/>
  <c r="I94" i="2"/>
  <c r="H94" i="2"/>
  <c r="G94" i="2"/>
  <c r="F94" i="2"/>
  <c r="I93" i="2"/>
  <c r="H93" i="2"/>
  <c r="G93" i="2"/>
  <c r="F93" i="2"/>
  <c r="I80" i="2"/>
  <c r="H80" i="2"/>
  <c r="G80" i="2"/>
  <c r="F80" i="2"/>
  <c r="I79" i="2"/>
  <c r="H79" i="2"/>
  <c r="G79" i="2"/>
  <c r="F79" i="2"/>
  <c r="I78" i="2"/>
  <c r="H78" i="2"/>
  <c r="G78" i="2"/>
  <c r="F78" i="2"/>
  <c r="I77" i="2"/>
  <c r="H77" i="2"/>
  <c r="G77" i="2"/>
  <c r="F77" i="2"/>
  <c r="I64" i="2"/>
  <c r="H64" i="2"/>
  <c r="G64" i="2"/>
  <c r="F64" i="2"/>
  <c r="I63" i="2"/>
  <c r="H63" i="2"/>
  <c r="G63" i="2"/>
  <c r="F63" i="2"/>
  <c r="I62" i="2"/>
  <c r="H62" i="2"/>
  <c r="G62" i="2"/>
  <c r="F62" i="2"/>
  <c r="I61" i="2"/>
  <c r="H61" i="2"/>
  <c r="G61" i="2"/>
  <c r="F61" i="2"/>
  <c r="I48" i="2"/>
  <c r="H48" i="2"/>
  <c r="G48" i="2"/>
  <c r="F48" i="2"/>
  <c r="I47" i="2"/>
  <c r="H47" i="2"/>
  <c r="G47" i="2"/>
  <c r="F47" i="2"/>
  <c r="I46" i="2"/>
  <c r="H46" i="2"/>
  <c r="G46" i="2"/>
  <c r="F46" i="2"/>
  <c r="I45" i="2"/>
  <c r="H45" i="2"/>
  <c r="G45" i="2"/>
  <c r="F45" i="2"/>
  <c r="I32" i="2"/>
  <c r="H32" i="2"/>
  <c r="G32" i="2"/>
  <c r="F32" i="2"/>
  <c r="I31" i="2"/>
  <c r="H31" i="2"/>
  <c r="G31" i="2"/>
  <c r="F31" i="2"/>
  <c r="I30" i="2"/>
  <c r="H30" i="2"/>
  <c r="G30" i="2"/>
  <c r="F30" i="2"/>
  <c r="I29" i="2"/>
  <c r="H29" i="2"/>
  <c r="G29" i="2"/>
  <c r="F29" i="2"/>
  <c r="I16" i="2"/>
  <c r="I15" i="2"/>
  <c r="I14" i="2"/>
  <c r="I13" i="2"/>
  <c r="H16" i="2"/>
  <c r="H15" i="2"/>
  <c r="H14" i="2"/>
  <c r="H13" i="2"/>
  <c r="G16" i="2"/>
  <c r="G15" i="2"/>
  <c r="G14" i="2"/>
  <c r="G13" i="2"/>
  <c r="F16" i="2"/>
  <c r="F15" i="2"/>
  <c r="F14" i="2"/>
  <c r="F13" i="2"/>
  <c r="F11" i="2"/>
  <c r="L116" i="47" l="1"/>
  <c r="K111" i="43"/>
  <c r="K59" i="43"/>
  <c r="K33" i="44"/>
  <c r="L54" i="44"/>
  <c r="L106" i="44"/>
  <c r="L97" i="45"/>
  <c r="K102" i="45"/>
  <c r="K71" i="46"/>
  <c r="K80" i="46"/>
  <c r="L41" i="47"/>
  <c r="L94" i="48"/>
  <c r="L97" i="48"/>
  <c r="K94" i="43"/>
  <c r="L111" i="43"/>
  <c r="K120" i="43"/>
  <c r="K123" i="43"/>
  <c r="L33" i="43"/>
  <c r="K42" i="43"/>
  <c r="K68" i="43"/>
  <c r="L33" i="44"/>
  <c r="K37" i="44"/>
  <c r="K38" i="44"/>
  <c r="K45" i="44"/>
  <c r="K80" i="44"/>
  <c r="K81" i="44"/>
  <c r="K90" i="44"/>
  <c r="K50" i="45"/>
  <c r="L54" i="45"/>
  <c r="L102" i="45"/>
  <c r="L103" i="45"/>
  <c r="L37" i="46"/>
  <c r="L38" i="46"/>
  <c r="K46" i="46"/>
  <c r="K58" i="46"/>
  <c r="K59" i="46"/>
  <c r="K67" i="46"/>
  <c r="K68" i="46"/>
  <c r="L72" i="46"/>
  <c r="L80" i="46"/>
  <c r="L81" i="46"/>
  <c r="K24" i="47"/>
  <c r="L29" i="47"/>
  <c r="K54" i="47"/>
  <c r="K76" i="47"/>
  <c r="K85" i="47"/>
  <c r="L120" i="47"/>
  <c r="L72" i="48"/>
  <c r="K110" i="48"/>
  <c r="E10" i="30"/>
  <c r="L77" i="43"/>
  <c r="L103" i="43"/>
  <c r="L124" i="43"/>
  <c r="L28" i="43"/>
  <c r="L54" i="43"/>
  <c r="L59" i="44"/>
  <c r="L64" i="44"/>
  <c r="L84" i="44"/>
  <c r="L116" i="44"/>
  <c r="L55" i="45"/>
  <c r="L58" i="45"/>
  <c r="L59" i="45"/>
  <c r="L63" i="45"/>
  <c r="L64" i="45"/>
  <c r="L67" i="45"/>
  <c r="L71" i="45"/>
  <c r="L72" i="45"/>
  <c r="L76" i="45"/>
  <c r="L77" i="45"/>
  <c r="K93" i="45"/>
  <c r="L123" i="45"/>
  <c r="K38" i="46"/>
  <c r="L102" i="46"/>
  <c r="K81" i="43"/>
  <c r="K89" i="43"/>
  <c r="K110" i="43"/>
  <c r="K29" i="43"/>
  <c r="K32" i="43"/>
  <c r="K37" i="43"/>
  <c r="K55" i="43"/>
  <c r="K58" i="43"/>
  <c r="K24" i="44"/>
  <c r="K76" i="44"/>
  <c r="K41" i="45"/>
  <c r="K42" i="45"/>
  <c r="L46" i="45"/>
  <c r="K63" i="46"/>
  <c r="K64" i="46"/>
  <c r="L81" i="43"/>
  <c r="L89" i="43"/>
  <c r="K98" i="43"/>
  <c r="L110" i="43"/>
  <c r="K124" i="43"/>
  <c r="K28" i="43"/>
  <c r="L29" i="43"/>
  <c r="K46" i="43"/>
  <c r="K51" i="43"/>
  <c r="K54" i="43"/>
  <c r="L58" i="43"/>
  <c r="L24" i="44"/>
  <c r="K64" i="44"/>
  <c r="K71" i="44"/>
  <c r="K72" i="44"/>
  <c r="K84" i="44"/>
  <c r="K116" i="44"/>
  <c r="L119" i="44"/>
  <c r="L120" i="44"/>
  <c r="L38" i="45"/>
  <c r="L42" i="45"/>
  <c r="K71" i="45"/>
  <c r="K76" i="45"/>
  <c r="K80" i="45"/>
  <c r="L84" i="45"/>
  <c r="L85" i="45"/>
  <c r="K106" i="45"/>
  <c r="L110" i="45"/>
  <c r="L111" i="45"/>
  <c r="L29" i="46"/>
  <c r="L32" i="47"/>
  <c r="L33" i="47"/>
  <c r="L37" i="47"/>
  <c r="L38" i="47"/>
  <c r="L50" i="47"/>
  <c r="L51" i="47"/>
  <c r="L89" i="47"/>
  <c r="L94" i="47"/>
  <c r="L103" i="47"/>
  <c r="L51" i="48"/>
  <c r="L71" i="48"/>
  <c r="K72" i="48"/>
  <c r="K106" i="46"/>
  <c r="K71" i="47"/>
  <c r="K72" i="47"/>
  <c r="K77" i="47"/>
  <c r="K80" i="47"/>
  <c r="L103" i="48"/>
  <c r="L106" i="48"/>
  <c r="L107" i="48"/>
  <c r="E10" i="46"/>
  <c r="E10" i="45"/>
  <c r="E10" i="48"/>
  <c r="E10" i="47"/>
  <c r="E10" i="36"/>
  <c r="E10" i="34"/>
  <c r="E10" i="14"/>
  <c r="E10" i="43"/>
  <c r="E10" i="44"/>
  <c r="E10" i="42"/>
  <c r="E10" i="33"/>
  <c r="E10" i="31"/>
  <c r="L64" i="46"/>
  <c r="K76" i="46"/>
  <c r="L90" i="46"/>
  <c r="K103" i="46"/>
  <c r="L106" i="46"/>
  <c r="L123" i="46"/>
  <c r="K33" i="47"/>
  <c r="K38" i="47"/>
  <c r="K50" i="47"/>
  <c r="K51" i="47"/>
  <c r="K67" i="47"/>
  <c r="K68" i="47"/>
  <c r="K89" i="47"/>
  <c r="L106" i="47"/>
  <c r="L54" i="48"/>
  <c r="L55" i="48"/>
  <c r="K71" i="48"/>
  <c r="C195" i="19"/>
  <c r="C165" i="19"/>
  <c r="L94" i="42"/>
  <c r="K51" i="44"/>
  <c r="K51" i="48"/>
  <c r="K90" i="42"/>
  <c r="K25" i="44"/>
  <c r="L81" i="44"/>
  <c r="L120" i="43"/>
  <c r="L29" i="48"/>
  <c r="K42" i="42"/>
  <c r="K55" i="42"/>
  <c r="K29" i="42"/>
  <c r="L42" i="43"/>
  <c r="L46" i="48"/>
  <c r="K116" i="46"/>
  <c r="L77" i="48"/>
  <c r="K85" i="46"/>
  <c r="K111" i="46"/>
  <c r="K85" i="42"/>
  <c r="K85" i="48"/>
  <c r="K29" i="44"/>
  <c r="K77" i="44"/>
  <c r="K94" i="45"/>
  <c r="K77" i="46"/>
  <c r="K103" i="42"/>
  <c r="K85" i="44"/>
  <c r="K72" i="43"/>
  <c r="K29" i="46"/>
  <c r="K77" i="42"/>
  <c r="L25" i="43"/>
  <c r="K116" i="45"/>
  <c r="K29" i="45"/>
  <c r="K124" i="42"/>
  <c r="K111" i="42"/>
  <c r="L98" i="43"/>
  <c r="K116" i="42"/>
  <c r="K90" i="43"/>
  <c r="K103" i="43"/>
  <c r="L25" i="42"/>
  <c r="L38" i="42"/>
  <c r="L51" i="42"/>
  <c r="K77" i="45"/>
  <c r="K64" i="42"/>
  <c r="K38" i="43"/>
  <c r="L25" i="46"/>
  <c r="L33" i="45"/>
  <c r="L55" i="47"/>
  <c r="K46" i="44"/>
  <c r="L55" i="43"/>
  <c r="K81" i="45"/>
  <c r="K29" i="47"/>
  <c r="L46" i="42"/>
  <c r="L59" i="42"/>
  <c r="L120" i="42"/>
  <c r="K64" i="43"/>
  <c r="K68" i="45"/>
  <c r="K107" i="45"/>
  <c r="K51" i="46"/>
  <c r="K90" i="46"/>
  <c r="L98" i="48"/>
  <c r="K103" i="48"/>
  <c r="K77" i="43"/>
  <c r="L25" i="47"/>
  <c r="L72" i="42"/>
  <c r="L107" i="42"/>
  <c r="L81" i="47"/>
  <c r="K64" i="48"/>
  <c r="K81" i="48"/>
  <c r="K33" i="48"/>
  <c r="K98" i="42"/>
  <c r="K25" i="48"/>
  <c r="L25" i="45"/>
  <c r="L81" i="42"/>
  <c r="K98" i="45"/>
  <c r="K81" i="46"/>
  <c r="K80" i="42"/>
  <c r="L102" i="42"/>
  <c r="L89" i="44"/>
  <c r="K32" i="44"/>
  <c r="K93" i="46"/>
  <c r="L123" i="42"/>
  <c r="K84" i="45"/>
  <c r="L76" i="42"/>
  <c r="K37" i="42"/>
  <c r="K28" i="46"/>
  <c r="L115" i="43"/>
  <c r="L97" i="46"/>
  <c r="L84" i="47"/>
  <c r="K24" i="43"/>
  <c r="K32" i="47"/>
  <c r="L84" i="43"/>
  <c r="L63" i="44"/>
  <c r="K89" i="45"/>
  <c r="K24" i="45"/>
  <c r="K84" i="46"/>
  <c r="L50" i="43"/>
  <c r="L123" i="43"/>
  <c r="K119" i="45"/>
  <c r="K24" i="42"/>
  <c r="K50" i="42"/>
  <c r="K119" i="47"/>
  <c r="L110" i="44"/>
  <c r="L76" i="46"/>
  <c r="L41" i="45"/>
  <c r="L45" i="43"/>
  <c r="L80" i="45"/>
  <c r="K32" i="46"/>
  <c r="K119" i="46"/>
  <c r="K41" i="48"/>
  <c r="K106" i="48"/>
  <c r="L89" i="48"/>
  <c r="L63" i="48"/>
  <c r="L32" i="48"/>
  <c r="K110" i="46"/>
  <c r="K93" i="42"/>
  <c r="K110" i="45"/>
  <c r="L80" i="43"/>
  <c r="L63" i="46"/>
  <c r="L71" i="43"/>
  <c r="L41" i="42"/>
  <c r="L67" i="42"/>
  <c r="L106" i="43"/>
  <c r="L37" i="43"/>
  <c r="K119" i="48"/>
  <c r="K93" i="44"/>
  <c r="L28" i="45"/>
  <c r="L123" i="44"/>
  <c r="L24" i="46"/>
  <c r="L71" i="46"/>
  <c r="K106" i="42"/>
  <c r="L58" i="44"/>
  <c r="L63" i="43"/>
  <c r="L115" i="44"/>
  <c r="K28" i="44"/>
  <c r="L76" i="44"/>
  <c r="L110" i="42"/>
  <c r="L28" i="47"/>
  <c r="K93" i="47"/>
  <c r="L97" i="42"/>
  <c r="L97" i="43"/>
  <c r="K45" i="42"/>
  <c r="K71" i="42"/>
  <c r="K58" i="42"/>
  <c r="L28" i="48"/>
  <c r="K84" i="48"/>
  <c r="L84" i="42"/>
  <c r="L115" i="42"/>
  <c r="L106" i="45"/>
  <c r="K115" i="48"/>
  <c r="L89" i="42"/>
  <c r="K41" i="46"/>
  <c r="L58" i="47"/>
  <c r="L50" i="48"/>
  <c r="K28" i="48"/>
  <c r="K42" i="48"/>
  <c r="K68" i="48"/>
  <c r="K76" i="48"/>
  <c r="K77" i="48"/>
  <c r="K89" i="48"/>
  <c r="K98" i="48"/>
  <c r="L123" i="48"/>
  <c r="L124" i="48"/>
  <c r="K63" i="48"/>
  <c r="L25" i="48"/>
  <c r="L42" i="48"/>
  <c r="L45" i="48"/>
  <c r="K46" i="48"/>
  <c r="K50" i="48"/>
  <c r="L67" i="48"/>
  <c r="L68" i="48"/>
  <c r="L76" i="48"/>
  <c r="K102" i="48"/>
  <c r="K46" i="47"/>
  <c r="K55" i="47"/>
  <c r="K58" i="47"/>
  <c r="K63" i="47"/>
  <c r="K64" i="47"/>
  <c r="L67" i="47"/>
  <c r="L68" i="47"/>
  <c r="L71" i="47"/>
  <c r="L72" i="47"/>
  <c r="L77" i="47"/>
  <c r="L80" i="47"/>
  <c r="K81" i="47"/>
  <c r="L85" i="47"/>
  <c r="K97" i="47"/>
  <c r="K98" i="47"/>
  <c r="K102" i="47"/>
  <c r="K115" i="47"/>
  <c r="K123" i="47"/>
  <c r="K124" i="47"/>
  <c r="L45" i="47"/>
  <c r="L46" i="47"/>
  <c r="K59" i="47"/>
  <c r="L63" i="47"/>
  <c r="L64" i="47"/>
  <c r="K84" i="47"/>
  <c r="K90" i="47"/>
  <c r="L93" i="47"/>
  <c r="K94" i="47"/>
  <c r="L97" i="47"/>
  <c r="L98" i="47"/>
  <c r="L102" i="47"/>
  <c r="K103" i="47"/>
  <c r="K106" i="47"/>
  <c r="K107" i="47"/>
  <c r="K110" i="47"/>
  <c r="L115" i="47"/>
  <c r="K116" i="47"/>
  <c r="L119" i="47"/>
  <c r="K120" i="47"/>
  <c r="L123" i="47"/>
  <c r="L124" i="47"/>
  <c r="K24" i="46"/>
  <c r="L51" i="46"/>
  <c r="L67" i="46"/>
  <c r="L68" i="46"/>
  <c r="K72" i="46"/>
  <c r="L84" i="46"/>
  <c r="L85" i="46"/>
  <c r="L103" i="46"/>
  <c r="L107" i="46"/>
  <c r="K120" i="46"/>
  <c r="K123" i="46"/>
  <c r="K33" i="46"/>
  <c r="K54" i="46"/>
  <c r="K55" i="46"/>
  <c r="K94" i="46"/>
  <c r="K97" i="46"/>
  <c r="K124" i="46"/>
  <c r="L32" i="46"/>
  <c r="L33" i="46"/>
  <c r="L41" i="46"/>
  <c r="L54" i="46"/>
  <c r="L77" i="46"/>
  <c r="L93" i="46"/>
  <c r="L94" i="46"/>
  <c r="K98" i="46"/>
  <c r="K102" i="46"/>
  <c r="L116" i="46"/>
  <c r="L124" i="46"/>
  <c r="L29" i="45"/>
  <c r="L51" i="45"/>
  <c r="L68" i="45"/>
  <c r="L81" i="45"/>
  <c r="L98" i="45"/>
  <c r="L107" i="45"/>
  <c r="K123" i="45"/>
  <c r="K33" i="45"/>
  <c r="K37" i="45"/>
  <c r="K90" i="45"/>
  <c r="K120" i="45"/>
  <c r="L24" i="45"/>
  <c r="K25" i="45"/>
  <c r="K28" i="45"/>
  <c r="L37" i="45"/>
  <c r="K38" i="45"/>
  <c r="K59" i="45"/>
  <c r="K64" i="45"/>
  <c r="K67" i="45"/>
  <c r="L89" i="45"/>
  <c r="L90" i="45"/>
  <c r="L94" i="45"/>
  <c r="L116" i="45"/>
  <c r="L119" i="45"/>
  <c r="L120" i="45"/>
  <c r="K124" i="45"/>
  <c r="L28" i="44"/>
  <c r="L29" i="44"/>
  <c r="L32" i="44"/>
  <c r="L37" i="44"/>
  <c r="L38" i="44"/>
  <c r="K41" i="44"/>
  <c r="K42" i="44"/>
  <c r="L45" i="44"/>
  <c r="K58" i="44"/>
  <c r="L67" i="44"/>
  <c r="K68" i="44"/>
  <c r="L71" i="44"/>
  <c r="L72" i="44"/>
  <c r="K89" i="44"/>
  <c r="K102" i="44"/>
  <c r="K103" i="44"/>
  <c r="K110" i="44"/>
  <c r="L25" i="44"/>
  <c r="L41" i="44"/>
  <c r="L42" i="44"/>
  <c r="L46" i="44"/>
  <c r="L51" i="44"/>
  <c r="K54" i="44"/>
  <c r="K55" i="44"/>
  <c r="K59" i="44"/>
  <c r="K63" i="44"/>
  <c r="L68" i="44"/>
  <c r="L77" i="44"/>
  <c r="L85" i="44"/>
  <c r="L93" i="44"/>
  <c r="K94" i="44"/>
  <c r="K97" i="44"/>
  <c r="K98" i="44"/>
  <c r="L103" i="44"/>
  <c r="K106" i="44"/>
  <c r="K107" i="44"/>
  <c r="K115" i="44"/>
  <c r="K119" i="44"/>
  <c r="K120" i="44"/>
  <c r="K123" i="44"/>
  <c r="K124" i="44"/>
  <c r="K80" i="43"/>
  <c r="K84" i="43"/>
  <c r="K33" i="43"/>
  <c r="L41" i="43"/>
  <c r="K45" i="43"/>
  <c r="L46" i="43"/>
  <c r="L59" i="43"/>
  <c r="L67" i="43"/>
  <c r="K71" i="43"/>
  <c r="L72" i="43"/>
  <c r="K76" i="43"/>
  <c r="K85" i="43"/>
  <c r="K102" i="43"/>
  <c r="K106" i="43"/>
  <c r="K107" i="43"/>
  <c r="K115" i="43"/>
  <c r="L32" i="43"/>
  <c r="K50" i="43"/>
  <c r="L51" i="43"/>
  <c r="K63" i="43"/>
  <c r="L76" i="43"/>
  <c r="L85" i="43"/>
  <c r="L90" i="43"/>
  <c r="K97" i="43"/>
  <c r="L102" i="43"/>
  <c r="L107" i="43"/>
  <c r="L24" i="43"/>
  <c r="L38" i="43"/>
  <c r="L64" i="43"/>
  <c r="K97" i="42"/>
  <c r="K102" i="42"/>
  <c r="L93" i="42"/>
  <c r="K76" i="42"/>
  <c r="K110" i="42"/>
  <c r="K115" i="42"/>
  <c r="L119" i="42"/>
  <c r="L80" i="42"/>
  <c r="L106" i="42"/>
  <c r="K123" i="42"/>
  <c r="K84" i="42"/>
  <c r="K89" i="42"/>
  <c r="L45" i="42"/>
  <c r="L50" i="42"/>
  <c r="L28" i="42"/>
  <c r="L32" i="42"/>
  <c r="L63" i="42"/>
  <c r="L37" i="42"/>
  <c r="L58" i="42"/>
  <c r="K63" i="42"/>
  <c r="K67" i="42"/>
  <c r="L24" i="42"/>
  <c r="K28" i="42"/>
  <c r="K32" i="42"/>
  <c r="K54" i="42"/>
  <c r="L71" i="42"/>
  <c r="K41" i="42"/>
  <c r="K107" i="42"/>
  <c r="L116" i="42"/>
  <c r="L77" i="42"/>
  <c r="K81" i="42"/>
  <c r="K94" i="42"/>
  <c r="L85" i="42"/>
  <c r="L98" i="42"/>
  <c r="L111" i="42"/>
  <c r="L124" i="42"/>
  <c r="L90" i="42"/>
  <c r="L103" i="42"/>
  <c r="K120" i="42"/>
  <c r="K33" i="42"/>
  <c r="L29" i="42"/>
  <c r="L33" i="42"/>
  <c r="L68" i="42"/>
  <c r="L55" i="42"/>
  <c r="K72" i="42"/>
  <c r="K46" i="42"/>
  <c r="L115" i="48"/>
  <c r="K116" i="48"/>
  <c r="K107" i="48"/>
  <c r="K111" i="48"/>
  <c r="K90" i="48"/>
  <c r="K93" i="48"/>
  <c r="K67" i="48"/>
  <c r="K58" i="48"/>
  <c r="K59" i="48"/>
  <c r="K55" i="48"/>
  <c r="L37" i="48"/>
  <c r="K38" i="48"/>
  <c r="L38" i="48"/>
  <c r="L41" i="48"/>
  <c r="K29" i="48"/>
  <c r="K32" i="48"/>
  <c r="K37" i="48"/>
  <c r="K45" i="48"/>
  <c r="K68" i="42"/>
  <c r="K25" i="42"/>
  <c r="K38" i="42"/>
  <c r="K59" i="42"/>
  <c r="K51" i="42"/>
  <c r="L42" i="42"/>
  <c r="L64" i="42"/>
  <c r="K111" i="47"/>
  <c r="L107" i="47"/>
  <c r="K37" i="47"/>
  <c r="K42" i="47"/>
  <c r="L42" i="47"/>
  <c r="K45" i="47"/>
  <c r="K25" i="47"/>
  <c r="K28" i="47"/>
  <c r="L115" i="46"/>
  <c r="K107" i="46"/>
  <c r="L89" i="46"/>
  <c r="L58" i="46"/>
  <c r="L50" i="46"/>
  <c r="L55" i="46"/>
  <c r="K37" i="46"/>
  <c r="K42" i="46"/>
  <c r="L45" i="46"/>
  <c r="K25" i="46"/>
  <c r="L28" i="46"/>
  <c r="K45" i="46"/>
  <c r="K89" i="46"/>
  <c r="K115" i="46"/>
  <c r="L115" i="45"/>
  <c r="K103" i="45"/>
  <c r="K63" i="45"/>
  <c r="K72" i="45"/>
  <c r="K51" i="45"/>
  <c r="K58" i="45"/>
  <c r="L50" i="45"/>
  <c r="K54" i="45"/>
  <c r="K55" i="45"/>
  <c r="K45" i="45"/>
  <c r="K46" i="45"/>
  <c r="L45" i="45"/>
  <c r="K115" i="45"/>
  <c r="L102" i="44"/>
  <c r="L107" i="44"/>
  <c r="L50" i="44"/>
  <c r="L55" i="44"/>
  <c r="K50" i="44"/>
  <c r="K25" i="43"/>
  <c r="E124" i="42"/>
  <c r="G124" i="42" s="1"/>
  <c r="E123" i="42"/>
  <c r="G123" i="42" s="1"/>
  <c r="E122" i="42"/>
  <c r="G122" i="42" s="1"/>
  <c r="E121" i="42"/>
  <c r="G121" i="42" s="1"/>
  <c r="E120" i="42"/>
  <c r="G120" i="42" s="1"/>
  <c r="E119" i="42"/>
  <c r="G119" i="42" s="1"/>
  <c r="E118" i="42"/>
  <c r="G118" i="42" s="1"/>
  <c r="E117" i="42"/>
  <c r="G117" i="42" s="1"/>
  <c r="E116" i="42"/>
  <c r="G116" i="42" s="1"/>
  <c r="E115" i="42"/>
  <c r="G115" i="42" s="1"/>
  <c r="E114" i="42"/>
  <c r="G114" i="42" s="1"/>
  <c r="E111" i="42"/>
  <c r="G111" i="42" s="1"/>
  <c r="E110" i="42"/>
  <c r="G110" i="42" s="1"/>
  <c r="E109" i="42"/>
  <c r="G109" i="42" s="1"/>
  <c r="G108" i="42"/>
  <c r="E108" i="42"/>
  <c r="E107" i="42"/>
  <c r="G107" i="42" s="1"/>
  <c r="E106" i="42"/>
  <c r="G106" i="42" s="1"/>
  <c r="G105" i="42"/>
  <c r="E105" i="42"/>
  <c r="E104" i="42"/>
  <c r="G104" i="42" s="1"/>
  <c r="G103" i="42"/>
  <c r="E103" i="42"/>
  <c r="E102" i="42"/>
  <c r="G102" i="42" s="1"/>
  <c r="E101" i="42"/>
  <c r="G101" i="42" s="1"/>
  <c r="E98" i="42"/>
  <c r="G98" i="42" s="1"/>
  <c r="E97" i="42"/>
  <c r="G97" i="42" s="1"/>
  <c r="E96" i="42"/>
  <c r="G96" i="42" s="1"/>
  <c r="E95" i="42"/>
  <c r="G95" i="42" s="1"/>
  <c r="E94" i="42"/>
  <c r="G94" i="42" s="1"/>
  <c r="G93" i="42"/>
  <c r="E93" i="42"/>
  <c r="E92" i="42"/>
  <c r="G92" i="42" s="1"/>
  <c r="E91" i="42"/>
  <c r="G91" i="42" s="1"/>
  <c r="E90" i="42"/>
  <c r="G90" i="42" s="1"/>
  <c r="E89" i="42"/>
  <c r="G89" i="42" s="1"/>
  <c r="E88" i="42"/>
  <c r="G88" i="42" s="1"/>
  <c r="E85" i="42"/>
  <c r="G85" i="42" s="1"/>
  <c r="G84" i="42"/>
  <c r="E84" i="42"/>
  <c r="E83" i="42"/>
  <c r="G83" i="42" s="1"/>
  <c r="E82" i="42"/>
  <c r="G82" i="42" s="1"/>
  <c r="E81" i="42"/>
  <c r="G81" i="42" s="1"/>
  <c r="E80" i="42"/>
  <c r="G80" i="42" s="1"/>
  <c r="E79" i="42"/>
  <c r="G79" i="42" s="1"/>
  <c r="E78" i="42"/>
  <c r="G78" i="42" s="1"/>
  <c r="E77" i="42"/>
  <c r="G77" i="42" s="1"/>
  <c r="E76" i="42"/>
  <c r="G76" i="42" s="1"/>
  <c r="E75" i="42"/>
  <c r="G75" i="42" s="1"/>
  <c r="G72" i="42"/>
  <c r="E72" i="42"/>
  <c r="E71" i="42"/>
  <c r="G71" i="42" s="1"/>
  <c r="E70" i="42"/>
  <c r="G70" i="42" s="1"/>
  <c r="E69" i="42"/>
  <c r="G69" i="42" s="1"/>
  <c r="E68" i="42"/>
  <c r="G68" i="42" s="1"/>
  <c r="E67" i="42"/>
  <c r="G67" i="42" s="1"/>
  <c r="E66" i="42"/>
  <c r="G66" i="42" s="1"/>
  <c r="E65" i="42"/>
  <c r="G65" i="42" s="1"/>
  <c r="E64" i="42"/>
  <c r="G64" i="42" s="1"/>
  <c r="E63" i="42"/>
  <c r="G63" i="42" s="1"/>
  <c r="E62" i="42"/>
  <c r="G62" i="42" s="1"/>
  <c r="E59" i="42"/>
  <c r="G59" i="42" s="1"/>
  <c r="E58" i="42"/>
  <c r="G58" i="42" s="1"/>
  <c r="E57" i="42"/>
  <c r="G57" i="42" s="1"/>
  <c r="E56" i="42"/>
  <c r="G56" i="42" s="1"/>
  <c r="E55" i="42"/>
  <c r="G55" i="42" s="1"/>
  <c r="G54" i="42"/>
  <c r="E54" i="42"/>
  <c r="E53" i="42"/>
  <c r="G53" i="42" s="1"/>
  <c r="E52" i="42"/>
  <c r="G52" i="42" s="1"/>
  <c r="E51" i="42"/>
  <c r="G51" i="42" s="1"/>
  <c r="E50" i="42"/>
  <c r="G50" i="42" s="1"/>
  <c r="E49" i="42"/>
  <c r="G49" i="42" s="1"/>
  <c r="G46" i="42"/>
  <c r="E46" i="42"/>
  <c r="E45" i="42"/>
  <c r="G45" i="42" s="1"/>
  <c r="E44" i="42"/>
  <c r="G44" i="42" s="1"/>
  <c r="E43" i="42"/>
  <c r="G43" i="42" s="1"/>
  <c r="E42" i="42"/>
  <c r="G42" i="42" s="1"/>
  <c r="E41" i="42"/>
  <c r="G41" i="42" s="1"/>
  <c r="G40" i="42"/>
  <c r="E40" i="42"/>
  <c r="E39" i="42"/>
  <c r="G39" i="42" s="1"/>
  <c r="E38" i="42"/>
  <c r="G38" i="42" s="1"/>
  <c r="E37" i="42"/>
  <c r="G37" i="42" s="1"/>
  <c r="E36" i="42"/>
  <c r="G36" i="42" s="1"/>
  <c r="E33" i="42"/>
  <c r="G33" i="42" s="1"/>
  <c r="E32" i="42"/>
  <c r="G32" i="42" s="1"/>
  <c r="E31" i="42"/>
  <c r="G31" i="42" s="1"/>
  <c r="E30" i="42"/>
  <c r="G30" i="42" s="1"/>
  <c r="E29" i="42"/>
  <c r="G29" i="42" s="1"/>
  <c r="E28" i="42"/>
  <c r="G28" i="42" s="1"/>
  <c r="E27" i="42"/>
  <c r="G27" i="42" s="1"/>
  <c r="E26" i="42"/>
  <c r="G26" i="42" s="1"/>
  <c r="E25" i="42"/>
  <c r="G25" i="42" s="1"/>
  <c r="G24" i="42"/>
  <c r="E24" i="42"/>
  <c r="E23" i="42"/>
  <c r="G23" i="42" s="1"/>
  <c r="A12" i="42"/>
  <c r="F9" i="42"/>
  <c r="F8" i="42"/>
  <c r="D10" i="46" l="1"/>
  <c r="F10" i="46" s="1"/>
  <c r="D10" i="45"/>
  <c r="F10" i="45" s="1"/>
  <c r="D10" i="48"/>
  <c r="F10" i="48" s="1"/>
  <c r="D10" i="47"/>
  <c r="F10" i="47" s="1"/>
  <c r="D10" i="30"/>
  <c r="F10" i="30" s="1"/>
  <c r="D10" i="43"/>
  <c r="F10" i="43" s="1"/>
  <c r="D10" i="44"/>
  <c r="F10" i="44" s="1"/>
  <c r="D10" i="42"/>
  <c r="F10" i="42" s="1"/>
  <c r="D10" i="14"/>
  <c r="F10" i="14" s="1"/>
  <c r="D10" i="36"/>
  <c r="F10" i="36" s="1"/>
  <c r="D10" i="34"/>
  <c r="F10" i="34" s="1"/>
  <c r="D10" i="31"/>
  <c r="F10" i="31" s="1"/>
  <c r="D10" i="33"/>
  <c r="F10" i="33" s="1"/>
  <c r="J46" i="36" l="1"/>
  <c r="I46" i="36"/>
  <c r="L46" i="36" s="1"/>
  <c r="H46" i="36"/>
  <c r="E46" i="36"/>
  <c r="G46" i="36" s="1"/>
  <c r="J45" i="36"/>
  <c r="I45" i="36"/>
  <c r="H45" i="36"/>
  <c r="E45" i="36"/>
  <c r="G45" i="36" s="1"/>
  <c r="E44" i="36"/>
  <c r="G44" i="36" s="1"/>
  <c r="J43" i="36"/>
  <c r="E43" i="36"/>
  <c r="G43" i="36" s="1"/>
  <c r="J42" i="36"/>
  <c r="I42" i="36"/>
  <c r="H42" i="36"/>
  <c r="E42" i="36"/>
  <c r="G42" i="36" s="1"/>
  <c r="J41" i="36"/>
  <c r="I41" i="36"/>
  <c r="H41" i="36"/>
  <c r="E41" i="36"/>
  <c r="G41" i="36" s="1"/>
  <c r="E40" i="36"/>
  <c r="G40" i="36" s="1"/>
  <c r="J39" i="36"/>
  <c r="E39" i="36"/>
  <c r="G39" i="36" s="1"/>
  <c r="J38" i="36"/>
  <c r="I38" i="36"/>
  <c r="H38" i="36"/>
  <c r="E38" i="36"/>
  <c r="G38" i="36" s="1"/>
  <c r="J37" i="36"/>
  <c r="I37" i="36"/>
  <c r="H37" i="36"/>
  <c r="E37" i="36"/>
  <c r="G37" i="36" s="1"/>
  <c r="E36" i="36"/>
  <c r="G36" i="36" s="1"/>
  <c r="J33" i="36"/>
  <c r="I33" i="36"/>
  <c r="H33" i="36"/>
  <c r="E33" i="36"/>
  <c r="G33" i="36" s="1"/>
  <c r="J32" i="36"/>
  <c r="I32" i="36"/>
  <c r="H32" i="36"/>
  <c r="E32" i="36"/>
  <c r="G32" i="36" s="1"/>
  <c r="E31" i="36"/>
  <c r="G31" i="36" s="1"/>
  <c r="J30" i="36"/>
  <c r="E30" i="36"/>
  <c r="G30" i="36" s="1"/>
  <c r="J29" i="36"/>
  <c r="I29" i="36"/>
  <c r="H29" i="36"/>
  <c r="E29" i="36"/>
  <c r="G29" i="36" s="1"/>
  <c r="J28" i="36"/>
  <c r="I28" i="36"/>
  <c r="H28" i="36"/>
  <c r="E28" i="36"/>
  <c r="G28" i="36" s="1"/>
  <c r="E27" i="36"/>
  <c r="G27" i="36" s="1"/>
  <c r="J26" i="36"/>
  <c r="E26" i="36"/>
  <c r="G26" i="36" s="1"/>
  <c r="J25" i="36"/>
  <c r="I25" i="36"/>
  <c r="H25" i="36"/>
  <c r="E25" i="36"/>
  <c r="G25" i="36" s="1"/>
  <c r="J24" i="36"/>
  <c r="I24" i="36"/>
  <c r="H24" i="36"/>
  <c r="E24" i="36"/>
  <c r="G24" i="36" s="1"/>
  <c r="E23" i="36"/>
  <c r="G23" i="36" s="1"/>
  <c r="A12" i="36"/>
  <c r="K38" i="36" l="1"/>
  <c r="L42" i="36"/>
  <c r="K33" i="36"/>
  <c r="K25" i="36"/>
  <c r="K46" i="36"/>
  <c r="K28" i="36"/>
  <c r="K41" i="36"/>
  <c r="L37" i="36"/>
  <c r="L32" i="36"/>
  <c r="L24" i="36"/>
  <c r="L45" i="36"/>
  <c r="K42" i="36"/>
  <c r="L38" i="36"/>
  <c r="L29" i="36"/>
  <c r="L25" i="36"/>
  <c r="K29" i="36"/>
  <c r="L33" i="36"/>
  <c r="K37" i="36"/>
  <c r="L41" i="36"/>
  <c r="K45" i="36"/>
  <c r="K24" i="36"/>
  <c r="K32" i="36"/>
  <c r="L28" i="36"/>
  <c r="A12" i="33"/>
  <c r="A12" i="34"/>
  <c r="A12" i="31"/>
  <c r="A12" i="30"/>
  <c r="A12" i="14"/>
  <c r="J46" i="34" l="1"/>
  <c r="J45" i="34"/>
  <c r="J43" i="34"/>
  <c r="J42" i="34"/>
  <c r="J41" i="34"/>
  <c r="J39" i="34"/>
  <c r="J38" i="34"/>
  <c r="J37" i="34"/>
  <c r="J33" i="34"/>
  <c r="J32" i="34"/>
  <c r="J30" i="34"/>
  <c r="J29" i="34"/>
  <c r="J28" i="34"/>
  <c r="J26" i="34"/>
  <c r="J25" i="34"/>
  <c r="J24" i="34"/>
  <c r="I46" i="34"/>
  <c r="H46" i="34"/>
  <c r="E46" i="34"/>
  <c r="G46" i="34" s="1"/>
  <c r="I45" i="34"/>
  <c r="H45" i="34"/>
  <c r="E45" i="34"/>
  <c r="G45" i="34" s="1"/>
  <c r="E44" i="34"/>
  <c r="G44" i="34" s="1"/>
  <c r="E43" i="34"/>
  <c r="G43" i="34" s="1"/>
  <c r="I42" i="34"/>
  <c r="H42" i="34"/>
  <c r="E42" i="34"/>
  <c r="G42" i="34" s="1"/>
  <c r="I41" i="34"/>
  <c r="H41" i="34"/>
  <c r="K41" i="34" s="1"/>
  <c r="E41" i="34"/>
  <c r="G41" i="34" s="1"/>
  <c r="E40" i="34"/>
  <c r="G40" i="34" s="1"/>
  <c r="E39" i="34"/>
  <c r="G39" i="34" s="1"/>
  <c r="I38" i="34"/>
  <c r="H38" i="34"/>
  <c r="E38" i="34"/>
  <c r="G38" i="34" s="1"/>
  <c r="I37" i="34"/>
  <c r="L37" i="34" s="1"/>
  <c r="H37" i="34"/>
  <c r="E37" i="34"/>
  <c r="G37" i="34" s="1"/>
  <c r="E36" i="34"/>
  <c r="G36" i="34" s="1"/>
  <c r="I33" i="34"/>
  <c r="L33" i="34" s="1"/>
  <c r="H33" i="34"/>
  <c r="K33" i="34" s="1"/>
  <c r="E33" i="34"/>
  <c r="G33" i="34" s="1"/>
  <c r="I32" i="34"/>
  <c r="H32" i="34"/>
  <c r="K32" i="34" s="1"/>
  <c r="E32" i="34"/>
  <c r="G32" i="34" s="1"/>
  <c r="E31" i="34"/>
  <c r="G31" i="34" s="1"/>
  <c r="E30" i="34"/>
  <c r="G30" i="34" s="1"/>
  <c r="I29" i="34"/>
  <c r="H29" i="34"/>
  <c r="E29" i="34"/>
  <c r="G29" i="34" s="1"/>
  <c r="I28" i="34"/>
  <c r="L28" i="34" s="1"/>
  <c r="H28" i="34"/>
  <c r="K28" i="34" s="1"/>
  <c r="E28" i="34"/>
  <c r="G28" i="34" s="1"/>
  <c r="E27" i="34"/>
  <c r="G27" i="34" s="1"/>
  <c r="E26" i="34"/>
  <c r="G26" i="34" s="1"/>
  <c r="I25" i="34"/>
  <c r="L25" i="34" s="1"/>
  <c r="H25" i="34"/>
  <c r="E25" i="34"/>
  <c r="G25" i="34" s="1"/>
  <c r="I24" i="34"/>
  <c r="H24" i="34"/>
  <c r="E24" i="34"/>
  <c r="G24" i="34" s="1"/>
  <c r="E23" i="34"/>
  <c r="G23" i="34" s="1"/>
  <c r="J46" i="33"/>
  <c r="I46" i="33"/>
  <c r="H46" i="33"/>
  <c r="E46" i="33"/>
  <c r="G46" i="33" s="1"/>
  <c r="J45" i="33"/>
  <c r="I45" i="33"/>
  <c r="L45" i="33" s="1"/>
  <c r="H45" i="33"/>
  <c r="E45" i="33"/>
  <c r="G45" i="33" s="1"/>
  <c r="E44" i="33"/>
  <c r="G44" i="33" s="1"/>
  <c r="J43" i="33"/>
  <c r="E43" i="33"/>
  <c r="G43" i="33" s="1"/>
  <c r="J42" i="33"/>
  <c r="I42" i="33"/>
  <c r="L42" i="33" s="1"/>
  <c r="H42" i="33"/>
  <c r="E42" i="33"/>
  <c r="G42" i="33" s="1"/>
  <c r="J41" i="33"/>
  <c r="I41" i="33"/>
  <c r="L41" i="33" s="1"/>
  <c r="H41" i="33"/>
  <c r="E41" i="33"/>
  <c r="G41" i="33" s="1"/>
  <c r="E40" i="33"/>
  <c r="G40" i="33" s="1"/>
  <c r="J39" i="33"/>
  <c r="E39" i="33"/>
  <c r="G39" i="33" s="1"/>
  <c r="J38" i="33"/>
  <c r="I38" i="33"/>
  <c r="H38" i="33"/>
  <c r="E38" i="33"/>
  <c r="G38" i="33" s="1"/>
  <c r="J37" i="33"/>
  <c r="I37" i="33"/>
  <c r="H37" i="33"/>
  <c r="E37" i="33"/>
  <c r="G37" i="33" s="1"/>
  <c r="E36" i="33"/>
  <c r="G36" i="33" s="1"/>
  <c r="J33" i="33"/>
  <c r="I33" i="33"/>
  <c r="H33" i="33"/>
  <c r="E33" i="33"/>
  <c r="G33" i="33" s="1"/>
  <c r="J32" i="33"/>
  <c r="I32" i="33"/>
  <c r="H32" i="33"/>
  <c r="E32" i="33"/>
  <c r="G32" i="33" s="1"/>
  <c r="E31" i="33"/>
  <c r="G31" i="33" s="1"/>
  <c r="J30" i="33"/>
  <c r="E30" i="33"/>
  <c r="G30" i="33" s="1"/>
  <c r="J29" i="33"/>
  <c r="I29" i="33"/>
  <c r="H29" i="33"/>
  <c r="E29" i="33"/>
  <c r="G29" i="33" s="1"/>
  <c r="J28" i="33"/>
  <c r="I28" i="33"/>
  <c r="H28" i="33"/>
  <c r="E28" i="33"/>
  <c r="G28" i="33" s="1"/>
  <c r="E27" i="33"/>
  <c r="G27" i="33" s="1"/>
  <c r="J26" i="33"/>
  <c r="E26" i="33"/>
  <c r="G26" i="33" s="1"/>
  <c r="J25" i="33"/>
  <c r="I25" i="33"/>
  <c r="H25" i="33"/>
  <c r="E25" i="33"/>
  <c r="G25" i="33" s="1"/>
  <c r="J24" i="33"/>
  <c r="I24" i="33"/>
  <c r="H24" i="33"/>
  <c r="E24" i="33"/>
  <c r="G24" i="33" s="1"/>
  <c r="E23" i="33"/>
  <c r="G23" i="33" s="1"/>
  <c r="J46" i="31"/>
  <c r="J45" i="31"/>
  <c r="J43" i="31"/>
  <c r="J42" i="31"/>
  <c r="J41" i="31"/>
  <c r="J39" i="31"/>
  <c r="J38" i="31"/>
  <c r="J37" i="31"/>
  <c r="J33" i="31"/>
  <c r="J32" i="31"/>
  <c r="J30" i="31"/>
  <c r="J29" i="31"/>
  <c r="J28" i="31"/>
  <c r="J26" i="31"/>
  <c r="J25" i="31"/>
  <c r="J24" i="31"/>
  <c r="I46" i="31"/>
  <c r="H46" i="31"/>
  <c r="E46" i="31"/>
  <c r="G46" i="31" s="1"/>
  <c r="I45" i="31"/>
  <c r="H45" i="31"/>
  <c r="E45" i="31"/>
  <c r="G45" i="31" s="1"/>
  <c r="E44" i="31"/>
  <c r="G44" i="31" s="1"/>
  <c r="E43" i="31"/>
  <c r="G43" i="31" s="1"/>
  <c r="I42" i="31"/>
  <c r="H42" i="31"/>
  <c r="E42" i="31"/>
  <c r="G42" i="31" s="1"/>
  <c r="I41" i="31"/>
  <c r="H41" i="31"/>
  <c r="E41" i="31"/>
  <c r="G41" i="31" s="1"/>
  <c r="E40" i="31"/>
  <c r="G40" i="31" s="1"/>
  <c r="E39" i="31"/>
  <c r="G39" i="31" s="1"/>
  <c r="I38" i="31"/>
  <c r="H38" i="31"/>
  <c r="E38" i="31"/>
  <c r="G38" i="31" s="1"/>
  <c r="I37" i="31"/>
  <c r="H37" i="31"/>
  <c r="E37" i="31"/>
  <c r="G37" i="31" s="1"/>
  <c r="E36" i="31"/>
  <c r="G36" i="31" s="1"/>
  <c r="I33" i="31"/>
  <c r="H33" i="31"/>
  <c r="E33" i="31"/>
  <c r="G33" i="31" s="1"/>
  <c r="I32" i="31"/>
  <c r="H32" i="31"/>
  <c r="E32" i="31"/>
  <c r="G32" i="31" s="1"/>
  <c r="E31" i="31"/>
  <c r="G31" i="31" s="1"/>
  <c r="E30" i="31"/>
  <c r="G30" i="31" s="1"/>
  <c r="I29" i="31"/>
  <c r="H29" i="31"/>
  <c r="E29" i="31"/>
  <c r="G29" i="31" s="1"/>
  <c r="I28" i="31"/>
  <c r="H28" i="31"/>
  <c r="E28" i="31"/>
  <c r="G28" i="31" s="1"/>
  <c r="E27" i="31"/>
  <c r="G27" i="31" s="1"/>
  <c r="E26" i="31"/>
  <c r="G26" i="31" s="1"/>
  <c r="I25" i="31"/>
  <c r="L25" i="31" s="1"/>
  <c r="H25" i="31"/>
  <c r="E25" i="31"/>
  <c r="G25" i="31" s="1"/>
  <c r="I24" i="31"/>
  <c r="H24" i="31"/>
  <c r="E24" i="31"/>
  <c r="G24" i="31" s="1"/>
  <c r="E23" i="31"/>
  <c r="G23" i="31" s="1"/>
  <c r="J72" i="30"/>
  <c r="I72" i="30"/>
  <c r="H72" i="30"/>
  <c r="E72" i="30"/>
  <c r="G72" i="30" s="1"/>
  <c r="J71" i="30"/>
  <c r="I71" i="30"/>
  <c r="H71" i="30"/>
  <c r="E71" i="30"/>
  <c r="G71" i="30" s="1"/>
  <c r="E70" i="30"/>
  <c r="G70" i="30" s="1"/>
  <c r="J69" i="30"/>
  <c r="E69" i="30"/>
  <c r="G69" i="30" s="1"/>
  <c r="J68" i="30"/>
  <c r="I68" i="30"/>
  <c r="H68" i="30"/>
  <c r="E68" i="30"/>
  <c r="G68" i="30" s="1"/>
  <c r="J67" i="30"/>
  <c r="I67" i="30"/>
  <c r="H67" i="30"/>
  <c r="E67" i="30"/>
  <c r="G67" i="30" s="1"/>
  <c r="E66" i="30"/>
  <c r="G66" i="30" s="1"/>
  <c r="J65" i="30"/>
  <c r="E65" i="30"/>
  <c r="G65" i="30" s="1"/>
  <c r="J64" i="30"/>
  <c r="I64" i="30"/>
  <c r="H64" i="30"/>
  <c r="E64" i="30"/>
  <c r="G64" i="30" s="1"/>
  <c r="J63" i="30"/>
  <c r="I63" i="30"/>
  <c r="H63" i="30"/>
  <c r="E63" i="30"/>
  <c r="G63" i="30" s="1"/>
  <c r="E62" i="30"/>
  <c r="G62" i="30" s="1"/>
  <c r="J59" i="30"/>
  <c r="I59" i="30"/>
  <c r="H59" i="30"/>
  <c r="E59" i="30"/>
  <c r="G59" i="30" s="1"/>
  <c r="J58" i="30"/>
  <c r="I58" i="30"/>
  <c r="H58" i="30"/>
  <c r="E58" i="30"/>
  <c r="G58" i="30" s="1"/>
  <c r="E57" i="30"/>
  <c r="G57" i="30" s="1"/>
  <c r="J56" i="30"/>
  <c r="E56" i="30"/>
  <c r="G56" i="30" s="1"/>
  <c r="J55" i="30"/>
  <c r="I55" i="30"/>
  <c r="H55" i="30"/>
  <c r="E55" i="30"/>
  <c r="G55" i="30" s="1"/>
  <c r="J54" i="30"/>
  <c r="I54" i="30"/>
  <c r="H54" i="30"/>
  <c r="E54" i="30"/>
  <c r="G54" i="30" s="1"/>
  <c r="E53" i="30"/>
  <c r="G53" i="30" s="1"/>
  <c r="J52" i="30"/>
  <c r="E52" i="30"/>
  <c r="G52" i="30" s="1"/>
  <c r="J51" i="30"/>
  <c r="I51" i="30"/>
  <c r="H51" i="30"/>
  <c r="E51" i="30"/>
  <c r="G51" i="30" s="1"/>
  <c r="J50" i="30"/>
  <c r="I50" i="30"/>
  <c r="H50" i="30"/>
  <c r="E50" i="30"/>
  <c r="G50" i="30" s="1"/>
  <c r="E49" i="30"/>
  <c r="G49" i="30" s="1"/>
  <c r="J46" i="30"/>
  <c r="I46" i="30"/>
  <c r="H46" i="30"/>
  <c r="E46" i="30"/>
  <c r="G46" i="30" s="1"/>
  <c r="J45" i="30"/>
  <c r="I45" i="30"/>
  <c r="H45" i="30"/>
  <c r="E45" i="30"/>
  <c r="G45" i="30" s="1"/>
  <c r="E44" i="30"/>
  <c r="G44" i="30" s="1"/>
  <c r="J43" i="30"/>
  <c r="E43" i="30"/>
  <c r="G43" i="30" s="1"/>
  <c r="J42" i="30"/>
  <c r="I42" i="30"/>
  <c r="H42" i="30"/>
  <c r="E42" i="30"/>
  <c r="G42" i="30" s="1"/>
  <c r="J41" i="30"/>
  <c r="I41" i="30"/>
  <c r="H41" i="30"/>
  <c r="E41" i="30"/>
  <c r="G41" i="30" s="1"/>
  <c r="E40" i="30"/>
  <c r="G40" i="30" s="1"/>
  <c r="J39" i="30"/>
  <c r="E39" i="30"/>
  <c r="G39" i="30" s="1"/>
  <c r="J38" i="30"/>
  <c r="I38" i="30"/>
  <c r="H38" i="30"/>
  <c r="E38" i="30"/>
  <c r="G38" i="30" s="1"/>
  <c r="J37" i="30"/>
  <c r="I37" i="30"/>
  <c r="H37" i="30"/>
  <c r="E37" i="30"/>
  <c r="G37" i="30" s="1"/>
  <c r="E36" i="30"/>
  <c r="G36" i="30" s="1"/>
  <c r="J33" i="30"/>
  <c r="I33" i="30"/>
  <c r="H33" i="30"/>
  <c r="E33" i="30"/>
  <c r="G33" i="30" s="1"/>
  <c r="J32" i="30"/>
  <c r="I32" i="30"/>
  <c r="H32" i="30"/>
  <c r="E32" i="30"/>
  <c r="G32" i="30" s="1"/>
  <c r="E31" i="30"/>
  <c r="G31" i="30" s="1"/>
  <c r="J30" i="30"/>
  <c r="E30" i="30"/>
  <c r="G30" i="30" s="1"/>
  <c r="J29" i="30"/>
  <c r="I29" i="30"/>
  <c r="H29" i="30"/>
  <c r="E29" i="30"/>
  <c r="G29" i="30" s="1"/>
  <c r="J28" i="30"/>
  <c r="I28" i="30"/>
  <c r="H28" i="30"/>
  <c r="E28" i="30"/>
  <c r="G28" i="30" s="1"/>
  <c r="E27" i="30"/>
  <c r="G27" i="30" s="1"/>
  <c r="J26" i="30"/>
  <c r="E26" i="30"/>
  <c r="G26" i="30" s="1"/>
  <c r="J25" i="30"/>
  <c r="I25" i="30"/>
  <c r="H25" i="30"/>
  <c r="E25" i="30"/>
  <c r="G25" i="30" s="1"/>
  <c r="J24" i="30"/>
  <c r="I24" i="30"/>
  <c r="H24" i="30"/>
  <c r="E24" i="30"/>
  <c r="G24" i="30" s="1"/>
  <c r="E23" i="30"/>
  <c r="G23" i="30" s="1"/>
  <c r="L24" i="33" l="1"/>
  <c r="L25" i="33"/>
  <c r="L32" i="31"/>
  <c r="K41" i="31"/>
  <c r="L41" i="31"/>
  <c r="K42" i="33"/>
  <c r="L28" i="33"/>
  <c r="L46" i="31"/>
  <c r="L46" i="33"/>
  <c r="K41" i="33"/>
  <c r="K29" i="33"/>
  <c r="K32" i="33"/>
  <c r="K33" i="33"/>
  <c r="L37" i="33"/>
  <c r="K38" i="33"/>
  <c r="L46" i="34"/>
  <c r="K46" i="34"/>
  <c r="K42" i="34"/>
  <c r="L42" i="34"/>
  <c r="L38" i="34"/>
  <c r="K25" i="34"/>
  <c r="L45" i="34"/>
  <c r="K45" i="34"/>
  <c r="L41" i="34"/>
  <c r="K37" i="34"/>
  <c r="L32" i="34"/>
  <c r="K38" i="34"/>
  <c r="K24" i="34"/>
  <c r="K29" i="34"/>
  <c r="L24" i="34"/>
  <c r="L29" i="34"/>
  <c r="K46" i="33"/>
  <c r="L38" i="33"/>
  <c r="K25" i="33"/>
  <c r="L29" i="33"/>
  <c r="L33" i="33"/>
  <c r="K37" i="33"/>
  <c r="K45" i="33"/>
  <c r="K24" i="33"/>
  <c r="K28" i="33"/>
  <c r="L32" i="33"/>
  <c r="K38" i="31"/>
  <c r="K42" i="31"/>
  <c r="K46" i="31"/>
  <c r="L38" i="31"/>
  <c r="K29" i="31"/>
  <c r="L29" i="31"/>
  <c r="L45" i="31"/>
  <c r="K37" i="31"/>
  <c r="K24" i="31"/>
  <c r="K32" i="31"/>
  <c r="L24" i="31"/>
  <c r="L37" i="31"/>
  <c r="L42" i="31"/>
  <c r="K45" i="31"/>
  <c r="K25" i="31"/>
  <c r="K33" i="31"/>
  <c r="K28" i="31"/>
  <c r="L33" i="31"/>
  <c r="L28" i="31"/>
  <c r="L64" i="30"/>
  <c r="K64" i="30"/>
  <c r="L72" i="30"/>
  <c r="L25" i="30"/>
  <c r="L29" i="30"/>
  <c r="L46" i="30"/>
  <c r="K71" i="30"/>
  <c r="K67" i="30"/>
  <c r="L50" i="30"/>
  <c r="L67" i="30"/>
  <c r="K51" i="30"/>
  <c r="L51" i="30"/>
  <c r="L41" i="30"/>
  <c r="K28" i="30"/>
  <c r="K33" i="30"/>
  <c r="L38" i="30"/>
  <c r="K54" i="30"/>
  <c r="L54" i="30"/>
  <c r="K58" i="30"/>
  <c r="K45" i="30"/>
  <c r="K46" i="30"/>
  <c r="K41" i="30"/>
  <c r="K63" i="30"/>
  <c r="L68" i="30"/>
  <c r="K72" i="30"/>
  <c r="L59" i="30"/>
  <c r="L63" i="30"/>
  <c r="L24" i="30"/>
  <c r="K25" i="30"/>
  <c r="K42" i="30"/>
  <c r="K55" i="30"/>
  <c r="K68" i="30"/>
  <c r="L28" i="30"/>
  <c r="K32" i="30"/>
  <c r="L37" i="30"/>
  <c r="K38" i="30"/>
  <c r="L42" i="30"/>
  <c r="L45" i="30"/>
  <c r="K50" i="30"/>
  <c r="L55" i="30"/>
  <c r="L58" i="30"/>
  <c r="L71" i="30"/>
  <c r="K24" i="30"/>
  <c r="K29" i="30"/>
  <c r="L32" i="30"/>
  <c r="L33" i="30"/>
  <c r="K37" i="30"/>
  <c r="K59" i="30"/>
  <c r="I129" i="5"/>
  <c r="H129" i="5"/>
  <c r="I124" i="5"/>
  <c r="H124" i="5"/>
  <c r="I123" i="5"/>
  <c r="H123" i="5"/>
  <c r="I113" i="5"/>
  <c r="H113" i="5"/>
  <c r="I108" i="5"/>
  <c r="H108" i="5"/>
  <c r="I107" i="5"/>
  <c r="H107" i="5"/>
  <c r="I97" i="5"/>
  <c r="H97" i="5"/>
  <c r="I92" i="5"/>
  <c r="H92" i="5"/>
  <c r="I91" i="5"/>
  <c r="H91" i="5"/>
  <c r="I81" i="5"/>
  <c r="H81" i="5"/>
  <c r="I76" i="5"/>
  <c r="H76" i="5"/>
  <c r="I75" i="5"/>
  <c r="H75" i="5"/>
  <c r="I65" i="5"/>
  <c r="H65" i="5"/>
  <c r="I60" i="5"/>
  <c r="H60" i="5"/>
  <c r="I59" i="5"/>
  <c r="H59" i="5"/>
  <c r="I49" i="5"/>
  <c r="H49" i="5"/>
  <c r="I44" i="5"/>
  <c r="H44" i="5"/>
  <c r="I43" i="5"/>
  <c r="H43" i="5"/>
  <c r="I33" i="5"/>
  <c r="H33" i="5"/>
  <c r="I28" i="5"/>
  <c r="H28" i="5"/>
  <c r="I27" i="5"/>
  <c r="H27" i="5"/>
  <c r="I17" i="5"/>
  <c r="H17" i="5"/>
  <c r="I12" i="5"/>
  <c r="H12" i="5"/>
  <c r="I11" i="5"/>
  <c r="H11" i="5"/>
  <c r="I113" i="2"/>
  <c r="H113" i="2"/>
  <c r="I108" i="2"/>
  <c r="H108" i="2"/>
  <c r="I107" i="2"/>
  <c r="H107" i="2"/>
  <c r="I193" i="2"/>
  <c r="H193" i="2"/>
  <c r="I188" i="2"/>
  <c r="H188" i="2"/>
  <c r="I187" i="2"/>
  <c r="H187" i="2"/>
  <c r="I177" i="2"/>
  <c r="H177" i="2"/>
  <c r="I172" i="2"/>
  <c r="H172" i="2"/>
  <c r="I171" i="2"/>
  <c r="H171" i="2"/>
  <c r="I161" i="2"/>
  <c r="H161" i="2"/>
  <c r="I156" i="2"/>
  <c r="H156" i="2"/>
  <c r="I155" i="2"/>
  <c r="H155" i="2"/>
  <c r="I145" i="2"/>
  <c r="H145" i="2"/>
  <c r="I140" i="2"/>
  <c r="H140" i="2"/>
  <c r="I139" i="2"/>
  <c r="H139" i="2"/>
  <c r="I129" i="2"/>
  <c r="H129" i="2"/>
  <c r="I124" i="2"/>
  <c r="H124" i="2"/>
  <c r="I123" i="2"/>
  <c r="H123" i="2"/>
  <c r="I97" i="2"/>
  <c r="H97" i="2"/>
  <c r="I92" i="2"/>
  <c r="H92" i="2"/>
  <c r="I91" i="2"/>
  <c r="H91" i="2"/>
  <c r="I81" i="2"/>
  <c r="H81" i="2"/>
  <c r="I76" i="2"/>
  <c r="H76" i="2"/>
  <c r="I75" i="2"/>
  <c r="H75" i="2"/>
  <c r="I65" i="2"/>
  <c r="H65" i="2"/>
  <c r="I60" i="2"/>
  <c r="H60" i="2"/>
  <c r="I59" i="2"/>
  <c r="H59" i="2"/>
  <c r="I49" i="2"/>
  <c r="H49" i="2"/>
  <c r="I44" i="2"/>
  <c r="H44" i="2"/>
  <c r="I43" i="2"/>
  <c r="H43" i="2"/>
  <c r="I33" i="2"/>
  <c r="H33" i="2"/>
  <c r="I28" i="2"/>
  <c r="H28" i="2"/>
  <c r="I27" i="2"/>
  <c r="H27" i="2"/>
  <c r="I17" i="2"/>
  <c r="H17" i="2"/>
  <c r="I12" i="2"/>
  <c r="I11" i="2"/>
  <c r="H12" i="2"/>
  <c r="H11" i="2"/>
  <c r="I49" i="36" l="1"/>
  <c r="L49" i="36" s="1"/>
  <c r="I52" i="33"/>
  <c r="L52" i="33" s="1"/>
  <c r="I49" i="33"/>
  <c r="L49" i="33" s="1"/>
  <c r="I55" i="31"/>
  <c r="L55" i="31" s="1"/>
  <c r="I55" i="36"/>
  <c r="L55" i="36" s="1"/>
  <c r="I52" i="31"/>
  <c r="L52" i="31" s="1"/>
  <c r="I52" i="36"/>
  <c r="L52" i="36" s="1"/>
  <c r="I55" i="33"/>
  <c r="L55" i="33" s="1"/>
  <c r="I49" i="31"/>
  <c r="L49" i="31" s="1"/>
  <c r="I57" i="48"/>
  <c r="L57" i="48" s="1"/>
  <c r="I31" i="48"/>
  <c r="L31" i="48" s="1"/>
  <c r="I27" i="48"/>
  <c r="L27" i="48" s="1"/>
  <c r="I23" i="48"/>
  <c r="L23" i="48" s="1"/>
  <c r="I109" i="47"/>
  <c r="L109" i="47" s="1"/>
  <c r="I79" i="47"/>
  <c r="L79" i="47" s="1"/>
  <c r="I75" i="47"/>
  <c r="L75" i="47" s="1"/>
  <c r="I57" i="47"/>
  <c r="L57" i="47" s="1"/>
  <c r="I109" i="46"/>
  <c r="L109" i="46" s="1"/>
  <c r="I92" i="46"/>
  <c r="L92" i="46" s="1"/>
  <c r="I66" i="46"/>
  <c r="L66" i="46" s="1"/>
  <c r="I109" i="48"/>
  <c r="L109" i="48" s="1"/>
  <c r="I105" i="48"/>
  <c r="L105" i="48" s="1"/>
  <c r="I101" i="48"/>
  <c r="L101" i="48" s="1"/>
  <c r="I96" i="48"/>
  <c r="L96" i="48" s="1"/>
  <c r="I92" i="48"/>
  <c r="L92" i="48" s="1"/>
  <c r="I88" i="48"/>
  <c r="L88" i="48" s="1"/>
  <c r="I83" i="48"/>
  <c r="L83" i="48" s="1"/>
  <c r="I79" i="48"/>
  <c r="L79" i="48" s="1"/>
  <c r="I62" i="48"/>
  <c r="L62" i="48" s="1"/>
  <c r="I36" i="48"/>
  <c r="L36" i="48" s="1"/>
  <c r="I118" i="47"/>
  <c r="L118" i="47" s="1"/>
  <c r="I114" i="47"/>
  <c r="L114" i="47" s="1"/>
  <c r="I62" i="47"/>
  <c r="L62" i="47" s="1"/>
  <c r="I53" i="47"/>
  <c r="L53" i="47" s="1"/>
  <c r="I44" i="47"/>
  <c r="L44" i="47" s="1"/>
  <c r="I27" i="47"/>
  <c r="L27" i="47" s="1"/>
  <c r="I23" i="47"/>
  <c r="L23" i="47" s="1"/>
  <c r="I114" i="46"/>
  <c r="L114" i="46" s="1"/>
  <c r="I96" i="46"/>
  <c r="L96" i="46" s="1"/>
  <c r="I70" i="46"/>
  <c r="L70" i="46" s="1"/>
  <c r="I122" i="48"/>
  <c r="L122" i="48" s="1"/>
  <c r="I118" i="48"/>
  <c r="L118" i="48" s="1"/>
  <c r="I114" i="48"/>
  <c r="L114" i="48" s="1"/>
  <c r="I75" i="48"/>
  <c r="L75" i="48" s="1"/>
  <c r="I70" i="48"/>
  <c r="L70" i="48" s="1"/>
  <c r="I66" i="48"/>
  <c r="L66" i="48" s="1"/>
  <c r="I49" i="48"/>
  <c r="L49" i="48" s="1"/>
  <c r="I44" i="48"/>
  <c r="L44" i="48" s="1"/>
  <c r="I40" i="48"/>
  <c r="L40" i="48" s="1"/>
  <c r="I122" i="47"/>
  <c r="L122" i="47" s="1"/>
  <c r="I92" i="47"/>
  <c r="L92" i="47" s="1"/>
  <c r="I88" i="47"/>
  <c r="L88" i="47" s="1"/>
  <c r="I66" i="47"/>
  <c r="L66" i="47" s="1"/>
  <c r="I49" i="47"/>
  <c r="L49" i="47" s="1"/>
  <c r="I40" i="47"/>
  <c r="L40" i="47" s="1"/>
  <c r="I36" i="47"/>
  <c r="L36" i="47" s="1"/>
  <c r="I53" i="48"/>
  <c r="L53" i="48" s="1"/>
  <c r="I105" i="47"/>
  <c r="L105" i="47" s="1"/>
  <c r="I101" i="47"/>
  <c r="L101" i="47" s="1"/>
  <c r="I96" i="47"/>
  <c r="L96" i="47" s="1"/>
  <c r="I83" i="47"/>
  <c r="L83" i="47" s="1"/>
  <c r="I70" i="47"/>
  <c r="L70" i="47" s="1"/>
  <c r="I31" i="47"/>
  <c r="L31" i="47" s="1"/>
  <c r="I122" i="46"/>
  <c r="L122" i="46" s="1"/>
  <c r="I53" i="46"/>
  <c r="L53" i="46" s="1"/>
  <c r="I31" i="46"/>
  <c r="L31" i="46" s="1"/>
  <c r="I114" i="45"/>
  <c r="L114" i="45" s="1"/>
  <c r="I88" i="45"/>
  <c r="L88" i="45" s="1"/>
  <c r="I44" i="45"/>
  <c r="L44" i="45" s="1"/>
  <c r="I40" i="45"/>
  <c r="L40" i="45" s="1"/>
  <c r="I36" i="45"/>
  <c r="L36" i="45" s="1"/>
  <c r="I122" i="44"/>
  <c r="L122" i="44" s="1"/>
  <c r="I96" i="44"/>
  <c r="L96" i="44" s="1"/>
  <c r="I31" i="44"/>
  <c r="L31" i="44" s="1"/>
  <c r="I27" i="44"/>
  <c r="L27" i="44" s="1"/>
  <c r="I23" i="44"/>
  <c r="L23" i="44" s="1"/>
  <c r="I70" i="43"/>
  <c r="L70" i="43" s="1"/>
  <c r="I49" i="43"/>
  <c r="L49" i="43" s="1"/>
  <c r="I44" i="43"/>
  <c r="L44" i="43" s="1"/>
  <c r="I23" i="43"/>
  <c r="L23" i="43" s="1"/>
  <c r="I122" i="43"/>
  <c r="L122" i="43" s="1"/>
  <c r="I101" i="43"/>
  <c r="L101" i="43" s="1"/>
  <c r="I96" i="43"/>
  <c r="L96" i="43" s="1"/>
  <c r="I75" i="43"/>
  <c r="L75" i="43" s="1"/>
  <c r="I122" i="42"/>
  <c r="L122" i="42" s="1"/>
  <c r="I101" i="42"/>
  <c r="L101" i="42" s="1"/>
  <c r="I96" i="42"/>
  <c r="L96" i="42" s="1"/>
  <c r="I75" i="42"/>
  <c r="L75" i="42" s="1"/>
  <c r="I70" i="42"/>
  <c r="L70" i="42" s="1"/>
  <c r="I49" i="42"/>
  <c r="L49" i="42" s="1"/>
  <c r="I44" i="42"/>
  <c r="L44" i="42" s="1"/>
  <c r="I118" i="46"/>
  <c r="L118" i="46" s="1"/>
  <c r="I105" i="46"/>
  <c r="L105" i="46" s="1"/>
  <c r="I88" i="46"/>
  <c r="L88" i="46" s="1"/>
  <c r="I75" i="46"/>
  <c r="L75" i="46" s="1"/>
  <c r="I57" i="46"/>
  <c r="L57" i="46" s="1"/>
  <c r="I49" i="46"/>
  <c r="L49" i="46" s="1"/>
  <c r="I44" i="46"/>
  <c r="L44" i="46" s="1"/>
  <c r="I40" i="46"/>
  <c r="L40" i="46" s="1"/>
  <c r="I36" i="46"/>
  <c r="L36" i="46" s="1"/>
  <c r="I118" i="45"/>
  <c r="L118" i="45" s="1"/>
  <c r="I101" i="45"/>
  <c r="L101" i="45" s="1"/>
  <c r="I96" i="45"/>
  <c r="L96" i="45" s="1"/>
  <c r="I92" i="45"/>
  <c r="L92" i="45" s="1"/>
  <c r="I49" i="45"/>
  <c r="L49" i="45" s="1"/>
  <c r="I31" i="45"/>
  <c r="L31" i="45" s="1"/>
  <c r="I27" i="45"/>
  <c r="L27" i="45" s="1"/>
  <c r="I105" i="44"/>
  <c r="L105" i="44" s="1"/>
  <c r="I101" i="44"/>
  <c r="L101" i="44" s="1"/>
  <c r="I92" i="44"/>
  <c r="L92" i="44" s="1"/>
  <c r="I53" i="44"/>
  <c r="L53" i="44" s="1"/>
  <c r="I49" i="44"/>
  <c r="L49" i="44" s="1"/>
  <c r="I44" i="44"/>
  <c r="L44" i="44" s="1"/>
  <c r="I40" i="44"/>
  <c r="L40" i="44" s="1"/>
  <c r="I36" i="44"/>
  <c r="L36" i="44" s="1"/>
  <c r="I53" i="43"/>
  <c r="L53" i="43" s="1"/>
  <c r="I27" i="43"/>
  <c r="L27" i="43" s="1"/>
  <c r="I105" i="43"/>
  <c r="L105" i="43" s="1"/>
  <c r="I79" i="43"/>
  <c r="L79" i="43" s="1"/>
  <c r="I105" i="42"/>
  <c r="L105" i="42" s="1"/>
  <c r="I79" i="42"/>
  <c r="L79" i="42" s="1"/>
  <c r="I53" i="42"/>
  <c r="L53" i="42" s="1"/>
  <c r="I101" i="46"/>
  <c r="L101" i="46" s="1"/>
  <c r="I79" i="46"/>
  <c r="L79" i="46" s="1"/>
  <c r="I122" i="45"/>
  <c r="L122" i="45" s="1"/>
  <c r="I105" i="45"/>
  <c r="L105" i="45" s="1"/>
  <c r="I70" i="45"/>
  <c r="L70" i="45" s="1"/>
  <c r="I66" i="45"/>
  <c r="L66" i="45" s="1"/>
  <c r="I62" i="45"/>
  <c r="L62" i="45" s="1"/>
  <c r="I57" i="45"/>
  <c r="L57" i="45" s="1"/>
  <c r="I53" i="45"/>
  <c r="L53" i="45" s="1"/>
  <c r="I23" i="45"/>
  <c r="L23" i="45" s="1"/>
  <c r="I114" i="44"/>
  <c r="L114" i="44" s="1"/>
  <c r="I109" i="44"/>
  <c r="L109" i="44" s="1"/>
  <c r="I88" i="44"/>
  <c r="L88" i="44" s="1"/>
  <c r="I83" i="44"/>
  <c r="L83" i="44" s="1"/>
  <c r="I79" i="44"/>
  <c r="L79" i="44" s="1"/>
  <c r="I70" i="44"/>
  <c r="L70" i="44" s="1"/>
  <c r="I66" i="44"/>
  <c r="L66" i="44" s="1"/>
  <c r="I57" i="44"/>
  <c r="L57" i="44" s="1"/>
  <c r="I62" i="43"/>
  <c r="L62" i="43" s="1"/>
  <c r="I57" i="43"/>
  <c r="L57" i="43" s="1"/>
  <c r="I36" i="43"/>
  <c r="L36" i="43" s="1"/>
  <c r="I31" i="43"/>
  <c r="L31" i="43" s="1"/>
  <c r="I114" i="43"/>
  <c r="L114" i="43" s="1"/>
  <c r="I109" i="43"/>
  <c r="L109" i="43" s="1"/>
  <c r="I88" i="43"/>
  <c r="L88" i="43" s="1"/>
  <c r="I83" i="46"/>
  <c r="L83" i="46" s="1"/>
  <c r="I62" i="46"/>
  <c r="L62" i="46" s="1"/>
  <c r="I27" i="46"/>
  <c r="L27" i="46" s="1"/>
  <c r="I23" i="46"/>
  <c r="L23" i="46" s="1"/>
  <c r="I109" i="45"/>
  <c r="L109" i="45" s="1"/>
  <c r="I83" i="45"/>
  <c r="L83" i="45" s="1"/>
  <c r="I79" i="45"/>
  <c r="L79" i="45" s="1"/>
  <c r="I75" i="45"/>
  <c r="L75" i="45" s="1"/>
  <c r="I118" i="44"/>
  <c r="L118" i="44" s="1"/>
  <c r="I75" i="44"/>
  <c r="L75" i="44" s="1"/>
  <c r="I62" i="44"/>
  <c r="L62" i="44" s="1"/>
  <c r="I66" i="43"/>
  <c r="L66" i="43" s="1"/>
  <c r="I40" i="43"/>
  <c r="L40" i="43" s="1"/>
  <c r="I118" i="43"/>
  <c r="L118" i="43" s="1"/>
  <c r="I92" i="43"/>
  <c r="L92" i="43" s="1"/>
  <c r="I118" i="42"/>
  <c r="L118" i="42" s="1"/>
  <c r="I23" i="42"/>
  <c r="L23" i="42" s="1"/>
  <c r="I83" i="43"/>
  <c r="L83" i="43" s="1"/>
  <c r="I92" i="42"/>
  <c r="L92" i="42" s="1"/>
  <c r="I62" i="42"/>
  <c r="L62" i="42" s="1"/>
  <c r="I57" i="42"/>
  <c r="L57" i="42" s="1"/>
  <c r="I27" i="42"/>
  <c r="L27" i="42" s="1"/>
  <c r="I109" i="42"/>
  <c r="L109" i="42" s="1"/>
  <c r="I36" i="42"/>
  <c r="L36" i="42" s="1"/>
  <c r="I31" i="42"/>
  <c r="L31" i="42" s="1"/>
  <c r="I114" i="42"/>
  <c r="L114" i="42" s="1"/>
  <c r="I88" i="42"/>
  <c r="L88" i="42" s="1"/>
  <c r="I83" i="42"/>
  <c r="L83" i="42" s="1"/>
  <c r="I66" i="42"/>
  <c r="L66" i="42" s="1"/>
  <c r="I40" i="42"/>
  <c r="L40" i="42" s="1"/>
  <c r="H52" i="36"/>
  <c r="K52" i="36" s="1"/>
  <c r="H55" i="33"/>
  <c r="K55" i="33" s="1"/>
  <c r="H49" i="31"/>
  <c r="K49" i="31" s="1"/>
  <c r="H49" i="36"/>
  <c r="K49" i="36" s="1"/>
  <c r="H52" i="33"/>
  <c r="K52" i="33" s="1"/>
  <c r="H52" i="31"/>
  <c r="K52" i="31" s="1"/>
  <c r="H49" i="33"/>
  <c r="K49" i="33" s="1"/>
  <c r="H55" i="31"/>
  <c r="K55" i="31" s="1"/>
  <c r="H55" i="36"/>
  <c r="K55" i="36" s="1"/>
  <c r="H53" i="48"/>
  <c r="K53" i="48" s="1"/>
  <c r="H105" i="47"/>
  <c r="K105" i="47" s="1"/>
  <c r="H101" i="47"/>
  <c r="K101" i="47" s="1"/>
  <c r="H96" i="47"/>
  <c r="K96" i="47" s="1"/>
  <c r="H83" i="47"/>
  <c r="K83" i="47" s="1"/>
  <c r="H70" i="47"/>
  <c r="K70" i="47" s="1"/>
  <c r="H122" i="46"/>
  <c r="K122" i="46" s="1"/>
  <c r="H105" i="46"/>
  <c r="K105" i="46" s="1"/>
  <c r="H88" i="46"/>
  <c r="K88" i="46" s="1"/>
  <c r="H62" i="46"/>
  <c r="K62" i="46" s="1"/>
  <c r="H57" i="48"/>
  <c r="K57" i="48" s="1"/>
  <c r="H31" i="48"/>
  <c r="K31" i="48" s="1"/>
  <c r="H27" i="48"/>
  <c r="K27" i="48" s="1"/>
  <c r="H23" i="48"/>
  <c r="K23" i="48" s="1"/>
  <c r="H109" i="47"/>
  <c r="K109" i="47" s="1"/>
  <c r="H79" i="47"/>
  <c r="K79" i="47" s="1"/>
  <c r="H75" i="47"/>
  <c r="K75" i="47" s="1"/>
  <c r="H57" i="47"/>
  <c r="K57" i="47" s="1"/>
  <c r="H109" i="46"/>
  <c r="K109" i="46" s="1"/>
  <c r="H92" i="46"/>
  <c r="K92" i="46" s="1"/>
  <c r="H109" i="48"/>
  <c r="K109" i="48" s="1"/>
  <c r="H105" i="48"/>
  <c r="K105" i="48" s="1"/>
  <c r="H101" i="48"/>
  <c r="K101" i="48" s="1"/>
  <c r="H96" i="48"/>
  <c r="K96" i="48" s="1"/>
  <c r="H92" i="48"/>
  <c r="K92" i="48" s="1"/>
  <c r="H88" i="48"/>
  <c r="K88" i="48" s="1"/>
  <c r="H83" i="48"/>
  <c r="K83" i="48" s="1"/>
  <c r="H79" i="48"/>
  <c r="K79" i="48" s="1"/>
  <c r="H62" i="48"/>
  <c r="K62" i="48" s="1"/>
  <c r="H36" i="48"/>
  <c r="K36" i="48" s="1"/>
  <c r="H118" i="47"/>
  <c r="K118" i="47" s="1"/>
  <c r="H114" i="47"/>
  <c r="K114" i="47" s="1"/>
  <c r="H62" i="47"/>
  <c r="K62" i="47" s="1"/>
  <c r="H53" i="47"/>
  <c r="K53" i="47" s="1"/>
  <c r="H44" i="47"/>
  <c r="K44" i="47" s="1"/>
  <c r="H122" i="48"/>
  <c r="K122" i="48" s="1"/>
  <c r="H118" i="48"/>
  <c r="K118" i="48" s="1"/>
  <c r="H114" i="48"/>
  <c r="K114" i="48" s="1"/>
  <c r="H75" i="48"/>
  <c r="K75" i="48" s="1"/>
  <c r="H70" i="48"/>
  <c r="K70" i="48" s="1"/>
  <c r="H66" i="48"/>
  <c r="K66" i="48" s="1"/>
  <c r="H49" i="48"/>
  <c r="K49" i="48" s="1"/>
  <c r="H44" i="48"/>
  <c r="K44" i="48" s="1"/>
  <c r="H40" i="48"/>
  <c r="K40" i="48" s="1"/>
  <c r="H122" i="47"/>
  <c r="K122" i="47" s="1"/>
  <c r="H92" i="47"/>
  <c r="K92" i="47" s="1"/>
  <c r="H88" i="47"/>
  <c r="K88" i="47" s="1"/>
  <c r="H66" i="47"/>
  <c r="K66" i="47" s="1"/>
  <c r="H49" i="47"/>
  <c r="K49" i="47" s="1"/>
  <c r="H40" i="47"/>
  <c r="K40" i="47" s="1"/>
  <c r="H36" i="47"/>
  <c r="K36" i="47" s="1"/>
  <c r="H31" i="47"/>
  <c r="K31" i="47" s="1"/>
  <c r="H114" i="46"/>
  <c r="K114" i="46" s="1"/>
  <c r="H83" i="46"/>
  <c r="K83" i="46" s="1"/>
  <c r="H70" i="46"/>
  <c r="K70" i="46" s="1"/>
  <c r="H27" i="46"/>
  <c r="K27" i="46" s="1"/>
  <c r="H23" i="46"/>
  <c r="K23" i="46" s="1"/>
  <c r="H109" i="45"/>
  <c r="K109" i="45" s="1"/>
  <c r="H83" i="45"/>
  <c r="K83" i="45" s="1"/>
  <c r="H79" i="45"/>
  <c r="K79" i="45" s="1"/>
  <c r="H75" i="45"/>
  <c r="K75" i="45" s="1"/>
  <c r="H118" i="44"/>
  <c r="K118" i="44" s="1"/>
  <c r="H75" i="44"/>
  <c r="K75" i="44" s="1"/>
  <c r="H62" i="44"/>
  <c r="K62" i="44" s="1"/>
  <c r="H66" i="43"/>
  <c r="K66" i="43" s="1"/>
  <c r="H40" i="43"/>
  <c r="K40" i="43" s="1"/>
  <c r="H118" i="43"/>
  <c r="K118" i="43" s="1"/>
  <c r="H92" i="43"/>
  <c r="K92" i="43" s="1"/>
  <c r="H118" i="42"/>
  <c r="K118" i="42" s="1"/>
  <c r="H92" i="42"/>
  <c r="K92" i="42" s="1"/>
  <c r="H66" i="42"/>
  <c r="K66" i="42" s="1"/>
  <c r="H27" i="47"/>
  <c r="K27" i="47" s="1"/>
  <c r="H96" i="46"/>
  <c r="K96" i="46" s="1"/>
  <c r="H53" i="46"/>
  <c r="K53" i="46" s="1"/>
  <c r="H31" i="46"/>
  <c r="K31" i="46" s="1"/>
  <c r="H114" i="45"/>
  <c r="K114" i="45" s="1"/>
  <c r="H88" i="45"/>
  <c r="K88" i="45" s="1"/>
  <c r="H44" i="45"/>
  <c r="K44" i="45" s="1"/>
  <c r="H40" i="45"/>
  <c r="K40" i="45" s="1"/>
  <c r="H36" i="45"/>
  <c r="K36" i="45" s="1"/>
  <c r="H122" i="44"/>
  <c r="K122" i="44" s="1"/>
  <c r="H96" i="44"/>
  <c r="K96" i="44" s="1"/>
  <c r="H31" i="44"/>
  <c r="K31" i="44" s="1"/>
  <c r="H27" i="44"/>
  <c r="K27" i="44" s="1"/>
  <c r="H23" i="44"/>
  <c r="K23" i="44" s="1"/>
  <c r="H70" i="43"/>
  <c r="K70" i="43" s="1"/>
  <c r="H49" i="43"/>
  <c r="K49" i="43" s="1"/>
  <c r="H44" i="43"/>
  <c r="K44" i="43" s="1"/>
  <c r="H23" i="43"/>
  <c r="K23" i="43" s="1"/>
  <c r="H122" i="43"/>
  <c r="K122" i="43" s="1"/>
  <c r="H101" i="43"/>
  <c r="K101" i="43" s="1"/>
  <c r="H96" i="43"/>
  <c r="K96" i="43" s="1"/>
  <c r="H75" i="43"/>
  <c r="K75" i="43" s="1"/>
  <c r="H122" i="42"/>
  <c r="K122" i="42" s="1"/>
  <c r="H101" i="42"/>
  <c r="K101" i="42" s="1"/>
  <c r="H96" i="42"/>
  <c r="K96" i="42" s="1"/>
  <c r="H75" i="42"/>
  <c r="K75" i="42" s="1"/>
  <c r="H70" i="42"/>
  <c r="K70" i="42" s="1"/>
  <c r="H118" i="46"/>
  <c r="K118" i="46" s="1"/>
  <c r="H75" i="46"/>
  <c r="K75" i="46" s="1"/>
  <c r="H66" i="46"/>
  <c r="K66" i="46" s="1"/>
  <c r="H57" i="46"/>
  <c r="K57" i="46" s="1"/>
  <c r="H49" i="46"/>
  <c r="K49" i="46" s="1"/>
  <c r="H44" i="46"/>
  <c r="K44" i="46" s="1"/>
  <c r="H40" i="46"/>
  <c r="K40" i="46" s="1"/>
  <c r="H36" i="46"/>
  <c r="K36" i="46" s="1"/>
  <c r="H118" i="45"/>
  <c r="K118" i="45" s="1"/>
  <c r="H101" i="45"/>
  <c r="K101" i="45" s="1"/>
  <c r="H96" i="45"/>
  <c r="K96" i="45" s="1"/>
  <c r="H92" i="45"/>
  <c r="K92" i="45" s="1"/>
  <c r="H49" i="45"/>
  <c r="K49" i="45" s="1"/>
  <c r="H31" i="45"/>
  <c r="K31" i="45" s="1"/>
  <c r="H27" i="45"/>
  <c r="K27" i="45" s="1"/>
  <c r="H105" i="44"/>
  <c r="K105" i="44" s="1"/>
  <c r="H101" i="44"/>
  <c r="K101" i="44" s="1"/>
  <c r="H92" i="44"/>
  <c r="K92" i="44" s="1"/>
  <c r="H53" i="44"/>
  <c r="K53" i="44" s="1"/>
  <c r="H49" i="44"/>
  <c r="K49" i="44" s="1"/>
  <c r="H44" i="44"/>
  <c r="K44" i="44" s="1"/>
  <c r="H40" i="44"/>
  <c r="K40" i="44" s="1"/>
  <c r="H36" i="44"/>
  <c r="K36" i="44" s="1"/>
  <c r="H53" i="43"/>
  <c r="K53" i="43" s="1"/>
  <c r="H27" i="43"/>
  <c r="K27" i="43" s="1"/>
  <c r="H105" i="43"/>
  <c r="K105" i="43" s="1"/>
  <c r="H23" i="47"/>
  <c r="K23" i="47" s="1"/>
  <c r="H101" i="46"/>
  <c r="K101" i="46" s="1"/>
  <c r="H79" i="46"/>
  <c r="K79" i="46" s="1"/>
  <c r="H122" i="45"/>
  <c r="K122" i="45" s="1"/>
  <c r="H105" i="45"/>
  <c r="K105" i="45" s="1"/>
  <c r="H70" i="45"/>
  <c r="K70" i="45" s="1"/>
  <c r="H66" i="45"/>
  <c r="K66" i="45" s="1"/>
  <c r="H62" i="45"/>
  <c r="K62" i="45" s="1"/>
  <c r="H57" i="45"/>
  <c r="K57" i="45" s="1"/>
  <c r="H53" i="45"/>
  <c r="K53" i="45" s="1"/>
  <c r="H23" i="45"/>
  <c r="K23" i="45" s="1"/>
  <c r="H114" i="44"/>
  <c r="K114" i="44" s="1"/>
  <c r="H109" i="44"/>
  <c r="K109" i="44" s="1"/>
  <c r="H88" i="44"/>
  <c r="K88" i="44" s="1"/>
  <c r="H83" i="44"/>
  <c r="K83" i="44" s="1"/>
  <c r="H79" i="44"/>
  <c r="K79" i="44" s="1"/>
  <c r="H70" i="44"/>
  <c r="K70" i="44" s="1"/>
  <c r="H66" i="44"/>
  <c r="K66" i="44" s="1"/>
  <c r="H57" i="44"/>
  <c r="K57" i="44" s="1"/>
  <c r="H62" i="43"/>
  <c r="K62" i="43" s="1"/>
  <c r="H57" i="43"/>
  <c r="K57" i="43" s="1"/>
  <c r="H36" i="43"/>
  <c r="K36" i="43" s="1"/>
  <c r="H31" i="43"/>
  <c r="K31" i="43" s="1"/>
  <c r="H114" i="43"/>
  <c r="K114" i="43" s="1"/>
  <c r="H109" i="43"/>
  <c r="K109" i="43" s="1"/>
  <c r="H88" i="43"/>
  <c r="K88" i="43" s="1"/>
  <c r="H83" i="43"/>
  <c r="K83" i="43" s="1"/>
  <c r="H114" i="42"/>
  <c r="K114" i="42" s="1"/>
  <c r="H109" i="42"/>
  <c r="K109" i="42" s="1"/>
  <c r="H88" i="42"/>
  <c r="K88" i="42" s="1"/>
  <c r="H83" i="42"/>
  <c r="K83" i="42" s="1"/>
  <c r="H40" i="42"/>
  <c r="K40" i="42" s="1"/>
  <c r="H27" i="42"/>
  <c r="K27" i="42" s="1"/>
  <c r="H79" i="42"/>
  <c r="K79" i="42" s="1"/>
  <c r="H23" i="42"/>
  <c r="K23" i="42" s="1"/>
  <c r="H79" i="43"/>
  <c r="K79" i="43" s="1"/>
  <c r="H62" i="42"/>
  <c r="K62" i="42" s="1"/>
  <c r="H57" i="42"/>
  <c r="K57" i="42" s="1"/>
  <c r="H44" i="42"/>
  <c r="K44" i="42" s="1"/>
  <c r="H105" i="42"/>
  <c r="K105" i="42" s="1"/>
  <c r="H53" i="42"/>
  <c r="K53" i="42" s="1"/>
  <c r="H49" i="42"/>
  <c r="K49" i="42" s="1"/>
  <c r="H36" i="42"/>
  <c r="K36" i="42" s="1"/>
  <c r="H31" i="42"/>
  <c r="K31" i="42" s="1"/>
  <c r="H121" i="48"/>
  <c r="K121" i="48" s="1"/>
  <c r="M121" i="48" s="1"/>
  <c r="H117" i="48"/>
  <c r="K117" i="48" s="1"/>
  <c r="M117" i="48" s="1"/>
  <c r="H52" i="48"/>
  <c r="K52" i="48" s="1"/>
  <c r="H104" i="47"/>
  <c r="K104" i="47" s="1"/>
  <c r="M104" i="47" s="1"/>
  <c r="H95" i="47"/>
  <c r="K95" i="47" s="1"/>
  <c r="H82" i="47"/>
  <c r="K82" i="47" s="1"/>
  <c r="M82" i="47" s="1"/>
  <c r="H69" i="47"/>
  <c r="K69" i="47" s="1"/>
  <c r="M69" i="47" s="1"/>
  <c r="H39" i="47"/>
  <c r="K39" i="47" s="1"/>
  <c r="M39" i="47" s="1"/>
  <c r="H121" i="46"/>
  <c r="K121" i="46" s="1"/>
  <c r="M121" i="46" s="1"/>
  <c r="H104" i="46"/>
  <c r="K104" i="46" s="1"/>
  <c r="M104" i="46" s="1"/>
  <c r="H56" i="48"/>
  <c r="K56" i="48" s="1"/>
  <c r="M56" i="48" s="1"/>
  <c r="H30" i="48"/>
  <c r="K30" i="48" s="1"/>
  <c r="M30" i="48" s="1"/>
  <c r="H26" i="48"/>
  <c r="K26" i="48" s="1"/>
  <c r="M26" i="48" s="1"/>
  <c r="H108" i="47"/>
  <c r="K108" i="47" s="1"/>
  <c r="M108" i="47" s="1"/>
  <c r="H78" i="47"/>
  <c r="K78" i="47" s="1"/>
  <c r="M78" i="47" s="1"/>
  <c r="H56" i="47"/>
  <c r="K56" i="47" s="1"/>
  <c r="M56" i="47" s="1"/>
  <c r="H108" i="46"/>
  <c r="K108" i="46" s="1"/>
  <c r="M108" i="46" s="1"/>
  <c r="H91" i="46"/>
  <c r="K91" i="46" s="1"/>
  <c r="M91" i="46" s="1"/>
  <c r="H108" i="48"/>
  <c r="K108" i="48" s="1"/>
  <c r="M108" i="48" s="1"/>
  <c r="H104" i="48"/>
  <c r="K104" i="48" s="1"/>
  <c r="M104" i="48" s="1"/>
  <c r="H95" i="48"/>
  <c r="K95" i="48" s="1"/>
  <c r="M95" i="48" s="1"/>
  <c r="H82" i="48"/>
  <c r="K82" i="48" s="1"/>
  <c r="M82" i="48" s="1"/>
  <c r="H78" i="48"/>
  <c r="K78" i="48" s="1"/>
  <c r="M78" i="48" s="1"/>
  <c r="H117" i="47"/>
  <c r="K117" i="47" s="1"/>
  <c r="M117" i="47" s="1"/>
  <c r="H91" i="48"/>
  <c r="K91" i="48" s="1"/>
  <c r="H69" i="48"/>
  <c r="K69" i="48" s="1"/>
  <c r="M69" i="48" s="1"/>
  <c r="H65" i="48"/>
  <c r="K65" i="48" s="1"/>
  <c r="M65" i="48" s="1"/>
  <c r="H43" i="48"/>
  <c r="K43" i="48" s="1"/>
  <c r="M43" i="48" s="1"/>
  <c r="H39" i="48"/>
  <c r="K39" i="48" s="1"/>
  <c r="H121" i="47"/>
  <c r="K121" i="47" s="1"/>
  <c r="M121" i="47" s="1"/>
  <c r="H91" i="47"/>
  <c r="K91" i="47" s="1"/>
  <c r="M91" i="47" s="1"/>
  <c r="H65" i="47"/>
  <c r="K65" i="47" s="1"/>
  <c r="M65" i="47" s="1"/>
  <c r="H52" i="47"/>
  <c r="K52" i="47" s="1"/>
  <c r="M52" i="47" s="1"/>
  <c r="H43" i="47"/>
  <c r="K43" i="47" s="1"/>
  <c r="M43" i="47" s="1"/>
  <c r="H30" i="47"/>
  <c r="K30" i="47" s="1"/>
  <c r="M30" i="47" s="1"/>
  <c r="H26" i="47"/>
  <c r="K26" i="47" s="1"/>
  <c r="M26" i="47" s="1"/>
  <c r="H95" i="46"/>
  <c r="K95" i="46" s="1"/>
  <c r="M95" i="46" s="1"/>
  <c r="H82" i="46"/>
  <c r="K82" i="46" s="1"/>
  <c r="M82" i="46" s="1"/>
  <c r="H69" i="46"/>
  <c r="K69" i="46" s="1"/>
  <c r="M69" i="46" s="1"/>
  <c r="H26" i="46"/>
  <c r="K26" i="46" s="1"/>
  <c r="M26" i="46" s="1"/>
  <c r="H108" i="45"/>
  <c r="K108" i="45" s="1"/>
  <c r="M108" i="45" s="1"/>
  <c r="H82" i="45"/>
  <c r="K82" i="45" s="1"/>
  <c r="M82" i="45" s="1"/>
  <c r="H78" i="45"/>
  <c r="K78" i="45" s="1"/>
  <c r="M78" i="45" s="1"/>
  <c r="H56" i="45"/>
  <c r="K56" i="45" s="1"/>
  <c r="H117" i="44"/>
  <c r="K117" i="44" s="1"/>
  <c r="M117" i="44" s="1"/>
  <c r="H78" i="44"/>
  <c r="K78" i="44" s="1"/>
  <c r="M78" i="44" s="1"/>
  <c r="H65" i="44"/>
  <c r="K65" i="44" s="1"/>
  <c r="M65" i="44" s="1"/>
  <c r="H69" i="43"/>
  <c r="K69" i="43" s="1"/>
  <c r="M69" i="43" s="1"/>
  <c r="H43" i="43"/>
  <c r="K43" i="43" s="1"/>
  <c r="H121" i="43"/>
  <c r="K121" i="43" s="1"/>
  <c r="M121" i="43" s="1"/>
  <c r="H95" i="43"/>
  <c r="K95" i="43" s="1"/>
  <c r="M95" i="43" s="1"/>
  <c r="H121" i="42"/>
  <c r="K121" i="42" s="1"/>
  <c r="M121" i="42" s="1"/>
  <c r="H95" i="42"/>
  <c r="K95" i="42" s="1"/>
  <c r="H69" i="42"/>
  <c r="K69" i="42" s="1"/>
  <c r="M69" i="42" s="1"/>
  <c r="H43" i="42"/>
  <c r="K43" i="42" s="1"/>
  <c r="M43" i="42" s="1"/>
  <c r="H65" i="46"/>
  <c r="K65" i="46" s="1"/>
  <c r="M65" i="46" s="1"/>
  <c r="H30" i="46"/>
  <c r="K30" i="46" s="1"/>
  <c r="M30" i="46" s="1"/>
  <c r="H43" i="45"/>
  <c r="K43" i="45" s="1"/>
  <c r="M43" i="45" s="1"/>
  <c r="H39" i="45"/>
  <c r="K39" i="45" s="1"/>
  <c r="M39" i="45" s="1"/>
  <c r="H121" i="44"/>
  <c r="K121" i="44" s="1"/>
  <c r="M121" i="44" s="1"/>
  <c r="H95" i="44"/>
  <c r="K95" i="44" s="1"/>
  <c r="M95" i="44" s="1"/>
  <c r="H26" i="44"/>
  <c r="K26" i="44" s="1"/>
  <c r="M26" i="44" s="1"/>
  <c r="H52" i="43"/>
  <c r="K52" i="43" s="1"/>
  <c r="M52" i="43" s="1"/>
  <c r="H26" i="43"/>
  <c r="K26" i="43" s="1"/>
  <c r="M26" i="43" s="1"/>
  <c r="H104" i="43"/>
  <c r="K104" i="43" s="1"/>
  <c r="M104" i="43" s="1"/>
  <c r="H78" i="43"/>
  <c r="K78" i="43" s="1"/>
  <c r="M78" i="43" s="1"/>
  <c r="H104" i="42"/>
  <c r="K104" i="42" s="1"/>
  <c r="M104" i="42" s="1"/>
  <c r="H78" i="42"/>
  <c r="K78" i="42" s="1"/>
  <c r="M78" i="42" s="1"/>
  <c r="H52" i="42"/>
  <c r="K52" i="42" s="1"/>
  <c r="H117" i="46"/>
  <c r="K117" i="46" s="1"/>
  <c r="M117" i="46" s="1"/>
  <c r="H56" i="46"/>
  <c r="K56" i="46" s="1"/>
  <c r="M56" i="46" s="1"/>
  <c r="H52" i="46"/>
  <c r="K52" i="46" s="1"/>
  <c r="M52" i="46" s="1"/>
  <c r="H43" i="46"/>
  <c r="K43" i="46" s="1"/>
  <c r="M43" i="46" s="1"/>
  <c r="H117" i="45"/>
  <c r="K117" i="45" s="1"/>
  <c r="M117" i="45" s="1"/>
  <c r="H95" i="45"/>
  <c r="K95" i="45" s="1"/>
  <c r="H91" i="45"/>
  <c r="K91" i="45" s="1"/>
  <c r="M91" i="45" s="1"/>
  <c r="H30" i="45"/>
  <c r="K30" i="45" s="1"/>
  <c r="M30" i="45" s="1"/>
  <c r="H26" i="45"/>
  <c r="K26" i="45" s="1"/>
  <c r="M26" i="45" s="1"/>
  <c r="H43" i="44"/>
  <c r="K43" i="44" s="1"/>
  <c r="M43" i="44" s="1"/>
  <c r="H30" i="44"/>
  <c r="K30" i="44" s="1"/>
  <c r="M30" i="44" s="1"/>
  <c r="H56" i="43"/>
  <c r="K56" i="43" s="1"/>
  <c r="H30" i="43"/>
  <c r="K30" i="43" s="1"/>
  <c r="M30" i="43" s="1"/>
  <c r="H108" i="43"/>
  <c r="K108" i="43" s="1"/>
  <c r="M108" i="43" s="1"/>
  <c r="H78" i="46"/>
  <c r="K78" i="46" s="1"/>
  <c r="M78" i="46" s="1"/>
  <c r="H39" i="46"/>
  <c r="K39" i="46" s="1"/>
  <c r="H121" i="45"/>
  <c r="K121" i="45" s="1"/>
  <c r="M121" i="45" s="1"/>
  <c r="H104" i="45"/>
  <c r="K104" i="45" s="1"/>
  <c r="M104" i="45" s="1"/>
  <c r="H69" i="45"/>
  <c r="K69" i="45" s="1"/>
  <c r="M69" i="45" s="1"/>
  <c r="H65" i="45"/>
  <c r="K65" i="45" s="1"/>
  <c r="M65" i="45" s="1"/>
  <c r="H52" i="45"/>
  <c r="K52" i="45" s="1"/>
  <c r="M52" i="45" s="1"/>
  <c r="H108" i="44"/>
  <c r="K108" i="44" s="1"/>
  <c r="H104" i="44"/>
  <c r="K104" i="44" s="1"/>
  <c r="M104" i="44" s="1"/>
  <c r="H91" i="44"/>
  <c r="K91" i="44" s="1"/>
  <c r="H82" i="44"/>
  <c r="K82" i="44" s="1"/>
  <c r="M82" i="44" s="1"/>
  <c r="H69" i="44"/>
  <c r="K69" i="44" s="1"/>
  <c r="H56" i="44"/>
  <c r="K56" i="44" s="1"/>
  <c r="M56" i="44" s="1"/>
  <c r="H52" i="44"/>
  <c r="K52" i="44" s="1"/>
  <c r="H39" i="44"/>
  <c r="K39" i="44" s="1"/>
  <c r="M39" i="44" s="1"/>
  <c r="H65" i="43"/>
  <c r="K65" i="43" s="1"/>
  <c r="M65" i="43" s="1"/>
  <c r="H39" i="43"/>
  <c r="K39" i="43" s="1"/>
  <c r="H117" i="43"/>
  <c r="K117" i="43" s="1"/>
  <c r="M117" i="43" s="1"/>
  <c r="H91" i="43"/>
  <c r="K91" i="43" s="1"/>
  <c r="M91" i="43" s="1"/>
  <c r="H117" i="42"/>
  <c r="K117" i="42" s="1"/>
  <c r="M117" i="42" s="1"/>
  <c r="H108" i="42"/>
  <c r="K108" i="42" s="1"/>
  <c r="M108" i="42" s="1"/>
  <c r="H91" i="42"/>
  <c r="K91" i="42" s="1"/>
  <c r="H56" i="42"/>
  <c r="K56" i="42" s="1"/>
  <c r="M56" i="42" s="1"/>
  <c r="H26" i="42"/>
  <c r="K26" i="42" s="1"/>
  <c r="M26" i="42" s="1"/>
  <c r="H82" i="42"/>
  <c r="K82" i="42" s="1"/>
  <c r="H65" i="42"/>
  <c r="K65" i="42" s="1"/>
  <c r="M65" i="42" s="1"/>
  <c r="H30" i="42"/>
  <c r="K30" i="42" s="1"/>
  <c r="M30" i="42" s="1"/>
  <c r="H82" i="43"/>
  <c r="K82" i="43" s="1"/>
  <c r="M82" i="43" s="1"/>
  <c r="H39" i="42"/>
  <c r="K39" i="42" s="1"/>
  <c r="M39" i="42" s="1"/>
  <c r="H39" i="36"/>
  <c r="K39" i="36" s="1"/>
  <c r="H30" i="36"/>
  <c r="K30" i="36" s="1"/>
  <c r="H43" i="36"/>
  <c r="K43" i="36" s="1"/>
  <c r="H26" i="36"/>
  <c r="K26" i="36" s="1"/>
  <c r="H30" i="33"/>
  <c r="K30" i="33" s="1"/>
  <c r="H43" i="31"/>
  <c r="K43" i="31" s="1"/>
  <c r="H43" i="33"/>
  <c r="K43" i="33" s="1"/>
  <c r="H26" i="33"/>
  <c r="K26" i="33" s="1"/>
  <c r="H26" i="31"/>
  <c r="K26" i="31" s="1"/>
  <c r="H39" i="33"/>
  <c r="K39" i="33" s="1"/>
  <c r="H39" i="31"/>
  <c r="K39" i="31" s="1"/>
  <c r="H30" i="31"/>
  <c r="K30" i="31" s="1"/>
  <c r="I56" i="48"/>
  <c r="L56" i="48" s="1"/>
  <c r="N56" i="48" s="1"/>
  <c r="I30" i="48"/>
  <c r="L30" i="48" s="1"/>
  <c r="N30" i="48" s="1"/>
  <c r="I26" i="48"/>
  <c r="L26" i="48" s="1"/>
  <c r="N26" i="48" s="1"/>
  <c r="I108" i="47"/>
  <c r="L108" i="47" s="1"/>
  <c r="N108" i="47" s="1"/>
  <c r="I78" i="47"/>
  <c r="L78" i="47" s="1"/>
  <c r="N78" i="47" s="1"/>
  <c r="I56" i="47"/>
  <c r="L56" i="47" s="1"/>
  <c r="N56" i="47" s="1"/>
  <c r="I108" i="46"/>
  <c r="L108" i="46" s="1"/>
  <c r="N108" i="46" s="1"/>
  <c r="I91" i="46"/>
  <c r="L91" i="46" s="1"/>
  <c r="N91" i="46" s="1"/>
  <c r="I65" i="46"/>
  <c r="L65" i="46" s="1"/>
  <c r="N65" i="46" s="1"/>
  <c r="I108" i="48"/>
  <c r="L108" i="48" s="1"/>
  <c r="N108" i="48" s="1"/>
  <c r="I104" i="48"/>
  <c r="L104" i="48" s="1"/>
  <c r="N104" i="48" s="1"/>
  <c r="I95" i="48"/>
  <c r="L95" i="48" s="1"/>
  <c r="N95" i="48" s="1"/>
  <c r="I82" i="48"/>
  <c r="L82" i="48" s="1"/>
  <c r="N82" i="48" s="1"/>
  <c r="I78" i="48"/>
  <c r="L78" i="48" s="1"/>
  <c r="N78" i="48" s="1"/>
  <c r="I117" i="47"/>
  <c r="L117" i="47" s="1"/>
  <c r="N117" i="47" s="1"/>
  <c r="I26" i="47"/>
  <c r="L26" i="47" s="1"/>
  <c r="N26" i="47" s="1"/>
  <c r="I95" i="46"/>
  <c r="L95" i="46" s="1"/>
  <c r="N95" i="46" s="1"/>
  <c r="I91" i="48"/>
  <c r="L91" i="48" s="1"/>
  <c r="N91" i="48" s="1"/>
  <c r="I69" i="48"/>
  <c r="L69" i="48" s="1"/>
  <c r="N69" i="48" s="1"/>
  <c r="I65" i="48"/>
  <c r="L65" i="48" s="1"/>
  <c r="N65" i="48" s="1"/>
  <c r="I43" i="48"/>
  <c r="L43" i="48" s="1"/>
  <c r="N43" i="48" s="1"/>
  <c r="I39" i="48"/>
  <c r="L39" i="48" s="1"/>
  <c r="N39" i="48" s="1"/>
  <c r="I121" i="47"/>
  <c r="L121" i="47" s="1"/>
  <c r="N121" i="47" s="1"/>
  <c r="I91" i="47"/>
  <c r="L91" i="47" s="1"/>
  <c r="N91" i="47" s="1"/>
  <c r="I65" i="47"/>
  <c r="L65" i="47" s="1"/>
  <c r="N65" i="47" s="1"/>
  <c r="I52" i="47"/>
  <c r="L52" i="47" s="1"/>
  <c r="N52" i="47" s="1"/>
  <c r="I43" i="47"/>
  <c r="L43" i="47" s="1"/>
  <c r="N43" i="47" s="1"/>
  <c r="I121" i="48"/>
  <c r="L121" i="48" s="1"/>
  <c r="N121" i="48" s="1"/>
  <c r="I117" i="48"/>
  <c r="L117" i="48" s="1"/>
  <c r="N117" i="48" s="1"/>
  <c r="I52" i="48"/>
  <c r="L52" i="48" s="1"/>
  <c r="N52" i="48" s="1"/>
  <c r="I104" i="47"/>
  <c r="L104" i="47" s="1"/>
  <c r="N104" i="47" s="1"/>
  <c r="I95" i="47"/>
  <c r="L95" i="47" s="1"/>
  <c r="N95" i="47" s="1"/>
  <c r="I82" i="47"/>
  <c r="L82" i="47" s="1"/>
  <c r="N82" i="47" s="1"/>
  <c r="I69" i="47"/>
  <c r="L69" i="47" s="1"/>
  <c r="N69" i="47" s="1"/>
  <c r="I39" i="47"/>
  <c r="L39" i="47" s="1"/>
  <c r="N39" i="47" s="1"/>
  <c r="I104" i="46"/>
  <c r="L104" i="46" s="1"/>
  <c r="N104" i="46" s="1"/>
  <c r="I30" i="46"/>
  <c r="L30" i="46" s="1"/>
  <c r="N30" i="46" s="1"/>
  <c r="I43" i="45"/>
  <c r="L43" i="45" s="1"/>
  <c r="N43" i="45" s="1"/>
  <c r="I39" i="45"/>
  <c r="L39" i="45" s="1"/>
  <c r="N39" i="45" s="1"/>
  <c r="I121" i="44"/>
  <c r="L121" i="44" s="1"/>
  <c r="N121" i="44" s="1"/>
  <c r="I95" i="44"/>
  <c r="L95" i="44" s="1"/>
  <c r="N95" i="44" s="1"/>
  <c r="I26" i="44"/>
  <c r="L26" i="44" s="1"/>
  <c r="N26" i="44" s="1"/>
  <c r="I52" i="43"/>
  <c r="L52" i="43" s="1"/>
  <c r="N52" i="43" s="1"/>
  <c r="I26" i="43"/>
  <c r="L26" i="43" s="1"/>
  <c r="N26" i="43" s="1"/>
  <c r="I104" i="43"/>
  <c r="L104" i="43" s="1"/>
  <c r="N104" i="43" s="1"/>
  <c r="I78" i="43"/>
  <c r="L78" i="43" s="1"/>
  <c r="N78" i="43" s="1"/>
  <c r="I104" i="42"/>
  <c r="L104" i="42" s="1"/>
  <c r="N104" i="42" s="1"/>
  <c r="I78" i="42"/>
  <c r="L78" i="42" s="1"/>
  <c r="N78" i="42" s="1"/>
  <c r="I52" i="42"/>
  <c r="L52" i="42" s="1"/>
  <c r="N52" i="42" s="1"/>
  <c r="I117" i="46"/>
  <c r="L117" i="46" s="1"/>
  <c r="N117" i="46" s="1"/>
  <c r="I56" i="46"/>
  <c r="L56" i="46" s="1"/>
  <c r="N56" i="46" s="1"/>
  <c r="I52" i="46"/>
  <c r="L52" i="46" s="1"/>
  <c r="N52" i="46" s="1"/>
  <c r="I43" i="46"/>
  <c r="L43" i="46" s="1"/>
  <c r="N43" i="46" s="1"/>
  <c r="I117" i="45"/>
  <c r="L117" i="45" s="1"/>
  <c r="N117" i="45" s="1"/>
  <c r="I95" i="45"/>
  <c r="L95" i="45" s="1"/>
  <c r="N95" i="45" s="1"/>
  <c r="I91" i="45"/>
  <c r="L91" i="45" s="1"/>
  <c r="N91" i="45" s="1"/>
  <c r="I30" i="45"/>
  <c r="L30" i="45" s="1"/>
  <c r="N30" i="45" s="1"/>
  <c r="I26" i="45"/>
  <c r="L26" i="45" s="1"/>
  <c r="N26" i="45" s="1"/>
  <c r="I43" i="44"/>
  <c r="L43" i="44" s="1"/>
  <c r="N43" i="44" s="1"/>
  <c r="I30" i="44"/>
  <c r="L30" i="44" s="1"/>
  <c r="N30" i="44" s="1"/>
  <c r="I56" i="43"/>
  <c r="L56" i="43" s="1"/>
  <c r="N56" i="43" s="1"/>
  <c r="I30" i="43"/>
  <c r="L30" i="43" s="1"/>
  <c r="N30" i="43" s="1"/>
  <c r="I108" i="43"/>
  <c r="L108" i="43" s="1"/>
  <c r="N108" i="43" s="1"/>
  <c r="I82" i="43"/>
  <c r="L82" i="43" s="1"/>
  <c r="N82" i="43" s="1"/>
  <c r="I108" i="42"/>
  <c r="L108" i="42" s="1"/>
  <c r="N108" i="42" s="1"/>
  <c r="I82" i="42"/>
  <c r="L82" i="42" s="1"/>
  <c r="N82" i="42" s="1"/>
  <c r="I56" i="42"/>
  <c r="L56" i="42" s="1"/>
  <c r="N56" i="42" s="1"/>
  <c r="I78" i="46"/>
  <c r="L78" i="46" s="1"/>
  <c r="N78" i="46" s="1"/>
  <c r="I39" i="46"/>
  <c r="L39" i="46" s="1"/>
  <c r="N39" i="46" s="1"/>
  <c r="I121" i="45"/>
  <c r="L121" i="45" s="1"/>
  <c r="N121" i="45" s="1"/>
  <c r="I104" i="45"/>
  <c r="L104" i="45" s="1"/>
  <c r="N104" i="45" s="1"/>
  <c r="I69" i="45"/>
  <c r="L69" i="45" s="1"/>
  <c r="N69" i="45" s="1"/>
  <c r="I65" i="45"/>
  <c r="L65" i="45" s="1"/>
  <c r="N65" i="45" s="1"/>
  <c r="I52" i="45"/>
  <c r="L52" i="45" s="1"/>
  <c r="N52" i="45" s="1"/>
  <c r="I108" i="44"/>
  <c r="L108" i="44" s="1"/>
  <c r="N108" i="44" s="1"/>
  <c r="I104" i="44"/>
  <c r="L104" i="44" s="1"/>
  <c r="N104" i="44" s="1"/>
  <c r="I91" i="44"/>
  <c r="L91" i="44" s="1"/>
  <c r="N91" i="44" s="1"/>
  <c r="I82" i="44"/>
  <c r="L82" i="44" s="1"/>
  <c r="N82" i="44" s="1"/>
  <c r="I69" i="44"/>
  <c r="L69" i="44" s="1"/>
  <c r="N69" i="44" s="1"/>
  <c r="I56" i="44"/>
  <c r="L56" i="44" s="1"/>
  <c r="N56" i="44" s="1"/>
  <c r="I52" i="44"/>
  <c r="L52" i="44" s="1"/>
  <c r="N52" i="44" s="1"/>
  <c r="I39" i="44"/>
  <c r="L39" i="44" s="1"/>
  <c r="N39" i="44" s="1"/>
  <c r="I65" i="43"/>
  <c r="L65" i="43" s="1"/>
  <c r="N65" i="43" s="1"/>
  <c r="I39" i="43"/>
  <c r="L39" i="43" s="1"/>
  <c r="N39" i="43" s="1"/>
  <c r="I117" i="43"/>
  <c r="L117" i="43" s="1"/>
  <c r="N117" i="43" s="1"/>
  <c r="I91" i="43"/>
  <c r="L91" i="43" s="1"/>
  <c r="N91" i="43" s="1"/>
  <c r="I30" i="47"/>
  <c r="L30" i="47" s="1"/>
  <c r="N30" i="47" s="1"/>
  <c r="I121" i="46"/>
  <c r="L121" i="46" s="1"/>
  <c r="N121" i="46" s="1"/>
  <c r="I82" i="46"/>
  <c r="L82" i="46" s="1"/>
  <c r="N82" i="46" s="1"/>
  <c r="I69" i="46"/>
  <c r="L69" i="46" s="1"/>
  <c r="N69" i="46" s="1"/>
  <c r="I26" i="46"/>
  <c r="L26" i="46" s="1"/>
  <c r="N26" i="46" s="1"/>
  <c r="I108" i="45"/>
  <c r="L108" i="45" s="1"/>
  <c r="N108" i="45" s="1"/>
  <c r="I82" i="45"/>
  <c r="L82" i="45" s="1"/>
  <c r="N82" i="45" s="1"/>
  <c r="I78" i="45"/>
  <c r="L78" i="45" s="1"/>
  <c r="N78" i="45" s="1"/>
  <c r="I56" i="45"/>
  <c r="L56" i="45" s="1"/>
  <c r="N56" i="45" s="1"/>
  <c r="I117" i="44"/>
  <c r="L117" i="44" s="1"/>
  <c r="N117" i="44" s="1"/>
  <c r="I78" i="44"/>
  <c r="L78" i="44" s="1"/>
  <c r="N78" i="44" s="1"/>
  <c r="I65" i="44"/>
  <c r="L65" i="44" s="1"/>
  <c r="N65" i="44" s="1"/>
  <c r="I69" i="43"/>
  <c r="L69" i="43" s="1"/>
  <c r="N69" i="43" s="1"/>
  <c r="I43" i="43"/>
  <c r="L43" i="43" s="1"/>
  <c r="N43" i="43" s="1"/>
  <c r="I121" i="43"/>
  <c r="L121" i="43" s="1"/>
  <c r="N121" i="43" s="1"/>
  <c r="I95" i="43"/>
  <c r="L95" i="43" s="1"/>
  <c r="N95" i="43" s="1"/>
  <c r="I121" i="42"/>
  <c r="L121" i="42" s="1"/>
  <c r="N121" i="42" s="1"/>
  <c r="I117" i="42"/>
  <c r="L117" i="42" s="1"/>
  <c r="N117" i="42" s="1"/>
  <c r="I69" i="42"/>
  <c r="L69" i="42" s="1"/>
  <c r="N69" i="42" s="1"/>
  <c r="I43" i="42"/>
  <c r="L43" i="42" s="1"/>
  <c r="N43" i="42" s="1"/>
  <c r="I26" i="42"/>
  <c r="L26" i="42" s="1"/>
  <c r="N26" i="42" s="1"/>
  <c r="I65" i="42"/>
  <c r="L65" i="42" s="1"/>
  <c r="N65" i="42" s="1"/>
  <c r="I30" i="42"/>
  <c r="L30" i="42" s="1"/>
  <c r="N30" i="42" s="1"/>
  <c r="I95" i="42"/>
  <c r="L95" i="42" s="1"/>
  <c r="N95" i="42" s="1"/>
  <c r="I39" i="42"/>
  <c r="L39" i="42" s="1"/>
  <c r="N39" i="42" s="1"/>
  <c r="I91" i="42"/>
  <c r="L91" i="42" s="1"/>
  <c r="N91" i="42" s="1"/>
  <c r="I26" i="36"/>
  <c r="L26" i="36" s="1"/>
  <c r="I30" i="36"/>
  <c r="L30" i="36" s="1"/>
  <c r="I43" i="36"/>
  <c r="L43" i="36" s="1"/>
  <c r="I39" i="36"/>
  <c r="L39" i="36" s="1"/>
  <c r="I43" i="33"/>
  <c r="L43" i="33" s="1"/>
  <c r="I26" i="33"/>
  <c r="L26" i="33" s="1"/>
  <c r="I26" i="31"/>
  <c r="L26" i="31" s="1"/>
  <c r="I39" i="33"/>
  <c r="L39" i="33" s="1"/>
  <c r="I39" i="31"/>
  <c r="L39" i="31" s="1"/>
  <c r="I30" i="31"/>
  <c r="L30" i="31" s="1"/>
  <c r="I30" i="33"/>
  <c r="L30" i="33" s="1"/>
  <c r="I43" i="31"/>
  <c r="L43" i="31" s="1"/>
  <c r="H40" i="36"/>
  <c r="K40" i="36" s="1"/>
  <c r="H36" i="36"/>
  <c r="K36" i="36" s="1"/>
  <c r="H31" i="36"/>
  <c r="K31" i="36" s="1"/>
  <c r="H23" i="36"/>
  <c r="K23" i="36" s="1"/>
  <c r="H44" i="36"/>
  <c r="K44" i="36" s="1"/>
  <c r="H27" i="36"/>
  <c r="K27" i="36" s="1"/>
  <c r="H23" i="33"/>
  <c r="K23" i="33" s="1"/>
  <c r="H31" i="31"/>
  <c r="K31" i="31" s="1"/>
  <c r="M32" i="31" s="1"/>
  <c r="H27" i="31"/>
  <c r="K27" i="31" s="1"/>
  <c r="H23" i="31"/>
  <c r="K23" i="31" s="1"/>
  <c r="M26" i="31" s="1"/>
  <c r="H40" i="33"/>
  <c r="K40" i="33" s="1"/>
  <c r="M41" i="33" s="1"/>
  <c r="H36" i="33"/>
  <c r="K36" i="33" s="1"/>
  <c r="H31" i="33"/>
  <c r="K31" i="33" s="1"/>
  <c r="H44" i="33"/>
  <c r="K44" i="33" s="1"/>
  <c r="M46" i="33" s="1"/>
  <c r="H27" i="33"/>
  <c r="K27" i="33" s="1"/>
  <c r="M28" i="33" s="1"/>
  <c r="H44" i="31"/>
  <c r="K44" i="31" s="1"/>
  <c r="M46" i="31" s="1"/>
  <c r="H40" i="31"/>
  <c r="K40" i="31" s="1"/>
  <c r="H36" i="31"/>
  <c r="K36" i="31" s="1"/>
  <c r="M39" i="31" s="1"/>
  <c r="I36" i="36"/>
  <c r="L36" i="36" s="1"/>
  <c r="I44" i="36"/>
  <c r="L44" i="36" s="1"/>
  <c r="I27" i="36"/>
  <c r="L27" i="36" s="1"/>
  <c r="I23" i="36"/>
  <c r="L23" i="36" s="1"/>
  <c r="I31" i="36"/>
  <c r="L31" i="36" s="1"/>
  <c r="I40" i="36"/>
  <c r="L40" i="36" s="1"/>
  <c r="I40" i="33"/>
  <c r="L40" i="33" s="1"/>
  <c r="I36" i="33"/>
  <c r="L36" i="33" s="1"/>
  <c r="N39" i="33" s="1"/>
  <c r="I31" i="33"/>
  <c r="L31" i="33" s="1"/>
  <c r="N32" i="33" s="1"/>
  <c r="I44" i="33"/>
  <c r="L44" i="33" s="1"/>
  <c r="N45" i="33" s="1"/>
  <c r="I27" i="33"/>
  <c r="L27" i="33" s="1"/>
  <c r="I44" i="31"/>
  <c r="L44" i="31" s="1"/>
  <c r="N46" i="31" s="1"/>
  <c r="I40" i="31"/>
  <c r="L40" i="31" s="1"/>
  <c r="I36" i="31"/>
  <c r="L36" i="31" s="1"/>
  <c r="N39" i="31" s="1"/>
  <c r="I23" i="33"/>
  <c r="L23" i="33" s="1"/>
  <c r="I31" i="31"/>
  <c r="L31" i="31" s="1"/>
  <c r="N32" i="31" s="1"/>
  <c r="I27" i="31"/>
  <c r="L27" i="31" s="1"/>
  <c r="N29" i="31" s="1"/>
  <c r="I23" i="31"/>
  <c r="L23" i="31" s="1"/>
  <c r="N24" i="31" s="1"/>
  <c r="K4" i="44" l="1"/>
  <c r="M91" i="42"/>
  <c r="M52" i="44"/>
  <c r="M91" i="44"/>
  <c r="M39" i="46"/>
  <c r="M56" i="43"/>
  <c r="M52" i="42"/>
  <c r="M95" i="42"/>
  <c r="M43" i="43"/>
  <c r="M39" i="48"/>
  <c r="L3" i="48" s="1"/>
  <c r="M91" i="48"/>
  <c r="M95" i="47"/>
  <c r="M82" i="42"/>
  <c r="M39" i="43"/>
  <c r="L4" i="46"/>
  <c r="M56" i="45"/>
  <c r="M69" i="44"/>
  <c r="M108" i="44"/>
  <c r="M95" i="45"/>
  <c r="L4" i="48"/>
  <c r="M52" i="48"/>
  <c r="K4" i="45"/>
  <c r="K3" i="45"/>
  <c r="K4" i="43"/>
  <c r="K3" i="44"/>
  <c r="K4" i="48"/>
  <c r="F17" i="49" s="1"/>
  <c r="L3" i="45"/>
  <c r="L4" i="43"/>
  <c r="F12" i="49" s="1"/>
  <c r="L3" i="44"/>
  <c r="L4" i="44"/>
  <c r="F13" i="49" s="1"/>
  <c r="M51" i="42"/>
  <c r="M50" i="42"/>
  <c r="M59" i="42"/>
  <c r="M58" i="42"/>
  <c r="M80" i="42"/>
  <c r="M81" i="42"/>
  <c r="M89" i="42"/>
  <c r="M90" i="42"/>
  <c r="M89" i="43"/>
  <c r="M90" i="43"/>
  <c r="M37" i="43"/>
  <c r="M38" i="43"/>
  <c r="M67" i="44"/>
  <c r="M68" i="44"/>
  <c r="M90" i="44"/>
  <c r="M89" i="44"/>
  <c r="M55" i="45"/>
  <c r="M54" i="45"/>
  <c r="M71" i="45"/>
  <c r="M72" i="45"/>
  <c r="M103" i="46"/>
  <c r="M102" i="46"/>
  <c r="M55" i="43"/>
  <c r="M54" i="43"/>
  <c r="M50" i="44"/>
  <c r="M51" i="44"/>
  <c r="M106" i="44"/>
  <c r="M107" i="44"/>
  <c r="M93" i="45"/>
  <c r="M94" i="45"/>
  <c r="M38" i="46"/>
  <c r="M37" i="46"/>
  <c r="M59" i="46"/>
  <c r="M58" i="46"/>
  <c r="M72" i="42"/>
  <c r="M71" i="42"/>
  <c r="M124" i="42"/>
  <c r="M123" i="42"/>
  <c r="M124" i="43"/>
  <c r="M123" i="43"/>
  <c r="M71" i="43"/>
  <c r="M72" i="43"/>
  <c r="M98" i="44"/>
  <c r="M97" i="44"/>
  <c r="M46" i="45"/>
  <c r="M45" i="45"/>
  <c r="M55" i="46"/>
  <c r="M54" i="46"/>
  <c r="M93" i="42"/>
  <c r="M94" i="42"/>
  <c r="M42" i="43"/>
  <c r="M41" i="43"/>
  <c r="M120" i="44"/>
  <c r="M119" i="44"/>
  <c r="M111" i="45"/>
  <c r="M110" i="45"/>
  <c r="M85" i="46"/>
  <c r="M84" i="46"/>
  <c r="M41" i="47"/>
  <c r="M42" i="47"/>
  <c r="M93" i="47"/>
  <c r="M94" i="47"/>
  <c r="M50" i="48"/>
  <c r="M51" i="48"/>
  <c r="M116" i="48"/>
  <c r="M115" i="48"/>
  <c r="M54" i="47"/>
  <c r="M55" i="47"/>
  <c r="M37" i="48"/>
  <c r="M38" i="48"/>
  <c r="M90" i="48"/>
  <c r="M89" i="48"/>
  <c r="M106" i="48"/>
  <c r="M107" i="48"/>
  <c r="M58" i="47"/>
  <c r="M59" i="47"/>
  <c r="M24" i="48"/>
  <c r="M25" i="48"/>
  <c r="M64" i="46"/>
  <c r="M63" i="46"/>
  <c r="M71" i="47"/>
  <c r="M72" i="47"/>
  <c r="M106" i="47"/>
  <c r="M107" i="47"/>
  <c r="M51" i="33"/>
  <c r="M50" i="33"/>
  <c r="M50" i="31"/>
  <c r="M51" i="31"/>
  <c r="N68" i="42"/>
  <c r="N67" i="42"/>
  <c r="N33" i="42"/>
  <c r="N32" i="42"/>
  <c r="N58" i="42"/>
  <c r="N59" i="42"/>
  <c r="N25" i="42"/>
  <c r="N24" i="42"/>
  <c r="N42" i="43"/>
  <c r="N41" i="43"/>
  <c r="N119" i="44"/>
  <c r="N120" i="44"/>
  <c r="N110" i="45"/>
  <c r="N111" i="45"/>
  <c r="N84" i="46"/>
  <c r="N85" i="46"/>
  <c r="N33" i="43"/>
  <c r="N32" i="43"/>
  <c r="N59" i="44"/>
  <c r="N58" i="44"/>
  <c r="N84" i="44"/>
  <c r="N85" i="44"/>
  <c r="N24" i="45"/>
  <c r="N25" i="45"/>
  <c r="N67" i="45"/>
  <c r="N68" i="45"/>
  <c r="N81" i="46"/>
  <c r="N80" i="46"/>
  <c r="N107" i="42"/>
  <c r="N106" i="42"/>
  <c r="N54" i="43"/>
  <c r="N55" i="43"/>
  <c r="N50" i="44"/>
  <c r="N51" i="44"/>
  <c r="N106" i="44"/>
  <c r="N107" i="44"/>
  <c r="N93" i="45"/>
  <c r="N94" i="45"/>
  <c r="N37" i="46"/>
  <c r="N38" i="46"/>
  <c r="N59" i="46"/>
  <c r="N58" i="46"/>
  <c r="N119" i="46"/>
  <c r="N120" i="46"/>
  <c r="N76" i="42"/>
  <c r="N77" i="42"/>
  <c r="N77" i="43"/>
  <c r="N76" i="43"/>
  <c r="N25" i="43"/>
  <c r="N24" i="43"/>
  <c r="N24" i="44"/>
  <c r="N25" i="44"/>
  <c r="N124" i="44"/>
  <c r="N123" i="44"/>
  <c r="N89" i="45"/>
  <c r="N90" i="45"/>
  <c r="N123" i="46"/>
  <c r="N124" i="46"/>
  <c r="N98" i="47"/>
  <c r="N97" i="47"/>
  <c r="N37" i="47"/>
  <c r="N38" i="47"/>
  <c r="N89" i="47"/>
  <c r="N90" i="47"/>
  <c r="N46" i="48"/>
  <c r="N45" i="48"/>
  <c r="N77" i="48"/>
  <c r="N76" i="48"/>
  <c r="N72" i="46"/>
  <c r="N71" i="46"/>
  <c r="N29" i="47"/>
  <c r="N28" i="47"/>
  <c r="N116" i="47"/>
  <c r="N115" i="47"/>
  <c r="N80" i="48"/>
  <c r="N81" i="48"/>
  <c r="N97" i="48"/>
  <c r="N98" i="48"/>
  <c r="N68" i="46"/>
  <c r="N67" i="46"/>
  <c r="N76" i="47"/>
  <c r="N77" i="47"/>
  <c r="N28" i="48"/>
  <c r="N29" i="48"/>
  <c r="N56" i="33"/>
  <c r="N57" i="33"/>
  <c r="N56" i="31"/>
  <c r="N57" i="31"/>
  <c r="K4" i="47"/>
  <c r="M54" i="42"/>
  <c r="M55" i="42"/>
  <c r="M63" i="42"/>
  <c r="M64" i="42"/>
  <c r="M29" i="42"/>
  <c r="M28" i="42"/>
  <c r="M110" i="42"/>
  <c r="M111" i="42"/>
  <c r="M110" i="43"/>
  <c r="M111" i="43"/>
  <c r="M58" i="43"/>
  <c r="M59" i="43"/>
  <c r="M72" i="44"/>
  <c r="M71" i="44"/>
  <c r="M111" i="44"/>
  <c r="M110" i="44"/>
  <c r="M59" i="45"/>
  <c r="M58" i="45"/>
  <c r="M106" i="45"/>
  <c r="M107" i="45"/>
  <c r="M24" i="47"/>
  <c r="M25" i="47"/>
  <c r="M38" i="44"/>
  <c r="M37" i="44"/>
  <c r="M54" i="44"/>
  <c r="M55" i="44"/>
  <c r="M29" i="45"/>
  <c r="M28" i="45"/>
  <c r="M97" i="45"/>
  <c r="M98" i="45"/>
  <c r="M42" i="46"/>
  <c r="M41" i="46"/>
  <c r="M67" i="46"/>
  <c r="M68" i="46"/>
  <c r="M77" i="42"/>
  <c r="M76" i="42"/>
  <c r="M77" i="43"/>
  <c r="M76" i="43"/>
  <c r="M24" i="43"/>
  <c r="M25" i="43"/>
  <c r="M24" i="44"/>
  <c r="M25" i="44"/>
  <c r="M123" i="44"/>
  <c r="M124" i="44"/>
  <c r="M89" i="45"/>
  <c r="M90" i="45"/>
  <c r="M98" i="46"/>
  <c r="M97" i="46"/>
  <c r="M119" i="42"/>
  <c r="M120" i="42"/>
  <c r="M67" i="43"/>
  <c r="M68" i="43"/>
  <c r="M76" i="45"/>
  <c r="M77" i="45"/>
  <c r="M25" i="46"/>
  <c r="M24" i="46"/>
  <c r="M116" i="46"/>
  <c r="M115" i="46"/>
  <c r="M51" i="47"/>
  <c r="M50" i="47"/>
  <c r="M124" i="47"/>
  <c r="M123" i="47"/>
  <c r="M68" i="48"/>
  <c r="M67" i="48"/>
  <c r="M120" i="48"/>
  <c r="M119" i="48"/>
  <c r="M63" i="47"/>
  <c r="M64" i="47"/>
  <c r="M63" i="48"/>
  <c r="M64" i="48"/>
  <c r="M94" i="48"/>
  <c r="M93" i="48"/>
  <c r="M110" i="48"/>
  <c r="M111" i="48"/>
  <c r="M77" i="47"/>
  <c r="M76" i="47"/>
  <c r="M29" i="48"/>
  <c r="M28" i="48"/>
  <c r="M90" i="46"/>
  <c r="M89" i="46"/>
  <c r="M85" i="47"/>
  <c r="M84" i="47"/>
  <c r="M54" i="48"/>
  <c r="M55" i="48"/>
  <c r="M54" i="31"/>
  <c r="M53" i="31"/>
  <c r="M56" i="33"/>
  <c r="M57" i="33"/>
  <c r="N84" i="42"/>
  <c r="N85" i="42"/>
  <c r="N38" i="42"/>
  <c r="N37" i="42"/>
  <c r="N64" i="42"/>
  <c r="N63" i="42"/>
  <c r="N120" i="42"/>
  <c r="N119" i="42"/>
  <c r="N68" i="43"/>
  <c r="N67" i="43"/>
  <c r="N77" i="45"/>
  <c r="N76" i="45"/>
  <c r="N24" i="46"/>
  <c r="N25" i="46"/>
  <c r="N89" i="43"/>
  <c r="N90" i="43"/>
  <c r="N38" i="43"/>
  <c r="N37" i="43"/>
  <c r="N67" i="44"/>
  <c r="N68" i="44"/>
  <c r="N90" i="44"/>
  <c r="N89" i="44"/>
  <c r="N54" i="45"/>
  <c r="N55" i="45"/>
  <c r="N72" i="45"/>
  <c r="N71" i="45"/>
  <c r="N102" i="46"/>
  <c r="N103" i="46"/>
  <c r="N80" i="43"/>
  <c r="N81" i="43"/>
  <c r="N37" i="44"/>
  <c r="N38" i="44"/>
  <c r="N54" i="44"/>
  <c r="N55" i="44"/>
  <c r="N29" i="45"/>
  <c r="N28" i="45"/>
  <c r="N97" i="45"/>
  <c r="N98" i="45"/>
  <c r="N42" i="46"/>
  <c r="N41" i="46"/>
  <c r="N76" i="46"/>
  <c r="N77" i="46"/>
  <c r="N45" i="42"/>
  <c r="N46" i="42"/>
  <c r="N98" i="42"/>
  <c r="N97" i="42"/>
  <c r="N97" i="43"/>
  <c r="N98" i="43"/>
  <c r="N46" i="43"/>
  <c r="N45" i="43"/>
  <c r="N29" i="44"/>
  <c r="N28" i="44"/>
  <c r="N38" i="45"/>
  <c r="N37" i="45"/>
  <c r="N116" i="45"/>
  <c r="N115" i="45"/>
  <c r="N33" i="47"/>
  <c r="N32" i="47"/>
  <c r="N103" i="47"/>
  <c r="N102" i="47"/>
  <c r="N41" i="47"/>
  <c r="N42" i="47"/>
  <c r="N94" i="47"/>
  <c r="N93" i="47"/>
  <c r="N50" i="48"/>
  <c r="N51" i="48"/>
  <c r="N116" i="48"/>
  <c r="N115" i="48"/>
  <c r="N98" i="46"/>
  <c r="N97" i="46"/>
  <c r="N45" i="47"/>
  <c r="N46" i="47"/>
  <c r="N120" i="47"/>
  <c r="N119" i="47"/>
  <c r="N84" i="48"/>
  <c r="N85" i="48"/>
  <c r="N102" i="48"/>
  <c r="N103" i="48"/>
  <c r="N94" i="46"/>
  <c r="N93" i="46"/>
  <c r="N80" i="47"/>
  <c r="N81" i="47"/>
  <c r="N33" i="48"/>
  <c r="N32" i="48"/>
  <c r="N53" i="36"/>
  <c r="N54" i="36"/>
  <c r="N51" i="33"/>
  <c r="N50" i="33"/>
  <c r="K4" i="46"/>
  <c r="F15" i="49" s="1"/>
  <c r="K4" i="42"/>
  <c r="K3" i="43"/>
  <c r="K3" i="47"/>
  <c r="L4" i="42"/>
  <c r="G28" i="38" s="1"/>
  <c r="L3" i="43"/>
  <c r="L3" i="46"/>
  <c r="L3" i="47"/>
  <c r="M33" i="42"/>
  <c r="M32" i="42"/>
  <c r="M107" i="42"/>
  <c r="M106" i="42"/>
  <c r="M81" i="43"/>
  <c r="M80" i="43"/>
  <c r="M42" i="42"/>
  <c r="M41" i="42"/>
  <c r="M115" i="42"/>
  <c r="M116" i="42"/>
  <c r="M116" i="43"/>
  <c r="M115" i="43"/>
  <c r="M64" i="43"/>
  <c r="M63" i="43"/>
  <c r="M80" i="44"/>
  <c r="M81" i="44"/>
  <c r="M116" i="44"/>
  <c r="M115" i="44"/>
  <c r="M64" i="45"/>
  <c r="M63" i="45"/>
  <c r="M123" i="45"/>
  <c r="M124" i="45"/>
  <c r="M107" i="43"/>
  <c r="M106" i="43"/>
  <c r="M42" i="44"/>
  <c r="M41" i="44"/>
  <c r="M93" i="44"/>
  <c r="M94" i="44"/>
  <c r="M32" i="45"/>
  <c r="M33" i="45"/>
  <c r="M102" i="45"/>
  <c r="M103" i="45"/>
  <c r="M46" i="46"/>
  <c r="M45" i="46"/>
  <c r="M76" i="46"/>
  <c r="M77" i="46"/>
  <c r="M98" i="42"/>
  <c r="M97" i="42"/>
  <c r="M98" i="43"/>
  <c r="M97" i="43"/>
  <c r="M46" i="43"/>
  <c r="M45" i="43"/>
  <c r="M29" i="44"/>
  <c r="M28" i="44"/>
  <c r="M37" i="45"/>
  <c r="M38" i="45"/>
  <c r="M116" i="45"/>
  <c r="M115" i="45"/>
  <c r="M28" i="47"/>
  <c r="M29" i="47"/>
  <c r="M93" i="43"/>
  <c r="M94" i="43"/>
  <c r="M64" i="44"/>
  <c r="M63" i="44"/>
  <c r="M80" i="45"/>
  <c r="M81" i="45"/>
  <c r="M29" i="46"/>
  <c r="M28" i="46"/>
  <c r="M33" i="47"/>
  <c r="M32" i="47"/>
  <c r="M68" i="47"/>
  <c r="M67" i="47"/>
  <c r="M42" i="48"/>
  <c r="M41" i="48"/>
  <c r="M72" i="48"/>
  <c r="M71" i="48"/>
  <c r="M124" i="48"/>
  <c r="M123" i="48"/>
  <c r="M115" i="47"/>
  <c r="M116" i="47"/>
  <c r="M80" i="48"/>
  <c r="M81" i="48"/>
  <c r="M97" i="48"/>
  <c r="M98" i="48"/>
  <c r="M93" i="46"/>
  <c r="M94" i="46"/>
  <c r="M80" i="47"/>
  <c r="M81" i="47"/>
  <c r="M32" i="48"/>
  <c r="M33" i="48"/>
  <c r="M106" i="46"/>
  <c r="M107" i="46"/>
  <c r="M97" i="47"/>
  <c r="M98" i="47"/>
  <c r="M57" i="36"/>
  <c r="M56" i="36"/>
  <c r="M53" i="33"/>
  <c r="M54" i="33"/>
  <c r="M53" i="36"/>
  <c r="M54" i="36"/>
  <c r="N89" i="42"/>
  <c r="N90" i="42"/>
  <c r="N111" i="42"/>
  <c r="N110" i="42"/>
  <c r="N93" i="42"/>
  <c r="N94" i="42"/>
  <c r="N94" i="43"/>
  <c r="N93" i="43"/>
  <c r="N64" i="44"/>
  <c r="N63" i="44"/>
  <c r="N80" i="45"/>
  <c r="N81" i="45"/>
  <c r="N29" i="46"/>
  <c r="N28" i="46"/>
  <c r="N110" i="43"/>
  <c r="N111" i="43"/>
  <c r="N58" i="43"/>
  <c r="N59" i="43"/>
  <c r="N72" i="44"/>
  <c r="N71" i="44"/>
  <c r="N111" i="44"/>
  <c r="N110" i="44"/>
  <c r="N58" i="45"/>
  <c r="N59" i="45"/>
  <c r="N106" i="45"/>
  <c r="N107" i="45"/>
  <c r="N54" i="42"/>
  <c r="N55" i="42"/>
  <c r="N106" i="43"/>
  <c r="N107" i="43"/>
  <c r="N41" i="44"/>
  <c r="N42" i="44"/>
  <c r="N94" i="44"/>
  <c r="N93" i="44"/>
  <c r="N32" i="45"/>
  <c r="N33" i="45"/>
  <c r="N102" i="45"/>
  <c r="N103" i="45"/>
  <c r="N46" i="46"/>
  <c r="N45" i="46"/>
  <c r="N90" i="46"/>
  <c r="N89" i="46"/>
  <c r="N51" i="42"/>
  <c r="N50" i="42"/>
  <c r="N102" i="42"/>
  <c r="N103" i="42"/>
  <c r="N103" i="43"/>
  <c r="N102" i="43"/>
  <c r="N51" i="43"/>
  <c r="N50" i="43"/>
  <c r="N33" i="44"/>
  <c r="N32" i="44"/>
  <c r="N42" i="45"/>
  <c r="N41" i="45"/>
  <c r="N32" i="46"/>
  <c r="N33" i="46"/>
  <c r="N71" i="47"/>
  <c r="N72" i="47"/>
  <c r="N106" i="47"/>
  <c r="N107" i="47"/>
  <c r="N51" i="47"/>
  <c r="N50" i="47"/>
  <c r="N123" i="47"/>
  <c r="N124" i="47"/>
  <c r="N68" i="48"/>
  <c r="N67" i="48"/>
  <c r="N120" i="48"/>
  <c r="N119" i="48"/>
  <c r="N115" i="46"/>
  <c r="N116" i="46"/>
  <c r="N54" i="47"/>
  <c r="N55" i="47"/>
  <c r="N37" i="48"/>
  <c r="N38" i="48"/>
  <c r="N90" i="48"/>
  <c r="N89" i="48"/>
  <c r="N106" i="48"/>
  <c r="N107" i="48"/>
  <c r="N110" i="46"/>
  <c r="N111" i="46"/>
  <c r="N111" i="47"/>
  <c r="N110" i="47"/>
  <c r="N58" i="48"/>
  <c r="N59" i="48"/>
  <c r="N53" i="31"/>
  <c r="N54" i="31"/>
  <c r="N54" i="33"/>
  <c r="N53" i="33"/>
  <c r="K3" i="42"/>
  <c r="K3" i="46"/>
  <c r="F6" i="49" s="1"/>
  <c r="K3" i="48"/>
  <c r="L3" i="42"/>
  <c r="L4" i="45"/>
  <c r="L4" i="47"/>
  <c r="M37" i="42"/>
  <c r="M38" i="42"/>
  <c r="M45" i="42"/>
  <c r="M46" i="42"/>
  <c r="M24" i="42"/>
  <c r="M25" i="42"/>
  <c r="M85" i="42"/>
  <c r="M84" i="42"/>
  <c r="M85" i="43"/>
  <c r="M84" i="43"/>
  <c r="M32" i="43"/>
  <c r="M33" i="43"/>
  <c r="M59" i="44"/>
  <c r="M58" i="44"/>
  <c r="M84" i="44"/>
  <c r="M85" i="44"/>
  <c r="M24" i="45"/>
  <c r="M25" i="45"/>
  <c r="M68" i="45"/>
  <c r="M67" i="45"/>
  <c r="M80" i="46"/>
  <c r="M81" i="46"/>
  <c r="M28" i="43"/>
  <c r="M29" i="43"/>
  <c r="M45" i="44"/>
  <c r="M46" i="44"/>
  <c r="M102" i="44"/>
  <c r="M103" i="44"/>
  <c r="M50" i="45"/>
  <c r="M51" i="45"/>
  <c r="M120" i="45"/>
  <c r="M119" i="45"/>
  <c r="M50" i="46"/>
  <c r="M51" i="46"/>
  <c r="M119" i="46"/>
  <c r="M120" i="46"/>
  <c r="M103" i="42"/>
  <c r="M102" i="42"/>
  <c r="M103" i="43"/>
  <c r="M102" i="43"/>
  <c r="M51" i="43"/>
  <c r="M50" i="43"/>
  <c r="M33" i="44"/>
  <c r="M32" i="44"/>
  <c r="M41" i="45"/>
  <c r="M42" i="45"/>
  <c r="M32" i="46"/>
  <c r="M33" i="46"/>
  <c r="M67" i="42"/>
  <c r="M68" i="42"/>
  <c r="M119" i="43"/>
  <c r="M120" i="43"/>
  <c r="M76" i="44"/>
  <c r="M77" i="44"/>
  <c r="M85" i="45"/>
  <c r="M84" i="45"/>
  <c r="M71" i="46"/>
  <c r="M72" i="46"/>
  <c r="M38" i="47"/>
  <c r="M37" i="47"/>
  <c r="M89" i="47"/>
  <c r="M90" i="47"/>
  <c r="M46" i="48"/>
  <c r="M45" i="48"/>
  <c r="M77" i="48"/>
  <c r="M76" i="48"/>
  <c r="M46" i="47"/>
  <c r="M45" i="47"/>
  <c r="M119" i="47"/>
  <c r="M120" i="47"/>
  <c r="M84" i="48"/>
  <c r="M85" i="48"/>
  <c r="M103" i="48"/>
  <c r="M102" i="48"/>
  <c r="M110" i="46"/>
  <c r="M111" i="46"/>
  <c r="M111" i="47"/>
  <c r="M110" i="47"/>
  <c r="M58" i="48"/>
  <c r="M59" i="48"/>
  <c r="M124" i="46"/>
  <c r="M123" i="46"/>
  <c r="M103" i="47"/>
  <c r="M102" i="47"/>
  <c r="M56" i="31"/>
  <c r="M57" i="31"/>
  <c r="M51" i="36"/>
  <c r="M50" i="36"/>
  <c r="N41" i="42"/>
  <c r="N42" i="42"/>
  <c r="N115" i="42"/>
  <c r="N116" i="42"/>
  <c r="N29" i="42"/>
  <c r="N28" i="42"/>
  <c r="N85" i="43"/>
  <c r="N84" i="43"/>
  <c r="N119" i="43"/>
  <c r="N120" i="43"/>
  <c r="N76" i="44"/>
  <c r="N77" i="44"/>
  <c r="N85" i="45"/>
  <c r="N84" i="45"/>
  <c r="N64" i="46"/>
  <c r="N63" i="46"/>
  <c r="N116" i="43"/>
  <c r="N115" i="43"/>
  <c r="N64" i="43"/>
  <c r="N63" i="43"/>
  <c r="N80" i="44"/>
  <c r="N81" i="44"/>
  <c r="N116" i="44"/>
  <c r="N115" i="44"/>
  <c r="N64" i="45"/>
  <c r="N63" i="45"/>
  <c r="N124" i="45"/>
  <c r="N123" i="45"/>
  <c r="N80" i="42"/>
  <c r="N81" i="42"/>
  <c r="N28" i="43"/>
  <c r="N29" i="43"/>
  <c r="N45" i="44"/>
  <c r="N46" i="44"/>
  <c r="N103" i="44"/>
  <c r="N102" i="44"/>
  <c r="N51" i="45"/>
  <c r="N50" i="45"/>
  <c r="N119" i="45"/>
  <c r="N120" i="45"/>
  <c r="N50" i="46"/>
  <c r="N51" i="46"/>
  <c r="N106" i="46"/>
  <c r="N107" i="46"/>
  <c r="N72" i="42"/>
  <c r="N71" i="42"/>
  <c r="N123" i="42"/>
  <c r="N124" i="42"/>
  <c r="N123" i="43"/>
  <c r="N124" i="43"/>
  <c r="N71" i="43"/>
  <c r="N72" i="43"/>
  <c r="N98" i="44"/>
  <c r="N97" i="44"/>
  <c r="N46" i="45"/>
  <c r="N45" i="45"/>
  <c r="N55" i="46"/>
  <c r="N54" i="46"/>
  <c r="N84" i="47"/>
  <c r="N85" i="47"/>
  <c r="N54" i="48"/>
  <c r="N55" i="48"/>
  <c r="N68" i="47"/>
  <c r="N67" i="47"/>
  <c r="N42" i="48"/>
  <c r="N41" i="48"/>
  <c r="N72" i="48"/>
  <c r="N71" i="48"/>
  <c r="N123" i="48"/>
  <c r="N124" i="48"/>
  <c r="N24" i="47"/>
  <c r="N25" i="47"/>
  <c r="N63" i="47"/>
  <c r="N64" i="47"/>
  <c r="N64" i="48"/>
  <c r="N63" i="48"/>
  <c r="N94" i="48"/>
  <c r="N93" i="48"/>
  <c r="N110" i="48"/>
  <c r="N111" i="48"/>
  <c r="N59" i="47"/>
  <c r="N58" i="47"/>
  <c r="N24" i="48"/>
  <c r="N25" i="48"/>
  <c r="N51" i="31"/>
  <c r="N50" i="31"/>
  <c r="N56" i="36"/>
  <c r="N57" i="36"/>
  <c r="N50" i="36"/>
  <c r="N51" i="36"/>
  <c r="M25" i="31"/>
  <c r="M24" i="31"/>
  <c r="M38" i="31"/>
  <c r="M37" i="31"/>
  <c r="N38" i="31"/>
  <c r="N37" i="31"/>
  <c r="N37" i="33"/>
  <c r="N26" i="36"/>
  <c r="N24" i="36"/>
  <c r="N25" i="36"/>
  <c r="M30" i="36"/>
  <c r="M28" i="36"/>
  <c r="M29" i="36"/>
  <c r="M39" i="36"/>
  <c r="M38" i="36"/>
  <c r="M37" i="36"/>
  <c r="M45" i="31"/>
  <c r="N45" i="31"/>
  <c r="N24" i="33"/>
  <c r="N26" i="33"/>
  <c r="N25" i="33"/>
  <c r="N30" i="33"/>
  <c r="N28" i="33"/>
  <c r="N29" i="33"/>
  <c r="N41" i="33"/>
  <c r="N42" i="33"/>
  <c r="N43" i="33"/>
  <c r="K4" i="33" s="1"/>
  <c r="N30" i="36"/>
  <c r="N29" i="36"/>
  <c r="N28" i="36"/>
  <c r="M41" i="31"/>
  <c r="M43" i="31"/>
  <c r="L4" i="31" s="1"/>
  <c r="M42" i="31"/>
  <c r="M32" i="33"/>
  <c r="M33" i="33"/>
  <c r="M29" i="31"/>
  <c r="M30" i="31"/>
  <c r="L3" i="31" s="1"/>
  <c r="M46" i="36"/>
  <c r="M45" i="36"/>
  <c r="M43" i="36"/>
  <c r="M42" i="36"/>
  <c r="M41" i="36"/>
  <c r="N38" i="33"/>
  <c r="M33" i="31"/>
  <c r="N46" i="33"/>
  <c r="N43" i="31"/>
  <c r="K4" i="31" s="1"/>
  <c r="N41" i="31"/>
  <c r="N33" i="31"/>
  <c r="N33" i="33"/>
  <c r="N42" i="31"/>
  <c r="N30" i="31"/>
  <c r="N28" i="31"/>
  <c r="E3" i="31" s="1"/>
  <c r="N25" i="31"/>
  <c r="N26" i="31"/>
  <c r="N43" i="36"/>
  <c r="N42" i="36"/>
  <c r="N41" i="36"/>
  <c r="N45" i="36"/>
  <c r="N46" i="36"/>
  <c r="M37" i="33"/>
  <c r="M38" i="33"/>
  <c r="M39" i="33"/>
  <c r="M26" i="36"/>
  <c r="M25" i="36"/>
  <c r="M24" i="36"/>
  <c r="M45" i="33"/>
  <c r="N32" i="36"/>
  <c r="N33" i="36"/>
  <c r="N38" i="36"/>
  <c r="N39" i="36"/>
  <c r="N37" i="36"/>
  <c r="M30" i="33"/>
  <c r="M29" i="33"/>
  <c r="M42" i="33"/>
  <c r="M43" i="33"/>
  <c r="M25" i="33"/>
  <c r="M26" i="33"/>
  <c r="M24" i="33"/>
  <c r="M33" i="36"/>
  <c r="M32" i="36"/>
  <c r="M28" i="31"/>
  <c r="G124" i="5"/>
  <c r="F124" i="5"/>
  <c r="G108" i="5"/>
  <c r="F108" i="5"/>
  <c r="G92" i="5"/>
  <c r="F92" i="5"/>
  <c r="G76" i="5"/>
  <c r="F76" i="5"/>
  <c r="G60" i="5"/>
  <c r="F60" i="5"/>
  <c r="G44" i="5"/>
  <c r="F44" i="5"/>
  <c r="G28" i="5"/>
  <c r="F28" i="5"/>
  <c r="G12" i="5"/>
  <c r="F12" i="5"/>
  <c r="G188" i="2"/>
  <c r="F188" i="2"/>
  <c r="G172" i="2"/>
  <c r="F172" i="2"/>
  <c r="G156" i="2"/>
  <c r="F156" i="2"/>
  <c r="G140" i="2"/>
  <c r="F140" i="2"/>
  <c r="G124" i="2"/>
  <c r="F124" i="2"/>
  <c r="G108" i="2"/>
  <c r="F108" i="2"/>
  <c r="G92" i="2"/>
  <c r="F92" i="2"/>
  <c r="G76" i="2"/>
  <c r="F76" i="2"/>
  <c r="G60" i="2"/>
  <c r="F60" i="2"/>
  <c r="G44" i="2"/>
  <c r="F44" i="2"/>
  <c r="G28" i="2"/>
  <c r="F28" i="2"/>
  <c r="G12" i="2"/>
  <c r="F12" i="2"/>
  <c r="G129" i="5"/>
  <c r="F129" i="5"/>
  <c r="G123" i="5"/>
  <c r="F123" i="5"/>
  <c r="G113" i="5"/>
  <c r="F113" i="5"/>
  <c r="G107" i="5"/>
  <c r="F107" i="5"/>
  <c r="G97" i="5"/>
  <c r="F97" i="5"/>
  <c r="G91" i="5"/>
  <c r="F91" i="5"/>
  <c r="G81" i="5"/>
  <c r="F81" i="5"/>
  <c r="G75" i="5"/>
  <c r="F75" i="5"/>
  <c r="G65" i="5"/>
  <c r="F65" i="5"/>
  <c r="G59" i="5"/>
  <c r="F59" i="5"/>
  <c r="G49" i="5"/>
  <c r="F49" i="5"/>
  <c r="G43" i="5"/>
  <c r="F43" i="5"/>
  <c r="G33" i="5"/>
  <c r="F33" i="5"/>
  <c r="G27" i="5"/>
  <c r="F27" i="5"/>
  <c r="G17" i="5"/>
  <c r="F17" i="5"/>
  <c r="G11" i="5"/>
  <c r="F11" i="5"/>
  <c r="F3" i="49" l="1"/>
  <c r="F8" i="49"/>
  <c r="H3" i="48"/>
  <c r="F3" i="31"/>
  <c r="H5" i="31"/>
  <c r="E5" i="31"/>
  <c r="M5" i="31" s="1"/>
  <c r="E5" i="36"/>
  <c r="F4" i="44"/>
  <c r="E3" i="48"/>
  <c r="M3" i="48" s="1"/>
  <c r="H3" i="47"/>
  <c r="H4" i="44"/>
  <c r="I4" i="46"/>
  <c r="F7" i="49"/>
  <c r="E5" i="33"/>
  <c r="E4" i="45"/>
  <c r="F4" i="47"/>
  <c r="F3" i="46"/>
  <c r="I3" i="43"/>
  <c r="F4" i="42"/>
  <c r="H4" i="48"/>
  <c r="E3" i="44"/>
  <c r="H4" i="43"/>
  <c r="E3" i="45"/>
  <c r="H3" i="42"/>
  <c r="F5" i="31"/>
  <c r="F4" i="49"/>
  <c r="H43" i="34"/>
  <c r="K43" i="34" s="1"/>
  <c r="H56" i="30"/>
  <c r="K56" i="30" s="1"/>
  <c r="H26" i="34"/>
  <c r="K26" i="34" s="1"/>
  <c r="H69" i="30"/>
  <c r="K69" i="30" s="1"/>
  <c r="H52" i="30"/>
  <c r="K52" i="30" s="1"/>
  <c r="H39" i="34"/>
  <c r="K39" i="34" s="1"/>
  <c r="H65" i="30"/>
  <c r="K65" i="30" s="1"/>
  <c r="H30" i="30"/>
  <c r="K30" i="30" s="1"/>
  <c r="H26" i="30"/>
  <c r="K26" i="30" s="1"/>
  <c r="H39" i="30"/>
  <c r="K39" i="30" s="1"/>
  <c r="H30" i="34"/>
  <c r="K30" i="34" s="1"/>
  <c r="H43" i="30"/>
  <c r="K43" i="30" s="1"/>
  <c r="E3" i="47"/>
  <c r="E4" i="44"/>
  <c r="F2" i="49"/>
  <c r="G27" i="38"/>
  <c r="F4" i="46"/>
  <c r="H5" i="33"/>
  <c r="H4" i="45"/>
  <c r="I4" i="47"/>
  <c r="I3" i="46"/>
  <c r="F3" i="43"/>
  <c r="I4" i="42"/>
  <c r="F16" i="49"/>
  <c r="H4" i="47"/>
  <c r="E3" i="43"/>
  <c r="H4" i="42"/>
  <c r="F5" i="33"/>
  <c r="I3" i="48"/>
  <c r="E8" i="49" s="1"/>
  <c r="I26" i="34"/>
  <c r="L26" i="34" s="1"/>
  <c r="I69" i="30"/>
  <c r="L69" i="30" s="1"/>
  <c r="I52" i="30"/>
  <c r="L52" i="30" s="1"/>
  <c r="I39" i="34"/>
  <c r="L39" i="34" s="1"/>
  <c r="I65" i="30"/>
  <c r="L65" i="30" s="1"/>
  <c r="I30" i="30"/>
  <c r="L30" i="30" s="1"/>
  <c r="I30" i="34"/>
  <c r="L30" i="34" s="1"/>
  <c r="I43" i="30"/>
  <c r="L43" i="30" s="1"/>
  <c r="I26" i="30"/>
  <c r="L26" i="30" s="1"/>
  <c r="I43" i="34"/>
  <c r="L43" i="34" s="1"/>
  <c r="I56" i="30"/>
  <c r="L56" i="30" s="1"/>
  <c r="I39" i="30"/>
  <c r="L39" i="30" s="1"/>
  <c r="H5" i="36"/>
  <c r="E26" i="38" s="1"/>
  <c r="F4" i="48"/>
  <c r="I4" i="44"/>
  <c r="I3" i="45"/>
  <c r="I3" i="42"/>
  <c r="F11" i="49"/>
  <c r="H4" i="46"/>
  <c r="H3" i="46"/>
  <c r="I4" i="45"/>
  <c r="I3" i="44"/>
  <c r="F4" i="43"/>
  <c r="I3" i="47"/>
  <c r="E4" i="47"/>
  <c r="H3" i="43"/>
  <c r="E4" i="42"/>
  <c r="I5" i="33"/>
  <c r="F3" i="48"/>
  <c r="F5" i="49"/>
  <c r="C26" i="38"/>
  <c r="I4" i="48"/>
  <c r="F3" i="45"/>
  <c r="F3" i="42"/>
  <c r="E4" i="46"/>
  <c r="E3" i="46"/>
  <c r="F4" i="45"/>
  <c r="F3" i="44"/>
  <c r="I4" i="43"/>
  <c r="F3" i="47"/>
  <c r="E4" i="48"/>
  <c r="H3" i="44"/>
  <c r="E4" i="49" s="1"/>
  <c r="E4" i="43"/>
  <c r="H3" i="45"/>
  <c r="E3" i="42"/>
  <c r="I5" i="31"/>
  <c r="E17" i="38" s="1"/>
  <c r="F14" i="49"/>
  <c r="F3" i="33"/>
  <c r="I4" i="31"/>
  <c r="F4" i="33"/>
  <c r="G16" i="38"/>
  <c r="F4" i="31"/>
  <c r="H4" i="31"/>
  <c r="E16" i="38" s="1"/>
  <c r="I3" i="33"/>
  <c r="I3" i="31"/>
  <c r="N3" i="31" s="1"/>
  <c r="E4" i="33"/>
  <c r="K3" i="33"/>
  <c r="E4" i="36"/>
  <c r="C25" i="38" s="1"/>
  <c r="E4" i="31"/>
  <c r="H4" i="33"/>
  <c r="C15" i="38"/>
  <c r="E3" i="33"/>
  <c r="K4" i="36"/>
  <c r="G25" i="38" s="1"/>
  <c r="L4" i="33"/>
  <c r="G22" i="38" s="1"/>
  <c r="K3" i="31"/>
  <c r="G15" i="38" s="1"/>
  <c r="H3" i="36"/>
  <c r="E24" i="38" s="1"/>
  <c r="K3" i="36"/>
  <c r="G24" i="38" s="1"/>
  <c r="L3" i="33"/>
  <c r="H4" i="36"/>
  <c r="E25" i="38" s="1"/>
  <c r="I4" i="33"/>
  <c r="H3" i="31"/>
  <c r="H3" i="33"/>
  <c r="E3" i="36"/>
  <c r="B118" i="20"/>
  <c r="H113" i="20"/>
  <c r="H114" i="20" s="1"/>
  <c r="G113" i="20"/>
  <c r="G114" i="20" s="1"/>
  <c r="F113" i="20"/>
  <c r="F114" i="20" s="1"/>
  <c r="E113" i="20"/>
  <c r="E114" i="20" s="1"/>
  <c r="D113" i="20"/>
  <c r="D114" i="20" s="1"/>
  <c r="E28" i="53" s="1"/>
  <c r="B113" i="20"/>
  <c r="B114" i="20" s="1"/>
  <c r="B28" i="53" s="1"/>
  <c r="H81" i="20"/>
  <c r="H82" i="20" s="1"/>
  <c r="G81" i="20"/>
  <c r="G82" i="20" s="1"/>
  <c r="E81" i="20"/>
  <c r="E82" i="20" s="1"/>
  <c r="D81" i="20"/>
  <c r="D82" i="20" s="1"/>
  <c r="E34" i="53" s="1"/>
  <c r="B81" i="20"/>
  <c r="B82" i="20" s="1"/>
  <c r="B34" i="53" s="1"/>
  <c r="B86" i="20"/>
  <c r="F81" i="20"/>
  <c r="F82" i="20" s="1"/>
  <c r="H51" i="20"/>
  <c r="H52" i="20" s="1"/>
  <c r="G51" i="20"/>
  <c r="G52" i="20" s="1"/>
  <c r="F51" i="20"/>
  <c r="F52" i="20" s="1"/>
  <c r="E51" i="20"/>
  <c r="E52" i="20" s="1"/>
  <c r="D51" i="20"/>
  <c r="D52" i="20" s="1"/>
  <c r="E27" i="53" s="1"/>
  <c r="B51" i="20"/>
  <c r="B52" i="20" s="1"/>
  <c r="B27" i="53" s="1"/>
  <c r="B56" i="20"/>
  <c r="B132" i="19"/>
  <c r="B102" i="19"/>
  <c r="B65" i="19"/>
  <c r="B31" i="19"/>
  <c r="B26" i="20"/>
  <c r="H21" i="20"/>
  <c r="H22" i="20" s="1"/>
  <c r="G21" i="20"/>
  <c r="G22" i="20" s="1"/>
  <c r="F21" i="20"/>
  <c r="F22" i="20" s="1"/>
  <c r="E21" i="20"/>
  <c r="E22" i="20" s="1"/>
  <c r="D21" i="20"/>
  <c r="D22" i="20" s="1"/>
  <c r="E33" i="53" s="1"/>
  <c r="B21" i="20"/>
  <c r="B22" i="20" s="1"/>
  <c r="B33" i="53" s="1"/>
  <c r="N3" i="45" l="1"/>
  <c r="E16" i="49"/>
  <c r="C17" i="38"/>
  <c r="N3" i="43"/>
  <c r="E3" i="49"/>
  <c r="E15" i="49"/>
  <c r="N4" i="46"/>
  <c r="N4" i="44"/>
  <c r="N4" i="43"/>
  <c r="N3" i="42"/>
  <c r="E6" i="49"/>
  <c r="N4" i="45"/>
  <c r="N3" i="48"/>
  <c r="M5" i="36"/>
  <c r="E11" i="49"/>
  <c r="E28" i="38"/>
  <c r="E14" i="49"/>
  <c r="D8" i="49"/>
  <c r="E2" i="49"/>
  <c r="E27" i="38"/>
  <c r="E17" i="49"/>
  <c r="N4" i="47"/>
  <c r="D17" i="49"/>
  <c r="M4" i="48"/>
  <c r="D3" i="49"/>
  <c r="M3" i="43"/>
  <c r="E23" i="38"/>
  <c r="M4" i="44"/>
  <c r="D13" i="49"/>
  <c r="M3" i="45"/>
  <c r="N4" i="42"/>
  <c r="D14" i="49"/>
  <c r="M4" i="45"/>
  <c r="E13" i="49"/>
  <c r="D12" i="49"/>
  <c r="M4" i="43"/>
  <c r="D15" i="49"/>
  <c r="M4" i="46"/>
  <c r="N4" i="48"/>
  <c r="D7" i="49"/>
  <c r="M3" i="47"/>
  <c r="E12" i="49"/>
  <c r="C23" i="38"/>
  <c r="M5" i="33"/>
  <c r="E7" i="49"/>
  <c r="M3" i="42"/>
  <c r="C27" i="38"/>
  <c r="D2" i="49"/>
  <c r="E5" i="49"/>
  <c r="N3" i="47"/>
  <c r="M3" i="46"/>
  <c r="D11" i="49"/>
  <c r="C28" i="38"/>
  <c r="M4" i="42"/>
  <c r="N3" i="44"/>
  <c r="M4" i="47"/>
  <c r="D16" i="49"/>
  <c r="N5" i="33"/>
  <c r="N5" i="31"/>
  <c r="D5" i="49"/>
  <c r="M3" i="44"/>
  <c r="D6" i="49"/>
  <c r="D4" i="49"/>
  <c r="N3" i="46"/>
  <c r="N4" i="31"/>
  <c r="C16" i="38"/>
  <c r="E22" i="38"/>
  <c r="E21" i="38"/>
  <c r="E15" i="38"/>
  <c r="G21" i="38"/>
  <c r="M4" i="31"/>
  <c r="M4" i="33"/>
  <c r="C22" i="38"/>
  <c r="N4" i="33"/>
  <c r="N3" i="33"/>
  <c r="C24" i="38"/>
  <c r="M3" i="36"/>
  <c r="C21" i="38"/>
  <c r="M3" i="33"/>
  <c r="M3" i="31"/>
  <c r="M4" i="36"/>
  <c r="C117" i="20"/>
  <c r="C116" i="20"/>
  <c r="C85" i="20"/>
  <c r="C84" i="20"/>
  <c r="C55" i="20"/>
  <c r="C54" i="20"/>
  <c r="C24" i="20"/>
  <c r="C25" i="20"/>
  <c r="C86" i="20" l="1"/>
  <c r="C26" i="20"/>
  <c r="C3" i="38"/>
  <c r="C56" i="20"/>
  <c r="C118" i="20"/>
  <c r="H127" i="19"/>
  <c r="H128" i="19" s="1"/>
  <c r="F127" i="19"/>
  <c r="F128" i="19" s="1"/>
  <c r="E127" i="19"/>
  <c r="E128" i="19" s="1"/>
  <c r="D127" i="19"/>
  <c r="D128" i="19" s="1"/>
  <c r="F34" i="53" s="1"/>
  <c r="I34" i="53" s="1"/>
  <c r="B127" i="19"/>
  <c r="B128" i="19" s="1"/>
  <c r="C34" i="53" s="1"/>
  <c r="H34" i="53" s="1"/>
  <c r="G127" i="19"/>
  <c r="G128" i="19" s="1"/>
  <c r="H97" i="19"/>
  <c r="H98" i="19" s="1"/>
  <c r="G97" i="19"/>
  <c r="G98" i="19" s="1"/>
  <c r="F97" i="19"/>
  <c r="F98" i="19" s="1"/>
  <c r="E97" i="19"/>
  <c r="E98" i="19" s="1"/>
  <c r="D97" i="19"/>
  <c r="D98" i="19" s="1"/>
  <c r="B97" i="19"/>
  <c r="B98" i="19" s="1"/>
  <c r="C28" i="53" s="1"/>
  <c r="H28" i="53" s="1"/>
  <c r="H60" i="19"/>
  <c r="H61" i="19" s="1"/>
  <c r="G60" i="19"/>
  <c r="G61" i="19" s="1"/>
  <c r="F60" i="19"/>
  <c r="F61" i="19" s="1"/>
  <c r="E60" i="19"/>
  <c r="E61" i="19" s="1"/>
  <c r="D60" i="19"/>
  <c r="D61" i="19" s="1"/>
  <c r="B60" i="19"/>
  <c r="B61" i="19" s="1"/>
  <c r="C33" i="53" s="1"/>
  <c r="H33" i="53" s="1"/>
  <c r="E8" i="30" l="1"/>
  <c r="F33" i="53"/>
  <c r="I33" i="53" s="1"/>
  <c r="E9" i="30"/>
  <c r="F28" i="53"/>
  <c r="I28" i="53" s="1"/>
  <c r="E8" i="14"/>
  <c r="E8" i="36"/>
  <c r="E8" i="31"/>
  <c r="E8" i="34"/>
  <c r="E8" i="33"/>
  <c r="E9" i="36"/>
  <c r="E9" i="34"/>
  <c r="E9" i="33"/>
  <c r="E9" i="31"/>
  <c r="E9" i="14"/>
  <c r="C63" i="19"/>
  <c r="C64" i="19"/>
  <c r="C101" i="19"/>
  <c r="C100" i="19"/>
  <c r="C131" i="19"/>
  <c r="C130" i="19"/>
  <c r="B26" i="19"/>
  <c r="B27" i="19" s="1"/>
  <c r="C27" i="53" s="1"/>
  <c r="H27" i="53" s="1"/>
  <c r="H26" i="19"/>
  <c r="H27" i="19" s="1"/>
  <c r="G26" i="19"/>
  <c r="G27" i="19" s="1"/>
  <c r="F26" i="19"/>
  <c r="F27" i="19" s="1"/>
  <c r="E26" i="19"/>
  <c r="E27" i="19" s="1"/>
  <c r="D26" i="19"/>
  <c r="D27" i="19" s="1"/>
  <c r="F27" i="53" l="1"/>
  <c r="I27" i="53" s="1"/>
  <c r="C65" i="19"/>
  <c r="D8" i="31"/>
  <c r="F8" i="31" s="1"/>
  <c r="C132" i="19"/>
  <c r="C29" i="19"/>
  <c r="C5" i="38" s="1"/>
  <c r="C102" i="19"/>
  <c r="C30" i="19"/>
  <c r="J124" i="14"/>
  <c r="J123" i="14"/>
  <c r="J121" i="14"/>
  <c r="J120" i="14"/>
  <c r="J119" i="14"/>
  <c r="J117" i="14"/>
  <c r="J116" i="14"/>
  <c r="J115" i="14"/>
  <c r="J111" i="14"/>
  <c r="J110" i="14"/>
  <c r="J108" i="14"/>
  <c r="J107" i="14"/>
  <c r="J106" i="14"/>
  <c r="J104" i="14"/>
  <c r="J103" i="14"/>
  <c r="J102" i="14"/>
  <c r="J98" i="14"/>
  <c r="J97" i="14"/>
  <c r="J95" i="14"/>
  <c r="J94" i="14"/>
  <c r="J93" i="14"/>
  <c r="J91" i="14"/>
  <c r="J90" i="14"/>
  <c r="J89" i="14"/>
  <c r="J82" i="14"/>
  <c r="J78" i="14"/>
  <c r="J72" i="14"/>
  <c r="J71" i="14"/>
  <c r="J69" i="14"/>
  <c r="J68" i="14"/>
  <c r="J67" i="14"/>
  <c r="J65" i="14"/>
  <c r="J64" i="14"/>
  <c r="J63" i="14"/>
  <c r="J59" i="14"/>
  <c r="J58" i="14"/>
  <c r="J56" i="14"/>
  <c r="J55" i="14"/>
  <c r="J54" i="14"/>
  <c r="J52" i="14"/>
  <c r="J51" i="14"/>
  <c r="J50" i="14"/>
  <c r="J46" i="14"/>
  <c r="J45" i="14"/>
  <c r="J43" i="14"/>
  <c r="J42" i="14"/>
  <c r="J41" i="14"/>
  <c r="J39" i="14"/>
  <c r="J38" i="14"/>
  <c r="J37" i="14"/>
  <c r="J30" i="14"/>
  <c r="J26" i="14"/>
  <c r="I124" i="14"/>
  <c r="L124" i="14" s="1"/>
  <c r="H124" i="14"/>
  <c r="E124" i="14"/>
  <c r="G124" i="14" s="1"/>
  <c r="I123" i="14"/>
  <c r="H123" i="14"/>
  <c r="E123" i="14"/>
  <c r="G123" i="14" s="1"/>
  <c r="E122" i="14"/>
  <c r="G122" i="14" s="1"/>
  <c r="I121" i="14"/>
  <c r="H121" i="14"/>
  <c r="E121" i="14"/>
  <c r="G121" i="14" s="1"/>
  <c r="I120" i="14"/>
  <c r="H120" i="14"/>
  <c r="E120" i="14"/>
  <c r="G120" i="14" s="1"/>
  <c r="I119" i="14"/>
  <c r="H119" i="14"/>
  <c r="E119" i="14"/>
  <c r="G119" i="14" s="1"/>
  <c r="E118" i="14"/>
  <c r="G118" i="14" s="1"/>
  <c r="I117" i="14"/>
  <c r="L117" i="14" s="1"/>
  <c r="H117" i="14"/>
  <c r="E117" i="14"/>
  <c r="G117" i="14" s="1"/>
  <c r="I116" i="14"/>
  <c r="H116" i="14"/>
  <c r="E116" i="14"/>
  <c r="G116" i="14" s="1"/>
  <c r="I115" i="14"/>
  <c r="H115" i="14"/>
  <c r="E115" i="14"/>
  <c r="G115" i="14" s="1"/>
  <c r="E114" i="14"/>
  <c r="G114" i="14" s="1"/>
  <c r="I111" i="14"/>
  <c r="H111" i="14"/>
  <c r="E111" i="14"/>
  <c r="G111" i="14" s="1"/>
  <c r="I110" i="14"/>
  <c r="H110" i="14"/>
  <c r="E110" i="14"/>
  <c r="G110" i="14" s="1"/>
  <c r="E109" i="14"/>
  <c r="G109" i="14" s="1"/>
  <c r="I108" i="14"/>
  <c r="H108" i="14"/>
  <c r="E108" i="14"/>
  <c r="G108" i="14" s="1"/>
  <c r="I107" i="14"/>
  <c r="H107" i="14"/>
  <c r="E107" i="14"/>
  <c r="G107" i="14" s="1"/>
  <c r="I106" i="14"/>
  <c r="H106" i="14"/>
  <c r="E106" i="14"/>
  <c r="G106" i="14" s="1"/>
  <c r="E105" i="14"/>
  <c r="G105" i="14" s="1"/>
  <c r="I104" i="14"/>
  <c r="H104" i="14"/>
  <c r="E104" i="14"/>
  <c r="G104" i="14" s="1"/>
  <c r="I103" i="14"/>
  <c r="H103" i="14"/>
  <c r="E103" i="14"/>
  <c r="G103" i="14" s="1"/>
  <c r="I102" i="14"/>
  <c r="H102" i="14"/>
  <c r="E102" i="14"/>
  <c r="G102" i="14" s="1"/>
  <c r="E101" i="14"/>
  <c r="G101" i="14" s="1"/>
  <c r="J85" i="14"/>
  <c r="J84" i="14"/>
  <c r="J81" i="14"/>
  <c r="J80" i="14"/>
  <c r="J77" i="14"/>
  <c r="J76" i="14"/>
  <c r="I98" i="14"/>
  <c r="L98" i="14" s="1"/>
  <c r="H98" i="14"/>
  <c r="E98" i="14"/>
  <c r="G98" i="14" s="1"/>
  <c r="I97" i="14"/>
  <c r="H97" i="14"/>
  <c r="E97" i="14"/>
  <c r="G97" i="14" s="1"/>
  <c r="E96" i="14"/>
  <c r="G96" i="14" s="1"/>
  <c r="I95" i="14"/>
  <c r="H95" i="14"/>
  <c r="E95" i="14"/>
  <c r="G95" i="14" s="1"/>
  <c r="I94" i="14"/>
  <c r="H94" i="14"/>
  <c r="E94" i="14"/>
  <c r="G94" i="14" s="1"/>
  <c r="I93" i="14"/>
  <c r="H93" i="14"/>
  <c r="E93" i="14"/>
  <c r="G93" i="14" s="1"/>
  <c r="E92" i="14"/>
  <c r="G92" i="14" s="1"/>
  <c r="I91" i="14"/>
  <c r="H91" i="14"/>
  <c r="E91" i="14"/>
  <c r="G91" i="14" s="1"/>
  <c r="I90" i="14"/>
  <c r="H90" i="14"/>
  <c r="E90" i="14"/>
  <c r="G90" i="14" s="1"/>
  <c r="I89" i="14"/>
  <c r="H89" i="14"/>
  <c r="E89" i="14"/>
  <c r="G89" i="14" s="1"/>
  <c r="E88" i="14"/>
  <c r="G88" i="14" s="1"/>
  <c r="J33" i="14"/>
  <c r="J29" i="14"/>
  <c r="J32" i="14"/>
  <c r="J28" i="14"/>
  <c r="J25" i="14"/>
  <c r="J24" i="14"/>
  <c r="I72" i="14"/>
  <c r="H72" i="14"/>
  <c r="E72" i="14"/>
  <c r="G72" i="14" s="1"/>
  <c r="I71" i="14"/>
  <c r="H71" i="14"/>
  <c r="E71" i="14"/>
  <c r="G71" i="14" s="1"/>
  <c r="E70" i="14"/>
  <c r="G70" i="14" s="1"/>
  <c r="I69" i="14"/>
  <c r="H69" i="14"/>
  <c r="E69" i="14"/>
  <c r="G69" i="14" s="1"/>
  <c r="I68" i="14"/>
  <c r="H68" i="14"/>
  <c r="E68" i="14"/>
  <c r="G68" i="14" s="1"/>
  <c r="I67" i="14"/>
  <c r="H67" i="14"/>
  <c r="E67" i="14"/>
  <c r="G67" i="14" s="1"/>
  <c r="E66" i="14"/>
  <c r="G66" i="14" s="1"/>
  <c r="I65" i="14"/>
  <c r="H65" i="14"/>
  <c r="E65" i="14"/>
  <c r="G65" i="14" s="1"/>
  <c r="I64" i="14"/>
  <c r="H64" i="14"/>
  <c r="E64" i="14"/>
  <c r="G64" i="14" s="1"/>
  <c r="I63" i="14"/>
  <c r="H63" i="14"/>
  <c r="E63" i="14"/>
  <c r="G63" i="14" s="1"/>
  <c r="E62" i="14"/>
  <c r="G62" i="14" s="1"/>
  <c r="I59" i="14"/>
  <c r="H59" i="14"/>
  <c r="E59" i="14"/>
  <c r="G59" i="14" s="1"/>
  <c r="I58" i="14"/>
  <c r="H58" i="14"/>
  <c r="E58" i="14"/>
  <c r="G58" i="14" s="1"/>
  <c r="E57" i="14"/>
  <c r="G57" i="14" s="1"/>
  <c r="I56" i="14"/>
  <c r="H56" i="14"/>
  <c r="E56" i="14"/>
  <c r="G56" i="14" s="1"/>
  <c r="I55" i="14"/>
  <c r="H55" i="14"/>
  <c r="E55" i="14"/>
  <c r="G55" i="14" s="1"/>
  <c r="I54" i="14"/>
  <c r="H54" i="14"/>
  <c r="E54" i="14"/>
  <c r="G54" i="14" s="1"/>
  <c r="E53" i="14"/>
  <c r="G53" i="14" s="1"/>
  <c r="I52" i="14"/>
  <c r="H52" i="14"/>
  <c r="E52" i="14"/>
  <c r="G52" i="14" s="1"/>
  <c r="I51" i="14"/>
  <c r="H51" i="14"/>
  <c r="E51" i="14"/>
  <c r="G51" i="14" s="1"/>
  <c r="I50" i="14"/>
  <c r="H50" i="14"/>
  <c r="E50" i="14"/>
  <c r="G50" i="14" s="1"/>
  <c r="E49" i="14"/>
  <c r="G49" i="14" s="1"/>
  <c r="I46" i="14"/>
  <c r="H46" i="14"/>
  <c r="E46" i="14"/>
  <c r="G46" i="14" s="1"/>
  <c r="I45" i="14"/>
  <c r="H45" i="14"/>
  <c r="E45" i="14"/>
  <c r="G45" i="14" s="1"/>
  <c r="E44" i="14"/>
  <c r="G44" i="14" s="1"/>
  <c r="I43" i="14"/>
  <c r="H43" i="14"/>
  <c r="E43" i="14"/>
  <c r="G43" i="14" s="1"/>
  <c r="I42" i="14"/>
  <c r="H42" i="14"/>
  <c r="E42" i="14"/>
  <c r="G42" i="14" s="1"/>
  <c r="I41" i="14"/>
  <c r="H41" i="14"/>
  <c r="E41" i="14"/>
  <c r="G41" i="14" s="1"/>
  <c r="E40" i="14"/>
  <c r="G40" i="14" s="1"/>
  <c r="I39" i="14"/>
  <c r="H39" i="14"/>
  <c r="E39" i="14"/>
  <c r="G39" i="14" s="1"/>
  <c r="I38" i="14"/>
  <c r="H38" i="14"/>
  <c r="E38" i="14"/>
  <c r="G38" i="14" s="1"/>
  <c r="I37" i="14"/>
  <c r="H37" i="14"/>
  <c r="E37" i="14"/>
  <c r="G37" i="14" s="1"/>
  <c r="E36" i="14"/>
  <c r="G36" i="14" s="1"/>
  <c r="I85" i="14"/>
  <c r="H85" i="14"/>
  <c r="E85" i="14"/>
  <c r="G85" i="14" s="1"/>
  <c r="I84" i="14"/>
  <c r="H84" i="14"/>
  <c r="E84" i="14"/>
  <c r="G84" i="14" s="1"/>
  <c r="E83" i="14"/>
  <c r="G83" i="14" s="1"/>
  <c r="I82" i="14"/>
  <c r="H82" i="14"/>
  <c r="E82" i="14"/>
  <c r="G82" i="14" s="1"/>
  <c r="I81" i="14"/>
  <c r="H81" i="14"/>
  <c r="E81" i="14"/>
  <c r="G81" i="14" s="1"/>
  <c r="I80" i="14"/>
  <c r="H80" i="14"/>
  <c r="E80" i="14"/>
  <c r="G80" i="14" s="1"/>
  <c r="E79" i="14"/>
  <c r="G79" i="14" s="1"/>
  <c r="I78" i="14"/>
  <c r="H78" i="14"/>
  <c r="E78" i="14"/>
  <c r="G78" i="14" s="1"/>
  <c r="I77" i="14"/>
  <c r="H77" i="14"/>
  <c r="E77" i="14"/>
  <c r="G77" i="14" s="1"/>
  <c r="I76" i="14"/>
  <c r="H76" i="14"/>
  <c r="E76" i="14"/>
  <c r="G76" i="14" s="1"/>
  <c r="E75" i="14"/>
  <c r="G75" i="14" s="1"/>
  <c r="I32" i="14"/>
  <c r="L32" i="14" s="1"/>
  <c r="H32" i="14"/>
  <c r="E32" i="14"/>
  <c r="G32" i="14" s="1"/>
  <c r="I28" i="14"/>
  <c r="H28" i="14"/>
  <c r="E28" i="14"/>
  <c r="G28" i="14" s="1"/>
  <c r="I24" i="14"/>
  <c r="H24" i="14"/>
  <c r="E24" i="14"/>
  <c r="G24" i="14" s="1"/>
  <c r="I33" i="14"/>
  <c r="H33" i="14"/>
  <c r="E33" i="14"/>
  <c r="G33" i="14" s="1"/>
  <c r="E31" i="14"/>
  <c r="G31" i="14" s="1"/>
  <c r="I30" i="14"/>
  <c r="H30" i="14"/>
  <c r="E30" i="14"/>
  <c r="G30" i="14" s="1"/>
  <c r="I29" i="14"/>
  <c r="H29" i="14"/>
  <c r="E29" i="14"/>
  <c r="G29" i="14" s="1"/>
  <c r="E27" i="14"/>
  <c r="G27" i="14" s="1"/>
  <c r="I26" i="14"/>
  <c r="L26" i="14" s="1"/>
  <c r="H26" i="14"/>
  <c r="E26" i="14"/>
  <c r="G26" i="14" s="1"/>
  <c r="I25" i="14"/>
  <c r="H25" i="14"/>
  <c r="E25" i="14"/>
  <c r="G25" i="14" s="1"/>
  <c r="E23" i="14"/>
  <c r="G23" i="14" s="1"/>
  <c r="D8" i="34" l="1"/>
  <c r="F8" i="34" s="1"/>
  <c r="D8" i="36"/>
  <c r="F8" i="36" s="1"/>
  <c r="D9" i="30"/>
  <c r="F9" i="30" s="1"/>
  <c r="D8" i="33"/>
  <c r="F8" i="33" s="1"/>
  <c r="I26" i="38"/>
  <c r="D9" i="36"/>
  <c r="F9" i="36" s="1"/>
  <c r="D9" i="34"/>
  <c r="F9" i="34" s="1"/>
  <c r="D9" i="33"/>
  <c r="F9" i="33" s="1"/>
  <c r="D9" i="31"/>
  <c r="F9" i="31" s="1"/>
  <c r="K82" i="14"/>
  <c r="K89" i="14"/>
  <c r="K26" i="14"/>
  <c r="K24" i="14"/>
  <c r="D9" i="14"/>
  <c r="F9" i="14" s="1"/>
  <c r="K110" i="14"/>
  <c r="K103" i="14"/>
  <c r="C31" i="19"/>
  <c r="K121" i="14"/>
  <c r="K95" i="14"/>
  <c r="L108" i="14"/>
  <c r="K39" i="14"/>
  <c r="K52" i="14"/>
  <c r="L52" i="14"/>
  <c r="L39" i="14"/>
  <c r="L82" i="14"/>
  <c r="L56" i="14"/>
  <c r="K91" i="14"/>
  <c r="K30" i="14"/>
  <c r="K77" i="14"/>
  <c r="K85" i="14"/>
  <c r="L72" i="14"/>
  <c r="K80" i="14"/>
  <c r="L45" i="14"/>
  <c r="K58" i="14"/>
  <c r="L63" i="14"/>
  <c r="L37" i="14"/>
  <c r="L54" i="14"/>
  <c r="L78" i="14"/>
  <c r="L104" i="14"/>
  <c r="K117" i="14"/>
  <c r="K78" i="14"/>
  <c r="K104" i="14"/>
  <c r="K43" i="14"/>
  <c r="L115" i="14"/>
  <c r="L76" i="14"/>
  <c r="L84" i="14"/>
  <c r="K115" i="14"/>
  <c r="L28" i="14"/>
  <c r="L24" i="14"/>
  <c r="K28" i="14"/>
  <c r="K32" i="14"/>
  <c r="L41" i="14"/>
  <c r="L67" i="14"/>
  <c r="K41" i="14"/>
  <c r="K111" i="14"/>
  <c r="L110" i="14"/>
  <c r="L80" i="14"/>
  <c r="K102" i="14"/>
  <c r="L89" i="14"/>
  <c r="L29" i="14"/>
  <c r="L33" i="14"/>
  <c r="L51" i="14"/>
  <c r="L59" i="14"/>
  <c r="K108" i="14"/>
  <c r="L30" i="14"/>
  <c r="L77" i="14"/>
  <c r="L85" i="14"/>
  <c r="K46" i="14"/>
  <c r="K56" i="14"/>
  <c r="K124" i="14"/>
  <c r="L123" i="14"/>
  <c r="K116" i="14"/>
  <c r="L121" i="14"/>
  <c r="L116" i="14"/>
  <c r="K123" i="14"/>
  <c r="L102" i="14"/>
  <c r="L95" i="14"/>
  <c r="L90" i="14"/>
  <c r="L97" i="14"/>
  <c r="K90" i="14"/>
  <c r="L91" i="14"/>
  <c r="L65" i="14"/>
  <c r="L69" i="14"/>
  <c r="K65" i="14"/>
  <c r="K69" i="14"/>
  <c r="K50" i="14"/>
  <c r="L50" i="14"/>
  <c r="K38" i="14"/>
  <c r="L43" i="14"/>
  <c r="K93" i="14"/>
  <c r="L119" i="14"/>
  <c r="L120" i="14"/>
  <c r="K119" i="14"/>
  <c r="K120" i="14"/>
  <c r="L93" i="14"/>
  <c r="K106" i="14"/>
  <c r="K107" i="14"/>
  <c r="L58" i="14"/>
  <c r="L106" i="14"/>
  <c r="L71" i="14"/>
  <c r="L107" i="14"/>
  <c r="K63" i="14"/>
  <c r="K97" i="14"/>
  <c r="K98" i="14"/>
  <c r="L103" i="14"/>
  <c r="K71" i="14"/>
  <c r="L111" i="14"/>
  <c r="K55" i="14"/>
  <c r="L55" i="14"/>
  <c r="K64" i="14"/>
  <c r="L64" i="14"/>
  <c r="K29" i="14"/>
  <c r="K25" i="14"/>
  <c r="K68" i="14"/>
  <c r="L25" i="14"/>
  <c r="L68" i="14"/>
  <c r="K33" i="14"/>
  <c r="K51" i="14"/>
  <c r="K59" i="14"/>
  <c r="K94" i="14"/>
  <c r="L94" i="14"/>
  <c r="K76" i="14"/>
  <c r="L81" i="14"/>
  <c r="K84" i="14"/>
  <c r="K81" i="14"/>
  <c r="K72" i="14"/>
  <c r="K67" i="14"/>
  <c r="K54" i="14"/>
  <c r="K42" i="14"/>
  <c r="K37" i="14"/>
  <c r="L38" i="14"/>
  <c r="L42" i="14"/>
  <c r="K45" i="14"/>
  <c r="L46" i="14"/>
  <c r="D8" i="30" l="1"/>
  <c r="F8" i="30" s="1"/>
  <c r="I23" i="38"/>
  <c r="I22" i="38"/>
  <c r="I16" i="38"/>
  <c r="I21" i="38"/>
  <c r="I17" i="38"/>
  <c r="I28" i="38"/>
  <c r="I25" i="38"/>
  <c r="I27" i="38"/>
  <c r="I24" i="38"/>
  <c r="I15" i="38"/>
  <c r="D8" i="14"/>
  <c r="F8" i="14" s="1"/>
  <c r="G193" i="2"/>
  <c r="F193" i="2"/>
  <c r="G187" i="2"/>
  <c r="F187" i="2"/>
  <c r="G177" i="2"/>
  <c r="F177" i="2"/>
  <c r="G171" i="2"/>
  <c r="F171" i="2"/>
  <c r="G161" i="2"/>
  <c r="F161" i="2"/>
  <c r="G155" i="2"/>
  <c r="F155" i="2"/>
  <c r="G145" i="2"/>
  <c r="F145" i="2"/>
  <c r="G139" i="2"/>
  <c r="F139" i="2"/>
  <c r="G129" i="2"/>
  <c r="F129" i="2"/>
  <c r="G123" i="2"/>
  <c r="F123" i="2"/>
  <c r="G113" i="2"/>
  <c r="F113" i="2"/>
  <c r="G107" i="2"/>
  <c r="F107" i="2"/>
  <c r="G97" i="2" l="1"/>
  <c r="F97" i="2"/>
  <c r="G91" i="2"/>
  <c r="F91" i="2"/>
  <c r="G81" i="2"/>
  <c r="F81" i="2"/>
  <c r="G75" i="2"/>
  <c r="F75" i="2"/>
  <c r="G65" i="2"/>
  <c r="F65" i="2"/>
  <c r="G59" i="2"/>
  <c r="F59" i="2"/>
  <c r="G49" i="2"/>
  <c r="F49" i="2"/>
  <c r="G43" i="2"/>
  <c r="F43" i="2"/>
  <c r="G33" i="2"/>
  <c r="F33" i="2"/>
  <c r="G17" i="2"/>
  <c r="F17" i="2"/>
  <c r="G27" i="2"/>
  <c r="F27" i="2"/>
  <c r="G11" i="2"/>
  <c r="H155" i="48" l="1"/>
  <c r="K155" i="48" s="1"/>
  <c r="H141" i="46"/>
  <c r="K141" i="46" s="1"/>
  <c r="H144" i="46"/>
  <c r="K144" i="46" s="1"/>
  <c r="H160" i="44"/>
  <c r="K160" i="44" s="1"/>
  <c r="H89" i="30"/>
  <c r="K89" i="30" s="1"/>
  <c r="H49" i="34"/>
  <c r="K49" i="34" s="1"/>
  <c r="H166" i="48"/>
  <c r="K166" i="48" s="1"/>
  <c r="H160" i="45"/>
  <c r="K160" i="45" s="1"/>
  <c r="H138" i="45"/>
  <c r="K138" i="45" s="1"/>
  <c r="H155" i="44"/>
  <c r="K155" i="44" s="1"/>
  <c r="H133" i="42"/>
  <c r="K133" i="42" s="1"/>
  <c r="H152" i="44"/>
  <c r="K152" i="44" s="1"/>
  <c r="H160" i="14"/>
  <c r="K160" i="14" s="1"/>
  <c r="H149" i="46"/>
  <c r="K149" i="46" s="1"/>
  <c r="H138" i="47"/>
  <c r="K138" i="47" s="1"/>
  <c r="H127" i="47"/>
  <c r="K127" i="47" s="1"/>
  <c r="H127" i="42"/>
  <c r="K127" i="42" s="1"/>
  <c r="H155" i="42"/>
  <c r="K155" i="42" s="1"/>
  <c r="H144" i="42"/>
  <c r="K144" i="42" s="1"/>
  <c r="H138" i="48"/>
  <c r="K138" i="48" s="1"/>
  <c r="H152" i="45"/>
  <c r="K152" i="45" s="1"/>
  <c r="H163" i="48"/>
  <c r="K163" i="48" s="1"/>
  <c r="H130" i="44"/>
  <c r="K130" i="44" s="1"/>
  <c r="H78" i="30"/>
  <c r="K78" i="30" s="1"/>
  <c r="H160" i="43"/>
  <c r="K160" i="43" s="1"/>
  <c r="H152" i="14"/>
  <c r="K152" i="14" s="1"/>
  <c r="H138" i="46"/>
  <c r="K138" i="46" s="1"/>
  <c r="H163" i="45"/>
  <c r="K163" i="45" s="1"/>
  <c r="H130" i="45"/>
  <c r="K130" i="45" s="1"/>
  <c r="H144" i="43"/>
  <c r="K144" i="43" s="1"/>
  <c r="H163" i="44"/>
  <c r="K163" i="44" s="1"/>
  <c r="H144" i="14"/>
  <c r="K144" i="14" s="1"/>
  <c r="H166" i="47"/>
  <c r="K166" i="47" s="1"/>
  <c r="H160" i="48"/>
  <c r="K160" i="48" s="1"/>
  <c r="H130" i="48"/>
  <c r="K130" i="48" s="1"/>
  <c r="H163" i="43"/>
  <c r="K163" i="43" s="1"/>
  <c r="H155" i="43"/>
  <c r="K155" i="43" s="1"/>
  <c r="H133" i="43"/>
  <c r="K133" i="43" s="1"/>
  <c r="H163" i="14"/>
  <c r="K163" i="14" s="1"/>
  <c r="H152" i="47"/>
  <c r="K152" i="47" s="1"/>
  <c r="H130" i="46"/>
  <c r="K130" i="46" s="1"/>
  <c r="H141" i="45"/>
  <c r="K141" i="45" s="1"/>
  <c r="H133" i="44"/>
  <c r="K133" i="44" s="1"/>
  <c r="H86" i="30"/>
  <c r="K86" i="30" s="1"/>
  <c r="H141" i="14"/>
  <c r="K141" i="14" s="1"/>
  <c r="H133" i="47"/>
  <c r="K133" i="47" s="1"/>
  <c r="H160" i="47"/>
  <c r="K160" i="47" s="1"/>
  <c r="H163" i="47"/>
  <c r="K163" i="47" s="1"/>
  <c r="H149" i="42"/>
  <c r="K149" i="42" s="1"/>
  <c r="H149" i="43"/>
  <c r="K149" i="43" s="1"/>
  <c r="H166" i="42"/>
  <c r="K166" i="42" s="1"/>
  <c r="H133" i="14"/>
  <c r="K133" i="14" s="1"/>
  <c r="H133" i="48"/>
  <c r="K133" i="48" s="1"/>
  <c r="H149" i="45"/>
  <c r="K149" i="45" s="1"/>
  <c r="H149" i="48"/>
  <c r="K149" i="48" s="1"/>
  <c r="H127" i="44"/>
  <c r="K127" i="44" s="1"/>
  <c r="H144" i="44"/>
  <c r="K144" i="44" s="1"/>
  <c r="H138" i="43"/>
  <c r="K138" i="43" s="1"/>
  <c r="H166" i="14"/>
  <c r="K166" i="14" s="1"/>
  <c r="H163" i="46"/>
  <c r="K163" i="46" s="1"/>
  <c r="H141" i="47"/>
  <c r="K141" i="47" s="1"/>
  <c r="H130" i="47"/>
  <c r="K130" i="47" s="1"/>
  <c r="H130" i="42"/>
  <c r="K130" i="42" s="1"/>
  <c r="H160" i="42"/>
  <c r="K160" i="42" s="1"/>
  <c r="H152" i="42"/>
  <c r="K152" i="42" s="1"/>
  <c r="H152" i="48"/>
  <c r="K152" i="48" s="1"/>
  <c r="H155" i="45"/>
  <c r="K155" i="45" s="1"/>
  <c r="H133" i="45"/>
  <c r="K133" i="45" s="1"/>
  <c r="H138" i="44"/>
  <c r="K138" i="44" s="1"/>
  <c r="H55" i="34"/>
  <c r="K55" i="34" s="1"/>
  <c r="H149" i="44"/>
  <c r="K149" i="44" s="1"/>
  <c r="H155" i="14"/>
  <c r="K155" i="14" s="1"/>
  <c r="H144" i="45"/>
  <c r="K144" i="45" s="1"/>
  <c r="H155" i="46"/>
  <c r="K155" i="46" s="1"/>
  <c r="H160" i="46"/>
  <c r="K160" i="46" s="1"/>
  <c r="H81" i="30"/>
  <c r="K81" i="30" s="1"/>
  <c r="H52" i="34"/>
  <c r="K52" i="34" s="1"/>
  <c r="H141" i="42"/>
  <c r="K141" i="42" s="1"/>
  <c r="H130" i="14"/>
  <c r="K130" i="14" s="1"/>
  <c r="H166" i="46"/>
  <c r="K166" i="46" s="1"/>
  <c r="H155" i="47"/>
  <c r="K155" i="47" s="1"/>
  <c r="H144" i="47"/>
  <c r="K144" i="47" s="1"/>
  <c r="H138" i="42"/>
  <c r="K138" i="42" s="1"/>
  <c r="H130" i="43"/>
  <c r="K130" i="43" s="1"/>
  <c r="H163" i="42"/>
  <c r="K163" i="42" s="1"/>
  <c r="H138" i="14"/>
  <c r="K138" i="14" s="1"/>
  <c r="H141" i="48"/>
  <c r="K141" i="48" s="1"/>
  <c r="H133" i="46"/>
  <c r="K133" i="46" s="1"/>
  <c r="H166" i="45"/>
  <c r="K166" i="45" s="1"/>
  <c r="H141" i="44"/>
  <c r="K141" i="44" s="1"/>
  <c r="H75" i="30"/>
  <c r="K75" i="30" s="1"/>
  <c r="H92" i="30"/>
  <c r="K92" i="30" s="1"/>
  <c r="H149" i="47"/>
  <c r="K149" i="47" s="1"/>
  <c r="H144" i="48"/>
  <c r="K144" i="48" s="1"/>
  <c r="H127" i="48"/>
  <c r="K127" i="48" s="1"/>
  <c r="H141" i="43"/>
  <c r="K141" i="43" s="1"/>
  <c r="H152" i="43"/>
  <c r="K152" i="43" s="1"/>
  <c r="H127" i="43"/>
  <c r="K127" i="43" s="1"/>
  <c r="H149" i="14"/>
  <c r="K149" i="14" s="1"/>
  <c r="H152" i="46"/>
  <c r="K152" i="46" s="1"/>
  <c r="H127" i="46"/>
  <c r="K127" i="46" s="1"/>
  <c r="H166" i="44"/>
  <c r="K166" i="44" s="1"/>
  <c r="H166" i="43"/>
  <c r="K166" i="43" s="1"/>
  <c r="H127" i="45"/>
  <c r="K127" i="45" s="1"/>
  <c r="H127" i="14"/>
  <c r="K127" i="14" s="1"/>
  <c r="I155" i="48"/>
  <c r="L155" i="48" s="1"/>
  <c r="I141" i="48"/>
  <c r="L141" i="48" s="1"/>
  <c r="I152" i="47"/>
  <c r="L152" i="47" s="1"/>
  <c r="I152" i="46"/>
  <c r="L152" i="46" s="1"/>
  <c r="I138" i="46"/>
  <c r="L138" i="46" s="1"/>
  <c r="I160" i="45"/>
  <c r="L160" i="45" s="1"/>
  <c r="I155" i="45"/>
  <c r="L155" i="45" s="1"/>
  <c r="I152" i="45"/>
  <c r="L152" i="45" s="1"/>
  <c r="I149" i="45"/>
  <c r="L149" i="45" s="1"/>
  <c r="I160" i="44"/>
  <c r="L160" i="44" s="1"/>
  <c r="I155" i="44"/>
  <c r="L155" i="44" s="1"/>
  <c r="I152" i="44"/>
  <c r="L152" i="44" s="1"/>
  <c r="I160" i="48"/>
  <c r="L160" i="48" s="1"/>
  <c r="I144" i="48"/>
  <c r="L144" i="48" s="1"/>
  <c r="I160" i="47"/>
  <c r="L160" i="47" s="1"/>
  <c r="I155" i="47"/>
  <c r="L155" i="47" s="1"/>
  <c r="I141" i="47"/>
  <c r="L141" i="47" s="1"/>
  <c r="I138" i="47"/>
  <c r="L138" i="47" s="1"/>
  <c r="I155" i="46"/>
  <c r="L155" i="46" s="1"/>
  <c r="I141" i="46"/>
  <c r="L141" i="46" s="1"/>
  <c r="I133" i="46"/>
  <c r="L133" i="46" s="1"/>
  <c r="I130" i="46"/>
  <c r="L130" i="46" s="1"/>
  <c r="I127" i="46"/>
  <c r="L127" i="46" s="1"/>
  <c r="I163" i="45"/>
  <c r="L163" i="45" s="1"/>
  <c r="I138" i="45"/>
  <c r="L138" i="45" s="1"/>
  <c r="I133" i="45"/>
  <c r="L133" i="45" s="1"/>
  <c r="I130" i="45"/>
  <c r="L130" i="45" s="1"/>
  <c r="I127" i="45"/>
  <c r="L127" i="45" s="1"/>
  <c r="I163" i="44"/>
  <c r="L163" i="44" s="1"/>
  <c r="I163" i="48"/>
  <c r="L163" i="48" s="1"/>
  <c r="I149" i="48"/>
  <c r="L149" i="48" s="1"/>
  <c r="I130" i="48"/>
  <c r="L130" i="48" s="1"/>
  <c r="I127" i="48"/>
  <c r="L127" i="48" s="1"/>
  <c r="I163" i="47"/>
  <c r="L163" i="47" s="1"/>
  <c r="I144" i="47"/>
  <c r="L144" i="47" s="1"/>
  <c r="I130" i="47"/>
  <c r="L130" i="47" s="1"/>
  <c r="I127" i="47"/>
  <c r="L127" i="47" s="1"/>
  <c r="I160" i="46"/>
  <c r="L160" i="46" s="1"/>
  <c r="I144" i="46"/>
  <c r="L144" i="46" s="1"/>
  <c r="I166" i="45"/>
  <c r="L166" i="45" s="1"/>
  <c r="I141" i="45"/>
  <c r="L141" i="45" s="1"/>
  <c r="I166" i="48"/>
  <c r="L166" i="48" s="1"/>
  <c r="I152" i="48"/>
  <c r="L152" i="48" s="1"/>
  <c r="I138" i="48"/>
  <c r="L138" i="48" s="1"/>
  <c r="I133" i="48"/>
  <c r="L133" i="48" s="1"/>
  <c r="I166" i="47"/>
  <c r="L166" i="47" s="1"/>
  <c r="I149" i="47"/>
  <c r="L149" i="47" s="1"/>
  <c r="I133" i="47"/>
  <c r="L133" i="47" s="1"/>
  <c r="I166" i="46"/>
  <c r="L166" i="46" s="1"/>
  <c r="I163" i="46"/>
  <c r="L163" i="46" s="1"/>
  <c r="I149" i="46"/>
  <c r="L149" i="46" s="1"/>
  <c r="I144" i="45"/>
  <c r="L144" i="45" s="1"/>
  <c r="I141" i="44"/>
  <c r="L141" i="44" s="1"/>
  <c r="I133" i="44"/>
  <c r="L133" i="44" s="1"/>
  <c r="I166" i="43"/>
  <c r="L166" i="43" s="1"/>
  <c r="I144" i="43"/>
  <c r="L144" i="43" s="1"/>
  <c r="I133" i="42"/>
  <c r="L133" i="42" s="1"/>
  <c r="I55" i="34"/>
  <c r="L55" i="34" s="1"/>
  <c r="I78" i="30"/>
  <c r="L78" i="30" s="1"/>
  <c r="I166" i="44"/>
  <c r="L166" i="44" s="1"/>
  <c r="I144" i="44"/>
  <c r="L144" i="44" s="1"/>
  <c r="I155" i="43"/>
  <c r="L155" i="43" s="1"/>
  <c r="I152" i="43"/>
  <c r="L152" i="43" s="1"/>
  <c r="I149" i="43"/>
  <c r="L149" i="43" s="1"/>
  <c r="I130" i="43"/>
  <c r="L130" i="43" s="1"/>
  <c r="I160" i="42"/>
  <c r="L160" i="42" s="1"/>
  <c r="I155" i="42"/>
  <c r="L155" i="42" s="1"/>
  <c r="I52" i="34"/>
  <c r="L52" i="34" s="1"/>
  <c r="I89" i="30"/>
  <c r="L89" i="30" s="1"/>
  <c r="I75" i="30"/>
  <c r="L75" i="30" s="1"/>
  <c r="I86" i="30"/>
  <c r="L86" i="30" s="1"/>
  <c r="I149" i="44"/>
  <c r="L149" i="44" s="1"/>
  <c r="I160" i="43"/>
  <c r="L160" i="43" s="1"/>
  <c r="I138" i="43"/>
  <c r="L138" i="43" s="1"/>
  <c r="I133" i="43"/>
  <c r="L133" i="43" s="1"/>
  <c r="I127" i="43"/>
  <c r="L127" i="43" s="1"/>
  <c r="I166" i="42"/>
  <c r="L166" i="42" s="1"/>
  <c r="I163" i="42"/>
  <c r="L163" i="42" s="1"/>
  <c r="I152" i="42"/>
  <c r="L152" i="42" s="1"/>
  <c r="I144" i="42"/>
  <c r="L144" i="42" s="1"/>
  <c r="I141" i="42"/>
  <c r="L141" i="42" s="1"/>
  <c r="I49" i="34"/>
  <c r="L49" i="34" s="1"/>
  <c r="I92" i="30"/>
  <c r="L92" i="30" s="1"/>
  <c r="I81" i="30"/>
  <c r="L81" i="30" s="1"/>
  <c r="I138" i="44"/>
  <c r="L138" i="44" s="1"/>
  <c r="I130" i="44"/>
  <c r="L130" i="44" s="1"/>
  <c r="I127" i="44"/>
  <c r="L127" i="44" s="1"/>
  <c r="I163" i="43"/>
  <c r="L163" i="43" s="1"/>
  <c r="I141" i="43"/>
  <c r="L141" i="43" s="1"/>
  <c r="I149" i="42"/>
  <c r="L149" i="42" s="1"/>
  <c r="I138" i="42"/>
  <c r="L138" i="42" s="1"/>
  <c r="I130" i="42"/>
  <c r="L130" i="42" s="1"/>
  <c r="I127" i="42"/>
  <c r="L127" i="42" s="1"/>
  <c r="I160" i="14"/>
  <c r="L160" i="14" s="1"/>
  <c r="I155" i="14"/>
  <c r="L155" i="14" s="1"/>
  <c r="I152" i="14"/>
  <c r="L152" i="14" s="1"/>
  <c r="I144" i="14"/>
  <c r="L144" i="14" s="1"/>
  <c r="I166" i="14"/>
  <c r="L166" i="14" s="1"/>
  <c r="I163" i="14"/>
  <c r="L163" i="14" s="1"/>
  <c r="I149" i="14"/>
  <c r="L149" i="14" s="1"/>
  <c r="I138" i="14"/>
  <c r="L138" i="14" s="1"/>
  <c r="I130" i="14"/>
  <c r="L130" i="14" s="1"/>
  <c r="I141" i="14"/>
  <c r="L141" i="14" s="1"/>
  <c r="I127" i="14"/>
  <c r="L127" i="14" s="1"/>
  <c r="I133" i="14"/>
  <c r="L133" i="14" s="1"/>
  <c r="H57" i="30"/>
  <c r="K57" i="30" s="1"/>
  <c r="H40" i="30"/>
  <c r="K40" i="30" s="1"/>
  <c r="H31" i="30"/>
  <c r="K31" i="30" s="1"/>
  <c r="H62" i="30"/>
  <c r="K62" i="30" s="1"/>
  <c r="H44" i="30"/>
  <c r="K44" i="30" s="1"/>
  <c r="H27" i="30"/>
  <c r="K27" i="30" s="1"/>
  <c r="H44" i="34"/>
  <c r="K44" i="34" s="1"/>
  <c r="H40" i="34"/>
  <c r="K40" i="34" s="1"/>
  <c r="H36" i="34"/>
  <c r="K36" i="34" s="1"/>
  <c r="H66" i="30"/>
  <c r="K66" i="30" s="1"/>
  <c r="H49" i="30"/>
  <c r="K49" i="30" s="1"/>
  <c r="H31" i="34"/>
  <c r="K31" i="34" s="1"/>
  <c r="H27" i="34"/>
  <c r="K27" i="34" s="1"/>
  <c r="H23" i="34"/>
  <c r="K23" i="34" s="1"/>
  <c r="H70" i="30"/>
  <c r="K70" i="30" s="1"/>
  <c r="H53" i="30"/>
  <c r="K53" i="30" s="1"/>
  <c r="H36" i="30"/>
  <c r="K36" i="30" s="1"/>
  <c r="H23" i="30"/>
  <c r="K23" i="30" s="1"/>
  <c r="I62" i="30"/>
  <c r="L62" i="30" s="1"/>
  <c r="I44" i="30"/>
  <c r="L44" i="30" s="1"/>
  <c r="I27" i="30"/>
  <c r="L27" i="30" s="1"/>
  <c r="I44" i="34"/>
  <c r="L44" i="34" s="1"/>
  <c r="I40" i="34"/>
  <c r="L40" i="34" s="1"/>
  <c r="I36" i="34"/>
  <c r="L36" i="34" s="1"/>
  <c r="I66" i="30"/>
  <c r="L66" i="30" s="1"/>
  <c r="I49" i="30"/>
  <c r="L49" i="30" s="1"/>
  <c r="I31" i="30"/>
  <c r="L31" i="30" s="1"/>
  <c r="I31" i="34"/>
  <c r="L31" i="34" s="1"/>
  <c r="I27" i="34"/>
  <c r="L27" i="34" s="1"/>
  <c r="I23" i="34"/>
  <c r="L23" i="34" s="1"/>
  <c r="I70" i="30"/>
  <c r="L70" i="30" s="1"/>
  <c r="I53" i="30"/>
  <c r="L53" i="30" s="1"/>
  <c r="I36" i="30"/>
  <c r="L36" i="30" s="1"/>
  <c r="I57" i="30"/>
  <c r="L57" i="30" s="1"/>
  <c r="I40" i="30"/>
  <c r="L40" i="30" s="1"/>
  <c r="I23" i="30"/>
  <c r="L23" i="30" s="1"/>
  <c r="H109" i="14"/>
  <c r="K109" i="14" s="1"/>
  <c r="H105" i="14"/>
  <c r="K105" i="14" s="1"/>
  <c r="H101" i="14"/>
  <c r="K101" i="14" s="1"/>
  <c r="H44" i="14"/>
  <c r="K44" i="14" s="1"/>
  <c r="H40" i="14"/>
  <c r="K40" i="14" s="1"/>
  <c r="H36" i="14"/>
  <c r="K36" i="14" s="1"/>
  <c r="H83" i="14"/>
  <c r="K83" i="14" s="1"/>
  <c r="H79" i="14"/>
  <c r="K79" i="14" s="1"/>
  <c r="H75" i="14"/>
  <c r="K75" i="14" s="1"/>
  <c r="H70" i="14"/>
  <c r="K70" i="14" s="1"/>
  <c r="H66" i="14"/>
  <c r="K66" i="14" s="1"/>
  <c r="H62" i="14"/>
  <c r="K62" i="14" s="1"/>
  <c r="H23" i="14"/>
  <c r="K23" i="14" s="1"/>
  <c r="H122" i="14"/>
  <c r="K122" i="14" s="1"/>
  <c r="H118" i="14"/>
  <c r="K118" i="14" s="1"/>
  <c r="H114" i="14"/>
  <c r="K114" i="14" s="1"/>
  <c r="H96" i="14"/>
  <c r="K96" i="14" s="1"/>
  <c r="H92" i="14"/>
  <c r="K92" i="14" s="1"/>
  <c r="H88" i="14"/>
  <c r="K88" i="14" s="1"/>
  <c r="H57" i="14"/>
  <c r="K57" i="14" s="1"/>
  <c r="H53" i="14"/>
  <c r="K53" i="14" s="1"/>
  <c r="H49" i="14"/>
  <c r="K49" i="14" s="1"/>
  <c r="H31" i="14"/>
  <c r="K31" i="14" s="1"/>
  <c r="H27" i="14"/>
  <c r="K27" i="14" s="1"/>
  <c r="I83" i="14"/>
  <c r="L83" i="14" s="1"/>
  <c r="I70" i="14"/>
  <c r="L70" i="14" s="1"/>
  <c r="I66" i="14"/>
  <c r="L66" i="14" s="1"/>
  <c r="I62" i="14"/>
  <c r="L62" i="14" s="1"/>
  <c r="I122" i="14"/>
  <c r="L122" i="14" s="1"/>
  <c r="I118" i="14"/>
  <c r="L118" i="14" s="1"/>
  <c r="I114" i="14"/>
  <c r="L114" i="14" s="1"/>
  <c r="I96" i="14"/>
  <c r="L96" i="14" s="1"/>
  <c r="I92" i="14"/>
  <c r="L92" i="14" s="1"/>
  <c r="I88" i="14"/>
  <c r="L88" i="14" s="1"/>
  <c r="I57" i="14"/>
  <c r="L57" i="14" s="1"/>
  <c r="I53" i="14"/>
  <c r="L53" i="14" s="1"/>
  <c r="I49" i="14"/>
  <c r="L49" i="14" s="1"/>
  <c r="I79" i="14"/>
  <c r="L79" i="14" s="1"/>
  <c r="I27" i="14"/>
  <c r="L27" i="14" s="1"/>
  <c r="I23" i="14"/>
  <c r="L23" i="14" s="1"/>
  <c r="I109" i="14"/>
  <c r="L109" i="14" s="1"/>
  <c r="I105" i="14"/>
  <c r="L105" i="14" s="1"/>
  <c r="I101" i="14"/>
  <c r="L101" i="14" s="1"/>
  <c r="I44" i="14"/>
  <c r="L44" i="14" s="1"/>
  <c r="I40" i="14"/>
  <c r="L40" i="14" s="1"/>
  <c r="I36" i="14"/>
  <c r="L36" i="14" s="1"/>
  <c r="I31" i="14"/>
  <c r="L31" i="14" s="1"/>
  <c r="I75" i="14"/>
  <c r="L75" i="14" s="1"/>
  <c r="N142" i="14" l="1"/>
  <c r="N143" i="14"/>
  <c r="N164" i="14"/>
  <c r="N165" i="14"/>
  <c r="N157" i="14"/>
  <c r="N156" i="14"/>
  <c r="N140" i="42"/>
  <c r="N139" i="42"/>
  <c r="N129" i="44"/>
  <c r="N128" i="44"/>
  <c r="N93" i="30"/>
  <c r="N94" i="30"/>
  <c r="N154" i="42"/>
  <c r="N153" i="42"/>
  <c r="N135" i="43"/>
  <c r="N134" i="43"/>
  <c r="N88" i="30"/>
  <c r="N87" i="30"/>
  <c r="N157" i="42"/>
  <c r="N156" i="42"/>
  <c r="N154" i="43"/>
  <c r="N153" i="43"/>
  <c r="N80" i="30"/>
  <c r="N79" i="30"/>
  <c r="N167" i="43"/>
  <c r="N168" i="43"/>
  <c r="N150" i="46"/>
  <c r="N151" i="46"/>
  <c r="N150" i="47"/>
  <c r="N151" i="47"/>
  <c r="N154" i="48"/>
  <c r="N153" i="48"/>
  <c r="N146" i="46"/>
  <c r="N145" i="46"/>
  <c r="N146" i="47"/>
  <c r="N145" i="47"/>
  <c r="N151" i="48"/>
  <c r="N150" i="48"/>
  <c r="N131" i="45"/>
  <c r="N132" i="45"/>
  <c r="N128" i="46"/>
  <c r="N129" i="46"/>
  <c r="N157" i="46"/>
  <c r="N156" i="46"/>
  <c r="N162" i="47"/>
  <c r="N161" i="47"/>
  <c r="N157" i="44"/>
  <c r="N156" i="44"/>
  <c r="N157" i="45"/>
  <c r="N156" i="45"/>
  <c r="N154" i="47"/>
  <c r="N153" i="47"/>
  <c r="M128" i="45"/>
  <c r="M129" i="45"/>
  <c r="M154" i="46"/>
  <c r="M153" i="46"/>
  <c r="M142" i="43"/>
  <c r="M143" i="43"/>
  <c r="M94" i="30"/>
  <c r="M93" i="30"/>
  <c r="M134" i="46"/>
  <c r="M135" i="46"/>
  <c r="M131" i="43"/>
  <c r="M132" i="43"/>
  <c r="M168" i="46"/>
  <c r="M167" i="46"/>
  <c r="M83" i="30"/>
  <c r="M82" i="30"/>
  <c r="M156" i="14"/>
  <c r="M157" i="14"/>
  <c r="M135" i="45"/>
  <c r="M134" i="45"/>
  <c r="M161" i="42"/>
  <c r="M162" i="42"/>
  <c r="M164" i="46"/>
  <c r="M165" i="46"/>
  <c r="M128" i="44"/>
  <c r="M129" i="44"/>
  <c r="M134" i="14"/>
  <c r="M135" i="14"/>
  <c r="M165" i="47"/>
  <c r="M164" i="47"/>
  <c r="M87" i="30"/>
  <c r="M88" i="30"/>
  <c r="M153" i="47"/>
  <c r="M154" i="47"/>
  <c r="M164" i="43"/>
  <c r="M165" i="43"/>
  <c r="M145" i="14"/>
  <c r="M146" i="14"/>
  <c r="M165" i="45"/>
  <c r="M164" i="45"/>
  <c r="M79" i="30"/>
  <c r="M80" i="30"/>
  <c r="M139" i="48"/>
  <c r="M140" i="48"/>
  <c r="M128" i="47"/>
  <c r="M129" i="47"/>
  <c r="M154" i="44"/>
  <c r="M153" i="44"/>
  <c r="M162" i="45"/>
  <c r="M161" i="45"/>
  <c r="M162" i="44"/>
  <c r="M161" i="44"/>
  <c r="N132" i="14"/>
  <c r="N131" i="14"/>
  <c r="N167" i="14"/>
  <c r="N168" i="14"/>
  <c r="N162" i="14"/>
  <c r="N161" i="14"/>
  <c r="N150" i="42"/>
  <c r="N151" i="42"/>
  <c r="N132" i="44"/>
  <c r="N131" i="44"/>
  <c r="N50" i="34"/>
  <c r="N51" i="34"/>
  <c r="N164" i="42"/>
  <c r="N165" i="42"/>
  <c r="N139" i="43"/>
  <c r="N140" i="43"/>
  <c r="N76" i="30"/>
  <c r="N77" i="30"/>
  <c r="N162" i="42"/>
  <c r="N161" i="42"/>
  <c r="N156" i="43"/>
  <c r="N157" i="43"/>
  <c r="N57" i="34"/>
  <c r="N56" i="34"/>
  <c r="N134" i="44"/>
  <c r="N135" i="44"/>
  <c r="N164" i="46"/>
  <c r="N165" i="46"/>
  <c r="N168" i="47"/>
  <c r="N167" i="47"/>
  <c r="N168" i="48"/>
  <c r="N167" i="48"/>
  <c r="N162" i="46"/>
  <c r="N161" i="46"/>
  <c r="N165" i="47"/>
  <c r="N164" i="47"/>
  <c r="N164" i="48"/>
  <c r="N165" i="48"/>
  <c r="N135" i="45"/>
  <c r="N134" i="45"/>
  <c r="N132" i="46"/>
  <c r="N131" i="46"/>
  <c r="N140" i="47"/>
  <c r="N139" i="47"/>
  <c r="N145" i="48"/>
  <c r="N146" i="48"/>
  <c r="N162" i="44"/>
  <c r="N161" i="44"/>
  <c r="N162" i="45"/>
  <c r="N161" i="45"/>
  <c r="N143" i="48"/>
  <c r="N142" i="48"/>
  <c r="M168" i="43"/>
  <c r="M167" i="43"/>
  <c r="M151" i="14"/>
  <c r="M150" i="14"/>
  <c r="M128" i="48"/>
  <c r="M129" i="48"/>
  <c r="M77" i="30"/>
  <c r="M76" i="30"/>
  <c r="M143" i="48"/>
  <c r="M142" i="48"/>
  <c r="M139" i="42"/>
  <c r="M140" i="42"/>
  <c r="M131" i="14"/>
  <c r="M132" i="14"/>
  <c r="M162" i="46"/>
  <c r="M161" i="46"/>
  <c r="M151" i="44"/>
  <c r="M150" i="44"/>
  <c r="M157" i="45"/>
  <c r="M156" i="45"/>
  <c r="M132" i="42"/>
  <c r="M131" i="42"/>
  <c r="M167" i="14"/>
  <c r="M168" i="14"/>
  <c r="M151" i="48"/>
  <c r="M150" i="48"/>
  <c r="M168" i="42"/>
  <c r="M167" i="42"/>
  <c r="M161" i="47"/>
  <c r="M162" i="47"/>
  <c r="M135" i="44"/>
  <c r="M134" i="44"/>
  <c r="M164" i="14"/>
  <c r="M165" i="14"/>
  <c r="M131" i="48"/>
  <c r="M132" i="48"/>
  <c r="M164" i="44"/>
  <c r="M165" i="44"/>
  <c r="M139" i="46"/>
  <c r="M140" i="46"/>
  <c r="M131" i="44"/>
  <c r="M132" i="44"/>
  <c r="M146" i="42"/>
  <c r="M145" i="42"/>
  <c r="M140" i="47"/>
  <c r="M139" i="47"/>
  <c r="M134" i="42"/>
  <c r="M135" i="42"/>
  <c r="M168" i="48"/>
  <c r="M167" i="48"/>
  <c r="M146" i="46"/>
  <c r="M145" i="46"/>
  <c r="N135" i="14"/>
  <c r="N134" i="14"/>
  <c r="N139" i="14"/>
  <c r="N140" i="14"/>
  <c r="N146" i="14"/>
  <c r="N145" i="14"/>
  <c r="N128" i="42"/>
  <c r="N129" i="42"/>
  <c r="N142" i="43"/>
  <c r="N143" i="43"/>
  <c r="N139" i="44"/>
  <c r="N140" i="44"/>
  <c r="N142" i="42"/>
  <c r="N143" i="42"/>
  <c r="N168" i="42"/>
  <c r="N167" i="42"/>
  <c r="N161" i="43"/>
  <c r="N162" i="43"/>
  <c r="N91" i="30"/>
  <c r="N90" i="30"/>
  <c r="N132" i="43"/>
  <c r="N131" i="43"/>
  <c r="N145" i="44"/>
  <c r="N146" i="44"/>
  <c r="N135" i="42"/>
  <c r="N134" i="42"/>
  <c r="N143" i="44"/>
  <c r="N142" i="44"/>
  <c r="N168" i="46"/>
  <c r="N167" i="46"/>
  <c r="N134" i="48"/>
  <c r="N135" i="48"/>
  <c r="N142" i="45"/>
  <c r="N143" i="45"/>
  <c r="N128" i="47"/>
  <c r="N129" i="47"/>
  <c r="N128" i="48"/>
  <c r="N129" i="48"/>
  <c r="N165" i="44"/>
  <c r="N164" i="44"/>
  <c r="N139" i="45"/>
  <c r="N140" i="45"/>
  <c r="N134" i="46"/>
  <c r="N135" i="46"/>
  <c r="N143" i="47"/>
  <c r="N142" i="47"/>
  <c r="N162" i="48"/>
  <c r="N161" i="48"/>
  <c r="N150" i="45"/>
  <c r="N151" i="45"/>
  <c r="N139" i="46"/>
  <c r="N140" i="46"/>
  <c r="N156" i="48"/>
  <c r="N157" i="48"/>
  <c r="M167" i="44"/>
  <c r="M168" i="44"/>
  <c r="M129" i="43"/>
  <c r="M128" i="43"/>
  <c r="M145" i="48"/>
  <c r="M146" i="48"/>
  <c r="M143" i="44"/>
  <c r="M142" i="44"/>
  <c r="M140" i="14"/>
  <c r="M139" i="14"/>
  <c r="M146" i="47"/>
  <c r="M145" i="47"/>
  <c r="M142" i="42"/>
  <c r="M143" i="42"/>
  <c r="M157" i="46"/>
  <c r="M156" i="46"/>
  <c r="M56" i="34"/>
  <c r="M57" i="34"/>
  <c r="M154" i="48"/>
  <c r="M153" i="48"/>
  <c r="M132" i="47"/>
  <c r="M131" i="47"/>
  <c r="M139" i="43"/>
  <c r="M140" i="43"/>
  <c r="M151" i="45"/>
  <c r="M150" i="45"/>
  <c r="M150" i="43"/>
  <c r="M151" i="43"/>
  <c r="M134" i="47"/>
  <c r="M135" i="47"/>
  <c r="M143" i="45"/>
  <c r="M142" i="45"/>
  <c r="M134" i="43"/>
  <c r="M135" i="43"/>
  <c r="M161" i="48"/>
  <c r="M162" i="48"/>
  <c r="M146" i="43"/>
  <c r="M145" i="43"/>
  <c r="M154" i="14"/>
  <c r="M153" i="14"/>
  <c r="M164" i="48"/>
  <c r="M165" i="48"/>
  <c r="M156" i="42"/>
  <c r="M157" i="42"/>
  <c r="M150" i="46"/>
  <c r="M151" i="46"/>
  <c r="M157" i="44"/>
  <c r="M156" i="44"/>
  <c r="M51" i="34"/>
  <c r="M50" i="34"/>
  <c r="M142" i="46"/>
  <c r="M143" i="46"/>
  <c r="N128" i="14"/>
  <c r="N129" i="14"/>
  <c r="N151" i="14"/>
  <c r="N150" i="14"/>
  <c r="N154" i="14"/>
  <c r="N153" i="14"/>
  <c r="N132" i="42"/>
  <c r="N131" i="42"/>
  <c r="N164" i="43"/>
  <c r="N165" i="43"/>
  <c r="N82" i="30"/>
  <c r="N83" i="30"/>
  <c r="N145" i="42"/>
  <c r="N146" i="42"/>
  <c r="N128" i="43"/>
  <c r="N129" i="43"/>
  <c r="N150" i="44"/>
  <c r="N151" i="44"/>
  <c r="N53" i="34"/>
  <c r="N54" i="34"/>
  <c r="N151" i="43"/>
  <c r="N150" i="43"/>
  <c r="N168" i="44"/>
  <c r="N167" i="44"/>
  <c r="N146" i="43"/>
  <c r="N145" i="43"/>
  <c r="N146" i="45"/>
  <c r="N145" i="45"/>
  <c r="N135" i="47"/>
  <c r="N134" i="47"/>
  <c r="N139" i="48"/>
  <c r="N140" i="48"/>
  <c r="N168" i="45"/>
  <c r="N167" i="45"/>
  <c r="N132" i="47"/>
  <c r="N131" i="47"/>
  <c r="N131" i="48"/>
  <c r="N132" i="48"/>
  <c r="N128" i="45"/>
  <c r="N129" i="45"/>
  <c r="N165" i="45"/>
  <c r="N164" i="45"/>
  <c r="N142" i="46"/>
  <c r="N143" i="46"/>
  <c r="N157" i="47"/>
  <c r="N156" i="47"/>
  <c r="N153" i="44"/>
  <c r="N154" i="44"/>
  <c r="N153" i="45"/>
  <c r="N154" i="45"/>
  <c r="N154" i="46"/>
  <c r="N153" i="46"/>
  <c r="M129" i="14"/>
  <c r="M128" i="14"/>
  <c r="M129" i="46"/>
  <c r="M128" i="46"/>
  <c r="M154" i="43"/>
  <c r="M153" i="43"/>
  <c r="M151" i="47"/>
  <c r="M150" i="47"/>
  <c r="M167" i="45"/>
  <c r="M168" i="45"/>
  <c r="M164" i="42"/>
  <c r="M165" i="42"/>
  <c r="M156" i="47"/>
  <c r="M157" i="47"/>
  <c r="M54" i="34"/>
  <c r="M53" i="34"/>
  <c r="M146" i="45"/>
  <c r="M145" i="45"/>
  <c r="M140" i="44"/>
  <c r="M139" i="44"/>
  <c r="M154" i="42"/>
  <c r="M153" i="42"/>
  <c r="M142" i="47"/>
  <c r="M143" i="47"/>
  <c r="M145" i="44"/>
  <c r="M146" i="44"/>
  <c r="M134" i="48"/>
  <c r="M135" i="48"/>
  <c r="M150" i="42"/>
  <c r="M151" i="42"/>
  <c r="M143" i="14"/>
  <c r="M142" i="14"/>
  <c r="M132" i="46"/>
  <c r="M131" i="46"/>
  <c r="M156" i="43"/>
  <c r="M157" i="43"/>
  <c r="M167" i="47"/>
  <c r="M168" i="47"/>
  <c r="M132" i="45"/>
  <c r="M131" i="45"/>
  <c r="M162" i="43"/>
  <c r="M161" i="43"/>
  <c r="M153" i="45"/>
  <c r="M154" i="45"/>
  <c r="M129" i="42"/>
  <c r="M128" i="42"/>
  <c r="M162" i="14"/>
  <c r="M161" i="14"/>
  <c r="M139" i="45"/>
  <c r="M140" i="45"/>
  <c r="M91" i="30"/>
  <c r="M90" i="30"/>
  <c r="M157" i="48"/>
  <c r="M156" i="48"/>
  <c r="N25" i="30"/>
  <c r="N26" i="30"/>
  <c r="N24" i="30"/>
  <c r="N56" i="30"/>
  <c r="N54" i="30"/>
  <c r="N55" i="30"/>
  <c r="N33" i="34"/>
  <c r="N32" i="34"/>
  <c r="N37" i="34"/>
  <c r="N38" i="34"/>
  <c r="N39" i="34"/>
  <c r="N45" i="30"/>
  <c r="N46" i="30"/>
  <c r="M56" i="30"/>
  <c r="M54" i="30"/>
  <c r="M55" i="30"/>
  <c r="M33" i="34"/>
  <c r="M32" i="34"/>
  <c r="M41" i="34"/>
  <c r="M43" i="34"/>
  <c r="M42" i="34"/>
  <c r="M65" i="30"/>
  <c r="M63" i="30"/>
  <c r="M64" i="30"/>
  <c r="N41" i="30"/>
  <c r="N43" i="30"/>
  <c r="N42" i="30"/>
  <c r="N71" i="30"/>
  <c r="N72" i="30"/>
  <c r="N32" i="30"/>
  <c r="N33" i="30"/>
  <c r="N41" i="34"/>
  <c r="N42" i="34"/>
  <c r="N43" i="34"/>
  <c r="N64" i="30"/>
  <c r="N65" i="30"/>
  <c r="N63" i="30"/>
  <c r="M72" i="30"/>
  <c r="M71" i="30"/>
  <c r="M52" i="30"/>
  <c r="M50" i="30"/>
  <c r="M51" i="30"/>
  <c r="M46" i="34"/>
  <c r="M45" i="34"/>
  <c r="M33" i="30"/>
  <c r="M32" i="30"/>
  <c r="N59" i="30"/>
  <c r="N58" i="30"/>
  <c r="N25" i="34"/>
  <c r="N26" i="34"/>
  <c r="N24" i="34"/>
  <c r="N51" i="30"/>
  <c r="N50" i="30"/>
  <c r="N52" i="30"/>
  <c r="N45" i="34"/>
  <c r="N46" i="34"/>
  <c r="M26" i="30"/>
  <c r="M24" i="30"/>
  <c r="M25" i="30"/>
  <c r="M26" i="34"/>
  <c r="M25" i="34"/>
  <c r="M24" i="34"/>
  <c r="M68" i="30"/>
  <c r="M67" i="30"/>
  <c r="M69" i="30"/>
  <c r="M29" i="30"/>
  <c r="M30" i="30"/>
  <c r="M28" i="30"/>
  <c r="M43" i="30"/>
  <c r="M42" i="30"/>
  <c r="M41" i="30"/>
  <c r="N39" i="30"/>
  <c r="N37" i="30"/>
  <c r="N38" i="30"/>
  <c r="N28" i="34"/>
  <c r="N30" i="34"/>
  <c r="N29" i="34"/>
  <c r="N69" i="30"/>
  <c r="N67" i="30"/>
  <c r="N68" i="30"/>
  <c r="N29" i="30"/>
  <c r="N28" i="30"/>
  <c r="N30" i="30"/>
  <c r="M38" i="30"/>
  <c r="M37" i="30"/>
  <c r="M39" i="30"/>
  <c r="M28" i="34"/>
  <c r="M30" i="34"/>
  <c r="M29" i="34"/>
  <c r="M37" i="34"/>
  <c r="M38" i="34"/>
  <c r="M39" i="34"/>
  <c r="M45" i="30"/>
  <c r="M46" i="30"/>
  <c r="M58" i="30"/>
  <c r="M59" i="30"/>
  <c r="N77" i="14"/>
  <c r="N76" i="14"/>
  <c r="N78" i="14"/>
  <c r="N45" i="14"/>
  <c r="N46" i="14"/>
  <c r="N51" i="14"/>
  <c r="N50" i="14"/>
  <c r="N52" i="14"/>
  <c r="N93" i="14"/>
  <c r="N95" i="14"/>
  <c r="N94" i="14"/>
  <c r="N124" i="14"/>
  <c r="N123" i="14"/>
  <c r="N67" i="14"/>
  <c r="N68" i="14"/>
  <c r="N69" i="14"/>
  <c r="M30" i="14"/>
  <c r="M28" i="14"/>
  <c r="M29" i="14"/>
  <c r="M58" i="14"/>
  <c r="M59" i="14"/>
  <c r="M115" i="14"/>
  <c r="M116" i="14"/>
  <c r="M117" i="14"/>
  <c r="M72" i="14"/>
  <c r="M71" i="14"/>
  <c r="M85" i="14"/>
  <c r="M84" i="14"/>
  <c r="M103" i="14"/>
  <c r="M102" i="14"/>
  <c r="M104" i="14"/>
  <c r="N32" i="14"/>
  <c r="N33" i="14"/>
  <c r="N103" i="14"/>
  <c r="N102" i="14"/>
  <c r="N104" i="14"/>
  <c r="N26" i="14"/>
  <c r="N24" i="14"/>
  <c r="N25" i="14"/>
  <c r="N56" i="14"/>
  <c r="N55" i="14"/>
  <c r="N54" i="14"/>
  <c r="N98" i="14"/>
  <c r="N97" i="14"/>
  <c r="N71" i="14"/>
  <c r="N72" i="14"/>
  <c r="M33" i="14"/>
  <c r="M32" i="14"/>
  <c r="M89" i="14"/>
  <c r="M90" i="14"/>
  <c r="M91" i="14"/>
  <c r="M121" i="14"/>
  <c r="M120" i="14"/>
  <c r="M119" i="14"/>
  <c r="M26" i="14"/>
  <c r="M24" i="14"/>
  <c r="M25" i="14"/>
  <c r="M37" i="14"/>
  <c r="M38" i="14"/>
  <c r="M39" i="14"/>
  <c r="M107" i="14"/>
  <c r="M106" i="14"/>
  <c r="M108" i="14"/>
  <c r="N38" i="14"/>
  <c r="N37" i="14"/>
  <c r="N39" i="14"/>
  <c r="N107" i="14"/>
  <c r="N106" i="14"/>
  <c r="N108" i="14"/>
  <c r="N28" i="14"/>
  <c r="N29" i="14"/>
  <c r="N30" i="14"/>
  <c r="N59" i="14"/>
  <c r="N58" i="14"/>
  <c r="N117" i="14"/>
  <c r="N115" i="14"/>
  <c r="N116" i="14"/>
  <c r="M52" i="14"/>
  <c r="M51" i="14"/>
  <c r="M50" i="14"/>
  <c r="M95" i="14"/>
  <c r="M93" i="14"/>
  <c r="M94" i="14"/>
  <c r="M123" i="14"/>
  <c r="M124" i="14"/>
  <c r="M65" i="14"/>
  <c r="M64" i="14"/>
  <c r="M63" i="14"/>
  <c r="M77" i="14"/>
  <c r="M78" i="14"/>
  <c r="M76" i="14"/>
  <c r="M42" i="14"/>
  <c r="M43" i="14"/>
  <c r="M41" i="14"/>
  <c r="M110" i="14"/>
  <c r="M111" i="14"/>
  <c r="N42" i="14"/>
  <c r="N41" i="14"/>
  <c r="N43" i="14"/>
  <c r="N111" i="14"/>
  <c r="N110" i="14"/>
  <c r="N80" i="14"/>
  <c r="N82" i="14"/>
  <c r="N81" i="14"/>
  <c r="N89" i="14"/>
  <c r="N90" i="14"/>
  <c r="N91" i="14"/>
  <c r="N121" i="14"/>
  <c r="N119" i="14"/>
  <c r="N120" i="14"/>
  <c r="N64" i="14"/>
  <c r="N65" i="14"/>
  <c r="N63" i="14"/>
  <c r="N84" i="14"/>
  <c r="N85" i="14"/>
  <c r="M54" i="14"/>
  <c r="M56" i="14"/>
  <c r="M55" i="14"/>
  <c r="M97" i="14"/>
  <c r="M98" i="14"/>
  <c r="M69" i="14"/>
  <c r="M68" i="14"/>
  <c r="M67" i="14"/>
  <c r="M82" i="14"/>
  <c r="M81" i="14"/>
  <c r="M80" i="14"/>
  <c r="M46" i="14"/>
  <c r="M45" i="14"/>
  <c r="F5" i="42" l="1"/>
  <c r="F5" i="14"/>
  <c r="H5" i="14"/>
  <c r="F5" i="34"/>
  <c r="N5" i="34" s="1"/>
  <c r="H5" i="47"/>
  <c r="F5" i="30"/>
  <c r="H5" i="34"/>
  <c r="I5" i="42"/>
  <c r="N5" i="42" s="1"/>
  <c r="I5" i="14"/>
  <c r="N5" i="14" s="1"/>
  <c r="E5" i="14"/>
  <c r="I5" i="34"/>
  <c r="E5" i="47"/>
  <c r="E5" i="42"/>
  <c r="I5" i="30"/>
  <c r="N5" i="30" s="1"/>
  <c r="E5" i="34"/>
  <c r="H5" i="43"/>
  <c r="E20" i="38"/>
  <c r="F5" i="46"/>
  <c r="H5" i="45"/>
  <c r="F5" i="43"/>
  <c r="H5" i="48"/>
  <c r="I5" i="48"/>
  <c r="H5" i="30"/>
  <c r="E14" i="38" s="1"/>
  <c r="I5" i="47"/>
  <c r="E25" i="49" s="1"/>
  <c r="I5" i="44"/>
  <c r="I5" i="45"/>
  <c r="H5" i="46"/>
  <c r="E5" i="44"/>
  <c r="E11" i="38"/>
  <c r="H5" i="42"/>
  <c r="I5" i="46"/>
  <c r="E5" i="45"/>
  <c r="E5" i="43"/>
  <c r="I5" i="43"/>
  <c r="E5" i="48"/>
  <c r="F5" i="48"/>
  <c r="E5" i="30"/>
  <c r="F5" i="47"/>
  <c r="F5" i="44"/>
  <c r="F5" i="45"/>
  <c r="E5" i="46"/>
  <c r="H5" i="44"/>
  <c r="L4" i="34"/>
  <c r="I4" i="34"/>
  <c r="K4" i="34"/>
  <c r="I3" i="30"/>
  <c r="L3" i="34"/>
  <c r="H4" i="30"/>
  <c r="L4" i="30"/>
  <c r="E3" i="34"/>
  <c r="E3" i="30"/>
  <c r="F4" i="34"/>
  <c r="F3" i="34"/>
  <c r="F3" i="30"/>
  <c r="K4" i="30"/>
  <c r="K3" i="34"/>
  <c r="I4" i="30"/>
  <c r="H4" i="34"/>
  <c r="K3" i="30"/>
  <c r="I3" i="34"/>
  <c r="L3" i="30"/>
  <c r="E4" i="30"/>
  <c r="H3" i="34"/>
  <c r="F4" i="30"/>
  <c r="E4" i="34"/>
  <c r="H3" i="30"/>
  <c r="L4" i="14"/>
  <c r="F3" i="14"/>
  <c r="K3" i="14"/>
  <c r="F4" i="14"/>
  <c r="L3" i="14"/>
  <c r="K4" i="14"/>
  <c r="H3" i="14"/>
  <c r="E4" i="14"/>
  <c r="I4" i="14"/>
  <c r="I3" i="14"/>
  <c r="E3" i="14"/>
  <c r="H4" i="14"/>
  <c r="E26" i="49" l="1"/>
  <c r="N5" i="47"/>
  <c r="N5" i="48"/>
  <c r="N5" i="45"/>
  <c r="E22" i="49"/>
  <c r="E24" i="49"/>
  <c r="E29" i="38"/>
  <c r="E20" i="49"/>
  <c r="M5" i="45"/>
  <c r="E23" i="49"/>
  <c r="E21" i="49"/>
  <c r="D25" i="49"/>
  <c r="M5" i="47"/>
  <c r="G19" i="38"/>
  <c r="D24" i="49"/>
  <c r="M5" i="46"/>
  <c r="C14" i="38"/>
  <c r="I14" i="38" s="1"/>
  <c r="M5" i="30"/>
  <c r="M5" i="43"/>
  <c r="D21" i="49"/>
  <c r="N5" i="46"/>
  <c r="C20" i="38"/>
  <c r="I20" i="38" s="1"/>
  <c r="M5" i="34"/>
  <c r="D23" i="49"/>
  <c r="M5" i="14"/>
  <c r="C11" i="38"/>
  <c r="I11" i="38" s="1"/>
  <c r="N5" i="44"/>
  <c r="M5" i="48"/>
  <c r="D26" i="49"/>
  <c r="M5" i="44"/>
  <c r="D22" i="49"/>
  <c r="N5" i="43"/>
  <c r="C29" i="38"/>
  <c r="D20" i="49"/>
  <c r="M5" i="42"/>
  <c r="N4" i="34"/>
  <c r="E19" i="38"/>
  <c r="C10" i="38"/>
  <c r="G12" i="38"/>
  <c r="G18" i="38"/>
  <c r="N4" i="30"/>
  <c r="E12" i="38"/>
  <c r="E13" i="38"/>
  <c r="E18" i="38"/>
  <c r="G13" i="38"/>
  <c r="C9" i="38"/>
  <c r="E9" i="38"/>
  <c r="M4" i="34"/>
  <c r="C19" i="38"/>
  <c r="N3" i="34"/>
  <c r="C18" i="38"/>
  <c r="M3" i="34"/>
  <c r="C12" i="38"/>
  <c r="M3" i="30"/>
  <c r="M4" i="30"/>
  <c r="C13" i="38"/>
  <c r="N3" i="30"/>
  <c r="G9" i="38"/>
  <c r="E10" i="38"/>
  <c r="G10" i="38"/>
  <c r="M3" i="14"/>
  <c r="N4" i="14"/>
  <c r="M4" i="14"/>
  <c r="N3" i="14"/>
  <c r="I18" i="38" l="1"/>
  <c r="I10" i="38"/>
  <c r="I9" i="38"/>
  <c r="I19" i="38"/>
  <c r="I12" i="38"/>
  <c r="I13" i="38"/>
  <c r="I29" i="38"/>
</calcChain>
</file>

<file path=xl/sharedStrings.xml><?xml version="1.0" encoding="utf-8"?>
<sst xmlns="http://schemas.openxmlformats.org/spreadsheetml/2006/main" count="9409" uniqueCount="218">
  <si>
    <t>95% threshold</t>
  </si>
  <si>
    <t>lin avg of outg</t>
  </si>
  <si>
    <t>avg tpt</t>
  </si>
  <si>
    <t>70% threshold</t>
  </si>
  <si>
    <t>DUT</t>
  </si>
  <si>
    <t>Band</t>
  </si>
  <si>
    <t>DUT orientation position</t>
  </si>
  <si>
    <t>Model</t>
  </si>
  <si>
    <t>XT1080</t>
  </si>
  <si>
    <t>TM</t>
  </si>
  <si>
    <t xml:space="preserve">P   0                 </t>
  </si>
  <si>
    <t xml:space="preserve">P -45                 </t>
  </si>
  <si>
    <t xml:space="preserve">P  45                 </t>
  </si>
  <si>
    <t xml:space="preserve">P  90                 </t>
  </si>
  <si>
    <t xml:space="preserve">P -90                 </t>
  </si>
  <si>
    <t xml:space="preserve">L   0                 </t>
  </si>
  <si>
    <t xml:space="preserve">L -45                 </t>
  </si>
  <si>
    <t xml:space="preserve">L  45                 </t>
  </si>
  <si>
    <t>AVG {P 45,L 45}</t>
  </si>
  <si>
    <t>AVG all positions</t>
  </si>
  <si>
    <t>XT1096</t>
  </si>
  <si>
    <t>Z3</t>
  </si>
  <si>
    <t>Stirring method</t>
  </si>
  <si>
    <t>NIST</t>
  </si>
  <si>
    <t>STEP SF=2000 NS=120</t>
  </si>
  <si>
    <t>STEP SF=400 NS=120</t>
  </si>
  <si>
    <t>CONT SF=2000 NS=120</t>
  </si>
  <si>
    <t>CONT SF=400 NS=120</t>
  </si>
  <si>
    <t>LCSD</t>
  </si>
  <si>
    <t>HCLD</t>
  </si>
  <si>
    <t>Method</t>
  </si>
  <si>
    <t>95% FoM</t>
  </si>
  <si>
    <t>70% FoM</t>
  </si>
  <si>
    <t>RC</t>
  </si>
  <si>
    <t>MPAC</t>
  </si>
  <si>
    <t>RTS</t>
  </si>
  <si>
    <t>RC+CE</t>
  </si>
  <si>
    <t>UMi</t>
  </si>
  <si>
    <t>UMa</t>
  </si>
  <si>
    <t>Method option</t>
  </si>
  <si>
    <t>Method label</t>
  </si>
  <si>
    <t>Method &amp; DUT label</t>
  </si>
  <si>
    <t>Offset</t>
  </si>
  <si>
    <t>Harm 95% FoM</t>
  </si>
  <si>
    <t>Harm 70% FoM</t>
  </si>
  <si>
    <t>Error at 95%</t>
  </si>
  <si>
    <t>Error at 70%</t>
  </si>
  <si>
    <t>S4</t>
  </si>
  <si>
    <t>S6</t>
  </si>
  <si>
    <t>Tdoc number:</t>
  </si>
  <si>
    <t>Agenda item:</t>
  </si>
  <si>
    <t>Source:</t>
  </si>
  <si>
    <t>Intel Corporation</t>
  </si>
  <si>
    <t>Title:</t>
  </si>
  <si>
    <t>Document for:</t>
  </si>
  <si>
    <t>7.3.3</t>
  </si>
  <si>
    <t>RC/MPAC</t>
  </si>
  <si>
    <t>RC+CE/MPAC</t>
  </si>
  <si>
    <t>RTS/MPAC</t>
  </si>
  <si>
    <t>Offsets</t>
  </si>
  <si>
    <t>All methods</t>
  </si>
  <si>
    <t>RS-EPRE (dBm / 15kHz)</t>
  </si>
  <si>
    <t xml:space="preserve"> Throughput  (Mbps)</t>
  </si>
  <si>
    <t>OTA R1</t>
  </si>
  <si>
    <t>OTA R2</t>
  </si>
  <si>
    <t>OTA R3</t>
  </si>
  <si>
    <t>Band 13, SCMe UMa</t>
  </si>
  <si>
    <t>Conducted</t>
  </si>
  <si>
    <t>OTA R4</t>
  </si>
  <si>
    <t>OTA R5</t>
  </si>
  <si>
    <t>70% outage value:</t>
  </si>
  <si>
    <t>repeatability</t>
  </si>
  <si>
    <t>accuracy</t>
  </si>
  <si>
    <t>Band 13, SCMe UMi</t>
  </si>
  <si>
    <t>Band 7, SCMe UMi</t>
  </si>
  <si>
    <t>Band 7, SCMe UMa</t>
  </si>
  <si>
    <t xml:space="preserve"> Throughput  (kbps)</t>
  </si>
  <si>
    <t>HCB</t>
  </si>
  <si>
    <t>Worst Case</t>
  </si>
  <si>
    <t>Parameter</t>
  </si>
  <si>
    <t>Value</t>
  </si>
  <si>
    <t>Max TPT per measured curve assumption</t>
  </si>
  <si>
    <t>Maximum expected per MCS</t>
  </si>
  <si>
    <t>Throughput outage value</t>
  </si>
  <si>
    <t>Outage point search method</t>
  </si>
  <si>
    <t>First intersect search high TPT to low</t>
  </si>
  <si>
    <t>Averaging method across outage points</t>
  </si>
  <si>
    <t>Linear across mW</t>
  </si>
  <si>
    <t>DUT positions in MPAC</t>
  </si>
  <si>
    <t>P 45 and L 45 (separate test cases)</t>
  </si>
  <si>
    <t>Avg across all 8 pos. (single test case)</t>
  </si>
  <si>
    <t>RC/RC+CE FoM</t>
  </si>
  <si>
    <t>avg. across outage points (see labels)</t>
  </si>
  <si>
    <t>AVG {P 45,L 45,P 90}</t>
  </si>
  <si>
    <t>Avg {P 45, L 45, P 90} (single test case)</t>
  </si>
  <si>
    <t>inv avg of outg</t>
  </si>
  <si>
    <t>Inverse of avg of inverse mW values</t>
  </si>
  <si>
    <t>inverse avg. across outage points (see labels)</t>
  </si>
  <si>
    <t>Channel Models</t>
  </si>
  <si>
    <t>UMa, UMi, NIST, LCSD, HCLD</t>
  </si>
  <si>
    <t>UMa, NIST, HCLD</t>
  </si>
  <si>
    <t>UMi, NIST, LCSD</t>
  </si>
  <si>
    <t>Residual error evaluated at 70% and 95%</t>
  </si>
  <si>
    <t>Opt.E</t>
  </si>
  <si>
    <t>Opt.A</t>
  </si>
  <si>
    <t>Opt.B</t>
  </si>
  <si>
    <t>Opt.C</t>
  </si>
  <si>
    <t>Opt.D</t>
  </si>
  <si>
    <t>Residual error evaluated at 70%</t>
  </si>
  <si>
    <t>Option</t>
  </si>
  <si>
    <t>WC Error</t>
  </si>
  <si>
    <t>Harm. MU</t>
  </si>
  <si>
    <t>All</t>
  </si>
  <si>
    <t>A</t>
  </si>
  <si>
    <t>B</t>
  </si>
  <si>
    <t>C</t>
  </si>
  <si>
    <t>D</t>
  </si>
  <si>
    <t>E</t>
  </si>
  <si>
    <t>F</t>
  </si>
  <si>
    <t>MU</t>
  </si>
  <si>
    <t>G</t>
  </si>
  <si>
    <t>ADTF error</t>
  </si>
  <si>
    <t>Add'l bias</t>
  </si>
  <si>
    <t>3GPP RAN4 #77
Anaheim, USA, November 16-20, 2015</t>
  </si>
  <si>
    <t>AVG {P 45,L 45,P 90, P 0}</t>
  </si>
  <si>
    <t>AVG {P 45,L 45,P 90, P 0, L 0}</t>
  </si>
  <si>
    <t>AVG {P 45,L 45,P 90, P 0, L 0, P -45}</t>
  </si>
  <si>
    <t>AVG {P 45,L 45,P 90, P 0, L 0, P -45, L -45}</t>
  </si>
  <si>
    <t>Opt.G.1</t>
  </si>
  <si>
    <t>Opt.G.2</t>
  </si>
  <si>
    <t>Opt.G.3</t>
  </si>
  <si>
    <t>AVG {P 45,L 45,P 90} (single test case)</t>
  </si>
  <si>
    <t>AVG {P 45,L 45} (single test case)</t>
  </si>
  <si>
    <t>G.1</t>
  </si>
  <si>
    <t>G.2</t>
  </si>
  <si>
    <t>G.3</t>
  </si>
  <si>
    <t>G.4</t>
  </si>
  <si>
    <t>G.5</t>
  </si>
  <si>
    <t>G.6</t>
  </si>
  <si>
    <t>G.7</t>
  </si>
  <si>
    <t>MPAC positions</t>
  </si>
  <si>
    <t>AVG {P 45,L 45,P 90, P 0, L 0, P -45, L -45} 
(single test case)</t>
  </si>
  <si>
    <t>AVG {P 45,L 45,P 90, P 0, L 0, P -45} 
(single test case)</t>
  </si>
  <si>
    <t>AVG {P 45,L 45,P 90, P 0, L 0} 
(single test case)</t>
  </si>
  <si>
    <t>AVG {P 45,L 45,P 90, P 0} 
(single test case)</t>
  </si>
  <si>
    <t>MPAC/RC WC Error</t>
  </si>
  <si>
    <t>MPAC/RC+CE WC Error</t>
  </si>
  <si>
    <t>MPAC/RTS WC Error</t>
  </si>
  <si>
    <t>A2860</t>
  </si>
  <si>
    <t>A5860</t>
  </si>
  <si>
    <t>S5</t>
  </si>
  <si>
    <t>Band 41, SCMe UMa</t>
  </si>
  <si>
    <t>Band 41, SCMe UMi</t>
  </si>
  <si>
    <t>Band 13, LCSD</t>
  </si>
  <si>
    <t>Band 13, HCLD</t>
  </si>
  <si>
    <t>Band 7, LCSD</t>
  </si>
  <si>
    <t>Band 7, HCLD</t>
  </si>
  <si>
    <t>Band 41, LCSD</t>
  </si>
  <si>
    <t>Band 41, HCLD</t>
  </si>
  <si>
    <t>Opt.G.6</t>
  </si>
  <si>
    <t>Opt.G.5</t>
  </si>
  <si>
    <t>Opt.G.4</t>
  </si>
  <si>
    <t>Opt.G.7</t>
  </si>
  <si>
    <t>Band 13, NIST</t>
  </si>
  <si>
    <t>Band 7, NIST</t>
  </si>
  <si>
    <t>Band 41, NIST</t>
  </si>
  <si>
    <t>OTA (lin avg)</t>
  </si>
  <si>
    <t>RC+CE HCLD</t>
  </si>
  <si>
    <t>MPAC UMa</t>
  </si>
  <si>
    <t>RTS UMa</t>
  </si>
  <si>
    <t>RC+CE LCSD</t>
  </si>
  <si>
    <t>MPAC UMi</t>
  </si>
  <si>
    <t>RTS UMi</t>
  </si>
  <si>
    <t>MPAC/RTS Err</t>
  </si>
  <si>
    <t>OTA</t>
  </si>
  <si>
    <t>Conducted vs Radiated</t>
  </si>
  <si>
    <t>RC NIST</t>
  </si>
  <si>
    <t>undersample error</t>
  </si>
  <si>
    <t>Avg type</t>
  </si>
  <si>
    <t>TPT percentile</t>
  </si>
  <si>
    <t>CDF outage</t>
  </si>
  <si>
    <t>Undersample error value</t>
  </si>
  <si>
    <t>Label</t>
  </si>
  <si>
    <t>lin</t>
  </si>
  <si>
    <t>inv</t>
  </si>
  <si>
    <t>Repeatability</t>
  </si>
  <si>
    <t>Accuracy</t>
  </si>
  <si>
    <t>Worst case</t>
  </si>
  <si>
    <t>NOTE: RC undersample error median values range from 0.2 to 3.9 dB depending on the FoM; using worst case here</t>
  </si>
  <si>
    <t>NOTE: RC+CE undersample error median values range from 0.5 to 1.3 dB depending on the FoM; using worst case here</t>
  </si>
  <si>
    <t>Undersmpl Err</t>
  </si>
  <si>
    <t>Median</t>
  </si>
  <si>
    <t>Cond UMi</t>
  </si>
  <si>
    <t>OTA UMi</t>
  </si>
  <si>
    <t>Cond UMa-B</t>
  </si>
  <si>
    <t>OTA UMa-B</t>
  </si>
  <si>
    <t>SATIMO</t>
  </si>
  <si>
    <t>Cond-OTA UMi</t>
  </si>
  <si>
    <t>Cond-OTA UMa-B</t>
  </si>
  <si>
    <t>Intel</t>
  </si>
  <si>
    <t>RC ADTF with NOMINAL (from TR 37.977)</t>
  </si>
  <si>
    <t>MPAC ADTF with NOMINAL (from TR 37.977)</t>
  </si>
  <si>
    <t>EMITE</t>
  </si>
  <si>
    <t>RC+CE ADTF with NOMINAL (from TR 37.977)</t>
  </si>
  <si>
    <t>Cond LCSD</t>
  </si>
  <si>
    <t>OTA LCSD</t>
  </si>
  <si>
    <t>Cond-OTA LCSD</t>
  </si>
  <si>
    <t>Cond HCLD</t>
  </si>
  <si>
    <t>OTA HCLD</t>
  </si>
  <si>
    <t>Cond-OTA HCLD</t>
  </si>
  <si>
    <t>Bluetest</t>
  </si>
  <si>
    <t>Azimuth</t>
  </si>
  <si>
    <t>Two-Stage ADTF with NOMINAL (from TR 37.977)</t>
  </si>
  <si>
    <t>Agilent</t>
  </si>
  <si>
    <t>GTS</t>
  </si>
  <si>
    <t>Harmonization analysis and proposal</t>
  </si>
  <si>
    <t>Approval</t>
  </si>
  <si>
    <t>R4-157007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</si>
</sst>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theme="1"/>
      <name val="Verdana"/>
      <family val="2"/>
    </font>
    <font>
      <sz val="11"/>
      <color rgb="FFFF0000"/>
      <name val="Calibri"/>
      <family val="2"/>
      <scheme val="minor"/>
    </font>
    <font>
      <sz val="11"/>
      <color rgb="FF0070C0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1"/>
      <name val="Calibri"/>
      <charset val="134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163">
    <xf numFmtId="0" fontId="0" fillId="0" borderId="0" xfId="0"/>
    <xf numFmtId="0" fontId="0" fillId="0" borderId="1" xfId="0" applyBorder="1"/>
    <xf numFmtId="164" fontId="0" fillId="0" borderId="1" xfId="0" applyNumberFormat="1" applyBorder="1"/>
    <xf numFmtId="0" fontId="0" fillId="0" borderId="1" xfId="0" applyBorder="1" applyAlignment="1">
      <alignment wrapText="1"/>
    </xf>
    <xf numFmtId="164" fontId="0" fillId="0" borderId="2" xfId="0" applyNumberFormat="1" applyBorder="1" applyAlignment="1"/>
    <xf numFmtId="164" fontId="0" fillId="0" borderId="3" xfId="0" applyNumberFormat="1" applyBorder="1" applyAlignment="1"/>
    <xf numFmtId="0" fontId="0" fillId="2" borderId="1" xfId="0" applyFill="1" applyBorder="1"/>
    <xf numFmtId="164" fontId="0" fillId="2" borderId="1" xfId="0" applyNumberFormat="1" applyFill="1" applyBorder="1"/>
    <xf numFmtId="0" fontId="0" fillId="3" borderId="1" xfId="0" applyFill="1" applyBorder="1"/>
    <xf numFmtId="164" fontId="0" fillId="3" borderId="1" xfId="0" applyNumberFormat="1" applyFill="1" applyBorder="1"/>
    <xf numFmtId="0" fontId="1" fillId="5" borderId="1" xfId="0" applyFont="1" applyFill="1" applyBorder="1"/>
    <xf numFmtId="164" fontId="1" fillId="5" borderId="1" xfId="0" applyNumberFormat="1" applyFont="1" applyFill="1" applyBorder="1"/>
    <xf numFmtId="0" fontId="1" fillId="5" borderId="4" xfId="0" applyFont="1" applyFill="1" applyBorder="1"/>
    <xf numFmtId="164" fontId="1" fillId="5" borderId="4" xfId="0" applyNumberFormat="1" applyFont="1" applyFill="1" applyBorder="1"/>
    <xf numFmtId="0" fontId="0" fillId="4" borderId="0" xfId="0" applyFill="1" applyBorder="1"/>
    <xf numFmtId="164" fontId="0" fillId="4" borderId="0" xfId="0" applyNumberFormat="1" applyFill="1" applyBorder="1"/>
    <xf numFmtId="0" fontId="0" fillId="0" borderId="0" xfId="0" applyAlignment="1">
      <alignment wrapText="1"/>
    </xf>
    <xf numFmtId="0" fontId="2" fillId="0" borderId="0" xfId="0" applyFont="1"/>
    <xf numFmtId="0" fontId="0" fillId="6" borderId="1" xfId="0" applyFill="1" applyBorder="1"/>
    <xf numFmtId="164" fontId="0" fillId="6" borderId="1" xfId="0" applyNumberFormat="1" applyFill="1" applyBorder="1"/>
    <xf numFmtId="0" fontId="0" fillId="7" borderId="1" xfId="0" applyFill="1" applyBorder="1"/>
    <xf numFmtId="164" fontId="0" fillId="7" borderId="1" xfId="0" applyNumberFormat="1" applyFill="1" applyBorder="1"/>
    <xf numFmtId="0" fontId="0" fillId="8" borderId="1" xfId="0" applyFill="1" applyBorder="1"/>
    <xf numFmtId="164" fontId="0" fillId="8" borderId="1" xfId="0" applyNumberFormat="1" applyFill="1" applyBorder="1"/>
    <xf numFmtId="0" fontId="3" fillId="8" borderId="1" xfId="0" applyFont="1" applyFill="1" applyBorder="1"/>
    <xf numFmtId="0" fontId="0" fillId="9" borderId="1" xfId="0" applyFill="1" applyBorder="1"/>
    <xf numFmtId="164" fontId="0" fillId="9" borderId="1" xfId="0" applyNumberFormat="1" applyFill="1" applyBorder="1"/>
    <xf numFmtId="0" fontId="0" fillId="0" borderId="0" xfId="0" applyAlignment="1">
      <alignment vertical="center"/>
    </xf>
    <xf numFmtId="0" fontId="3" fillId="0" borderId="0" xfId="0" applyFont="1"/>
    <xf numFmtId="0" fontId="4" fillId="0" borderId="0" xfId="0" applyFont="1"/>
    <xf numFmtId="164" fontId="0" fillId="10" borderId="1" xfId="0" applyNumberFormat="1" applyFill="1" applyBorder="1"/>
    <xf numFmtId="0" fontId="0" fillId="10" borderId="0" xfId="0" applyFill="1"/>
    <xf numFmtId="2" fontId="0" fillId="0" borderId="0" xfId="0" applyNumberFormat="1"/>
    <xf numFmtId="164" fontId="0" fillId="0" borderId="1" xfId="0" applyNumberFormat="1" applyFill="1" applyBorder="1"/>
    <xf numFmtId="164" fontId="5" fillId="0" borderId="1" xfId="0" applyNumberFormat="1" applyFont="1" applyFill="1" applyBorder="1"/>
    <xf numFmtId="164" fontId="3" fillId="0" borderId="1" xfId="0" applyNumberFormat="1" applyFont="1" applyFill="1" applyBorder="1"/>
    <xf numFmtId="0" fontId="0" fillId="0" borderId="0" xfId="0" applyFill="1" applyBorder="1"/>
    <xf numFmtId="0" fontId="0" fillId="0" borderId="2" xfId="0" applyBorder="1"/>
    <xf numFmtId="164" fontId="1" fillId="5" borderId="2" xfId="0" applyNumberFormat="1" applyFont="1" applyFill="1" applyBorder="1"/>
    <xf numFmtId="164" fontId="0" fillId="6" borderId="2" xfId="0" applyNumberFormat="1" applyFill="1" applyBorder="1"/>
    <xf numFmtId="164" fontId="0" fillId="2" borderId="2" xfId="0" applyNumberFormat="1" applyFill="1" applyBorder="1"/>
    <xf numFmtId="164" fontId="0" fillId="7" borderId="2" xfId="0" applyNumberFormat="1" applyFill="1" applyBorder="1"/>
    <xf numFmtId="164" fontId="1" fillId="5" borderId="6" xfId="0" applyNumberFormat="1" applyFont="1" applyFill="1" applyBorder="1"/>
    <xf numFmtId="164" fontId="0" fillId="8" borderId="2" xfId="0" applyNumberFormat="1" applyFill="1" applyBorder="1"/>
    <xf numFmtId="164" fontId="0" fillId="3" borderId="2" xfId="0" applyNumberFormat="1" applyFill="1" applyBorder="1"/>
    <xf numFmtId="164" fontId="0" fillId="9" borderId="2" xfId="0" applyNumberFormat="1" applyFill="1" applyBorder="1"/>
    <xf numFmtId="0" fontId="5" fillId="0" borderId="1" xfId="0" applyFont="1" applyFill="1" applyBorder="1"/>
    <xf numFmtId="164" fontId="0" fillId="0" borderId="0" xfId="0" applyNumberFormat="1"/>
    <xf numFmtId="164" fontId="3" fillId="0" borderId="1" xfId="0" applyNumberFormat="1" applyFont="1" applyBorder="1"/>
    <xf numFmtId="164" fontId="5" fillId="0" borderId="1" xfId="0" applyNumberFormat="1" applyFont="1" applyBorder="1"/>
    <xf numFmtId="0" fontId="1" fillId="5" borderId="2" xfId="0" applyFont="1" applyFill="1" applyBorder="1" applyAlignment="1"/>
    <xf numFmtId="1" fontId="0" fillId="0" borderId="1" xfId="0" applyNumberFormat="1" applyBorder="1"/>
    <xf numFmtId="164" fontId="0" fillId="0" borderId="1" xfId="0" applyNumberFormat="1" applyBorder="1" applyAlignment="1"/>
    <xf numFmtId="0" fontId="0" fillId="14" borderId="1" xfId="0" applyFill="1" applyBorder="1"/>
    <xf numFmtId="164" fontId="0" fillId="14" borderId="1" xfId="0" applyNumberFormat="1" applyFill="1" applyBorder="1"/>
    <xf numFmtId="164" fontId="0" fillId="14" borderId="2" xfId="0" applyNumberFormat="1" applyFill="1" applyBorder="1"/>
    <xf numFmtId="0" fontId="0" fillId="15" borderId="1" xfId="0" applyFill="1" applyBorder="1"/>
    <xf numFmtId="164" fontId="0" fillId="15" borderId="1" xfId="0" applyNumberFormat="1" applyFill="1" applyBorder="1"/>
    <xf numFmtId="164" fontId="0" fillId="15" borderId="2" xfId="0" applyNumberFormat="1" applyFill="1" applyBorder="1"/>
    <xf numFmtId="0" fontId="0" fillId="12" borderId="1" xfId="0" applyFill="1" applyBorder="1"/>
    <xf numFmtId="164" fontId="0" fillId="12" borderId="1" xfId="0" applyNumberFormat="1" applyFill="1" applyBorder="1"/>
    <xf numFmtId="164" fontId="0" fillId="12" borderId="2" xfId="0" applyNumberFormat="1" applyFill="1" applyBorder="1"/>
    <xf numFmtId="0" fontId="0" fillId="0" borderId="0" xfId="0"/>
    <xf numFmtId="0" fontId="0" fillId="0" borderId="0" xfId="0" applyFill="1" applyBorder="1"/>
    <xf numFmtId="0" fontId="0" fillId="0" borderId="1" xfId="0" applyBorder="1"/>
    <xf numFmtId="2" fontId="0" fillId="0" borderId="1" xfId="0" applyNumberFormat="1" applyBorder="1"/>
    <xf numFmtId="0" fontId="0" fillId="0" borderId="1" xfId="0" applyFont="1" applyBorder="1" applyAlignment="1">
      <alignment vertical="top"/>
    </xf>
    <xf numFmtId="0" fontId="0" fillId="0" borderId="1" xfId="0" applyBorder="1"/>
    <xf numFmtId="0" fontId="0" fillId="0" borderId="1" xfId="0" applyFont="1" applyFill="1" applyBorder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1" xfId="0" applyBorder="1"/>
    <xf numFmtId="0" fontId="0" fillId="0" borderId="0" xfId="0"/>
    <xf numFmtId="2" fontId="0" fillId="0" borderId="1" xfId="0" applyNumberFormat="1" applyFont="1" applyBorder="1" applyAlignment="1">
      <alignment vertical="top"/>
    </xf>
    <xf numFmtId="2" fontId="0" fillId="0" borderId="1" xfId="0" applyNumberFormat="1" applyBorder="1"/>
    <xf numFmtId="2" fontId="0" fillId="0" borderId="1" xfId="0" applyNumberFormat="1" applyFont="1" applyFill="1" applyBorder="1"/>
    <xf numFmtId="2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1" xfId="0" applyFont="1" applyBorder="1" applyAlignment="1">
      <alignment vertical="top"/>
    </xf>
    <xf numFmtId="0" fontId="6" fillId="0" borderId="1" xfId="0" applyFont="1" applyBorder="1" applyAlignment="1">
      <alignment vertical="top"/>
    </xf>
    <xf numFmtId="0" fontId="0" fillId="0" borderId="1" xfId="0" applyBorder="1"/>
    <xf numFmtId="0" fontId="0" fillId="0" borderId="1" xfId="0" applyFont="1" applyFill="1" applyBorder="1" applyAlignment="1">
      <alignment vertical="top"/>
    </xf>
    <xf numFmtId="0" fontId="0" fillId="0" borderId="1" xfId="0" applyFont="1" applyFill="1" applyBorder="1"/>
    <xf numFmtId="0" fontId="0" fillId="0" borderId="1" xfId="0" applyBorder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1" xfId="0" applyBorder="1"/>
    <xf numFmtId="0" fontId="7" fillId="0" borderId="0" xfId="1" applyAlignment="1">
      <alignment vertical="center"/>
    </xf>
    <xf numFmtId="0" fontId="7" fillId="0" borderId="0" xfId="1" applyAlignment="1">
      <alignment vertical="center"/>
    </xf>
    <xf numFmtId="0" fontId="7" fillId="0" borderId="0" xfId="1"/>
    <xf numFmtId="0" fontId="7" fillId="0" borderId="0" xfId="1" applyAlignment="1">
      <alignment vertical="center"/>
    </xf>
    <xf numFmtId="0" fontId="7" fillId="0" borderId="0" xfId="1"/>
    <xf numFmtId="0" fontId="7" fillId="0" borderId="0" xfId="1" applyAlignment="1">
      <alignment vertical="center"/>
    </xf>
    <xf numFmtId="0" fontId="7" fillId="0" borderId="0" xfId="1"/>
    <xf numFmtId="0" fontId="7" fillId="0" borderId="0" xfId="1" applyAlignment="1">
      <alignment vertical="center"/>
    </xf>
    <xf numFmtId="0" fontId="7" fillId="0" borderId="0" xfId="1"/>
    <xf numFmtId="0" fontId="7" fillId="0" borderId="0" xfId="1" applyAlignment="1">
      <alignment vertical="center"/>
    </xf>
    <xf numFmtId="0" fontId="7" fillId="0" borderId="0" xfId="1" applyAlignment="1">
      <alignment vertical="center"/>
    </xf>
    <xf numFmtId="0" fontId="7" fillId="0" borderId="0" xfId="1" applyAlignment="1">
      <alignment vertical="center"/>
    </xf>
    <xf numFmtId="0" fontId="7" fillId="0" borderId="0" xfId="1" applyAlignment="1">
      <alignment vertical="center"/>
    </xf>
    <xf numFmtId="0" fontId="7" fillId="0" borderId="0" xfId="1" applyAlignment="1">
      <alignment vertical="center"/>
    </xf>
    <xf numFmtId="0" fontId="7" fillId="0" borderId="0" xfId="1" applyAlignment="1">
      <alignment vertical="center"/>
    </xf>
    <xf numFmtId="0" fontId="7" fillId="0" borderId="0" xfId="1"/>
    <xf numFmtId="0" fontId="7" fillId="0" borderId="0" xfId="1" applyAlignment="1">
      <alignment vertical="center"/>
    </xf>
    <xf numFmtId="0" fontId="7" fillId="0" borderId="0" xfId="1" applyAlignment="1">
      <alignment vertical="center"/>
    </xf>
    <xf numFmtId="0" fontId="7" fillId="0" borderId="0" xfId="1" applyAlignment="1">
      <alignment vertical="center"/>
    </xf>
    <xf numFmtId="0" fontId="7" fillId="0" borderId="0" xfId="1" applyAlignment="1">
      <alignment vertical="center"/>
    </xf>
    <xf numFmtId="0" fontId="7" fillId="0" borderId="0" xfId="1" applyAlignment="1">
      <alignment vertical="center"/>
    </xf>
    <xf numFmtId="0" fontId="7" fillId="0" borderId="0" xfId="1" applyAlignment="1">
      <alignment vertical="center"/>
    </xf>
    <xf numFmtId="0" fontId="7" fillId="0" borderId="0" xfId="1"/>
    <xf numFmtId="0" fontId="7" fillId="0" borderId="0" xfId="1" applyAlignment="1">
      <alignment vertical="center"/>
    </xf>
    <xf numFmtId="0" fontId="7" fillId="0" borderId="0" xfId="1" applyAlignment="1">
      <alignment vertical="center"/>
    </xf>
    <xf numFmtId="0" fontId="7" fillId="0" borderId="0" xfId="1" applyAlignment="1">
      <alignment vertical="center"/>
    </xf>
    <xf numFmtId="0" fontId="7" fillId="0" borderId="0" xfId="1" applyAlignment="1">
      <alignment vertical="center"/>
    </xf>
    <xf numFmtId="0" fontId="7" fillId="0" borderId="0" xfId="1" applyAlignment="1">
      <alignment vertical="center"/>
    </xf>
    <xf numFmtId="0" fontId="7" fillId="0" borderId="0" xfId="1" applyAlignment="1">
      <alignment vertical="center"/>
    </xf>
    <xf numFmtId="0" fontId="7" fillId="0" borderId="0" xfId="1" applyAlignment="1">
      <alignment vertical="center"/>
    </xf>
    <xf numFmtId="164" fontId="1" fillId="5" borderId="12" xfId="0" applyNumberFormat="1" applyFont="1" applyFill="1" applyBorder="1"/>
    <xf numFmtId="164" fontId="0" fillId="0" borderId="5" xfId="0" applyNumberFormat="1" applyBorder="1" applyAlignment="1"/>
    <xf numFmtId="164" fontId="0" fillId="0" borderId="5" xfId="0" applyNumberFormat="1" applyBorder="1" applyAlignment="1">
      <alignment horizontal="center"/>
    </xf>
    <xf numFmtId="2" fontId="0" fillId="0" borderId="1" xfId="0" applyNumberFormat="1" applyFill="1" applyBorder="1"/>
    <xf numFmtId="0" fontId="1" fillId="5" borderId="0" xfId="0" applyFont="1" applyFill="1" applyBorder="1"/>
    <xf numFmtId="164" fontId="1" fillId="5" borderId="0" xfId="0" applyNumberFormat="1" applyFont="1" applyFill="1" applyBorder="1"/>
    <xf numFmtId="0" fontId="1" fillId="5" borderId="6" xfId="0" applyFont="1" applyFill="1" applyBorder="1" applyAlignment="1">
      <alignment horizontal="center"/>
    </xf>
    <xf numFmtId="0" fontId="1" fillId="5" borderId="13" xfId="0" applyFont="1" applyFill="1" applyBorder="1" applyAlignment="1">
      <alignment horizontal="center"/>
    </xf>
    <xf numFmtId="0" fontId="1" fillId="5" borderId="2" xfId="0" applyFont="1" applyFill="1" applyBorder="1" applyAlignment="1">
      <alignment horizontal="center"/>
    </xf>
    <xf numFmtId="0" fontId="1" fillId="5" borderId="5" xfId="0" applyFont="1" applyFill="1" applyBorder="1" applyAlignment="1">
      <alignment horizontal="center"/>
    </xf>
    <xf numFmtId="0" fontId="1" fillId="5" borderId="3" xfId="0" applyFont="1" applyFill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0" fontId="1" fillId="5" borderId="10" xfId="0" applyFont="1" applyFill="1" applyBorder="1" applyAlignment="1">
      <alignment horizontal="center"/>
    </xf>
    <xf numFmtId="0" fontId="1" fillId="5" borderId="4" xfId="0" applyFont="1" applyFill="1" applyBorder="1" applyAlignment="1">
      <alignment horizontal="center"/>
    </xf>
    <xf numFmtId="164" fontId="1" fillId="5" borderId="2" xfId="0" applyNumberFormat="1" applyFont="1" applyFill="1" applyBorder="1" applyAlignment="1">
      <alignment horizontal="center"/>
    </xf>
    <xf numFmtId="164" fontId="1" fillId="5" borderId="5" xfId="0" applyNumberFormat="1" applyFont="1" applyFill="1" applyBorder="1" applyAlignment="1">
      <alignment horizontal="center"/>
    </xf>
    <xf numFmtId="164" fontId="1" fillId="5" borderId="3" xfId="0" applyNumberFormat="1" applyFont="1" applyFill="1" applyBorder="1" applyAlignment="1">
      <alignment horizont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1" fillId="5" borderId="1" xfId="0" applyNumberFormat="1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0" fillId="11" borderId="1" xfId="0" applyFill="1" applyBorder="1" applyAlignment="1">
      <alignment horizontal="center"/>
    </xf>
    <xf numFmtId="0" fontId="1" fillId="5" borderId="9" xfId="0" applyNumberFormat="1" applyFont="1" applyFill="1" applyBorder="1" applyAlignment="1">
      <alignment horizontal="center" vertical="center" wrapText="1"/>
    </xf>
    <xf numFmtId="0" fontId="1" fillId="5" borderId="0" xfId="0" applyNumberFormat="1" applyFont="1" applyFill="1" applyBorder="1" applyAlignment="1">
      <alignment horizontal="center" vertical="center" wrapText="1"/>
    </xf>
    <xf numFmtId="0" fontId="1" fillId="5" borderId="0" xfId="0" applyFont="1" applyFill="1" applyBorder="1" applyAlignment="1">
      <alignment horizontal="center" vertical="center"/>
    </xf>
    <xf numFmtId="0" fontId="0" fillId="12" borderId="1" xfId="0" applyFill="1" applyBorder="1" applyAlignment="1">
      <alignment horizontal="center"/>
    </xf>
    <xf numFmtId="0" fontId="0" fillId="13" borderId="1" xfId="0" applyFill="1" applyBorder="1" applyAlignment="1">
      <alignment horizontal="center"/>
    </xf>
    <xf numFmtId="0" fontId="1" fillId="5" borderId="8" xfId="0" applyNumberFormat="1" applyFont="1" applyFill="1" applyBorder="1" applyAlignment="1">
      <alignment horizontal="center" vertical="center" wrapText="1"/>
    </xf>
    <xf numFmtId="0" fontId="1" fillId="5" borderId="7" xfId="0" applyNumberFormat="1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Undersample error: RC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7.0419465971762255E-2"/>
          <c:y val="0.13818574402337638"/>
          <c:w val="0.88903839474830704"/>
          <c:h val="0.77954281576871853"/>
        </c:manualLayout>
      </c:layout>
      <c:scatterChart>
        <c:scatterStyle val="lineMarker"/>
        <c:varyColors val="0"/>
        <c:ser>
          <c:idx val="0"/>
          <c:order val="0"/>
          <c:tx>
            <c:strRef>
              <c:f>'RC undersample summary'!$D$2</c:f>
              <c:strCache>
                <c:ptCount val="1"/>
                <c:pt idx="0">
                  <c:v>RC lin 95% threshold</c:v>
                </c:pt>
              </c:strCache>
            </c:strRef>
          </c:tx>
          <c:xVal>
            <c:numRef>
              <c:f>'RC undersample summary'!$F$2:$F$22</c:f>
              <c:numCache>
                <c:formatCode>General</c:formatCode>
                <c:ptCount val="21"/>
                <c:pt idx="0">
                  <c:v>1.5</c:v>
                </c:pt>
                <c:pt idx="1">
                  <c:v>1.6200000000000045</c:v>
                </c:pt>
                <c:pt idx="2">
                  <c:v>1.7400000000000091</c:v>
                </c:pt>
                <c:pt idx="3">
                  <c:v>1.8400000000000092</c:v>
                </c:pt>
                <c:pt idx="4">
                  <c:v>1.9200000000000046</c:v>
                </c:pt>
                <c:pt idx="5">
                  <c:v>2</c:v>
                </c:pt>
                <c:pt idx="6">
                  <c:v>2.1600000000000024</c:v>
                </c:pt>
                <c:pt idx="7">
                  <c:v>2.3200000000000047</c:v>
                </c:pt>
                <c:pt idx="8">
                  <c:v>2.4200000000000044</c:v>
                </c:pt>
                <c:pt idx="9">
                  <c:v>2.4600000000000022</c:v>
                </c:pt>
                <c:pt idx="10">
                  <c:v>2.5</c:v>
                </c:pt>
                <c:pt idx="11">
                  <c:v>2.5800000000000014</c:v>
                </c:pt>
                <c:pt idx="12">
                  <c:v>2.6600000000000024</c:v>
                </c:pt>
                <c:pt idx="13">
                  <c:v>2.7000000000000028</c:v>
                </c:pt>
                <c:pt idx="14">
                  <c:v>2.7000000000000028</c:v>
                </c:pt>
                <c:pt idx="15">
                  <c:v>2.7000000000000028</c:v>
                </c:pt>
                <c:pt idx="16">
                  <c:v>2.7400000000000007</c:v>
                </c:pt>
                <c:pt idx="17">
                  <c:v>2.7799999999999985</c:v>
                </c:pt>
                <c:pt idx="18">
                  <c:v>2.8399999999999976</c:v>
                </c:pt>
                <c:pt idx="19">
                  <c:v>2.9199999999999986</c:v>
                </c:pt>
                <c:pt idx="20">
                  <c:v>3</c:v>
                </c:pt>
              </c:numCache>
            </c:numRef>
          </c:xVal>
          <c:yVal>
            <c:numRef>
              <c:f>'RC undersample summary'!$E$2:$E$22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'RC undersample summary'!$D$24</c:f>
              <c:strCache>
                <c:ptCount val="1"/>
                <c:pt idx="0">
                  <c:v>RC lin 70% threshold</c:v>
                </c:pt>
              </c:strCache>
            </c:strRef>
          </c:tx>
          <c:xVal>
            <c:numRef>
              <c:f>'RC undersample summary'!$F$24:$F$44</c:f>
              <c:numCache>
                <c:formatCode>General</c:formatCode>
                <c:ptCount val="21"/>
                <c:pt idx="0">
                  <c:v>0</c:v>
                </c:pt>
                <c:pt idx="1">
                  <c:v>3.9999999999997718E-2</c:v>
                </c:pt>
                <c:pt idx="2">
                  <c:v>7.9999999999995464E-2</c:v>
                </c:pt>
                <c:pt idx="3">
                  <c:v>9.9999999999997161E-2</c:v>
                </c:pt>
                <c:pt idx="4">
                  <c:v>0.10000000000000284</c:v>
                </c:pt>
                <c:pt idx="5">
                  <c:v>0.10000000000000853</c:v>
                </c:pt>
                <c:pt idx="6">
                  <c:v>0.10000000000000853</c:v>
                </c:pt>
                <c:pt idx="7">
                  <c:v>0.10000000000000853</c:v>
                </c:pt>
                <c:pt idx="8">
                  <c:v>0.12000000000000456</c:v>
                </c:pt>
                <c:pt idx="9">
                  <c:v>0.15999999999999656</c:v>
                </c:pt>
                <c:pt idx="10">
                  <c:v>0.19999999999998863</c:v>
                </c:pt>
                <c:pt idx="11">
                  <c:v>0.23999999999999208</c:v>
                </c:pt>
                <c:pt idx="12">
                  <c:v>0.27999999999999542</c:v>
                </c:pt>
                <c:pt idx="13">
                  <c:v>0.3</c:v>
                </c:pt>
                <c:pt idx="14">
                  <c:v>0.30000000000000571</c:v>
                </c:pt>
                <c:pt idx="15">
                  <c:v>0.30000000000001137</c:v>
                </c:pt>
                <c:pt idx="16">
                  <c:v>0.42000000000000465</c:v>
                </c:pt>
                <c:pt idx="17">
                  <c:v>0.5399999999999977</c:v>
                </c:pt>
                <c:pt idx="18">
                  <c:v>0.6399999999999948</c:v>
                </c:pt>
                <c:pt idx="19">
                  <c:v>0.71999999999999598</c:v>
                </c:pt>
                <c:pt idx="20">
                  <c:v>0.79999999999999716</c:v>
                </c:pt>
              </c:numCache>
            </c:numRef>
          </c:xVal>
          <c:yVal>
            <c:numRef>
              <c:f>'RC undersample summary'!$E$24:$E$45</c:f>
              <c:numCache>
                <c:formatCode>0.00</c:formatCode>
                <c:ptCount val="22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'RC undersample summary'!$D$46</c:f>
              <c:strCache>
                <c:ptCount val="1"/>
                <c:pt idx="0">
                  <c:v>RC inv 95% threshold</c:v>
                </c:pt>
              </c:strCache>
            </c:strRef>
          </c:tx>
          <c:xVal>
            <c:numRef>
              <c:f>'RC undersample summary'!$F$46:$F$66</c:f>
              <c:numCache>
                <c:formatCode>General</c:formatCode>
                <c:ptCount val="21"/>
                <c:pt idx="0">
                  <c:v>2.2999999999999972</c:v>
                </c:pt>
                <c:pt idx="1">
                  <c:v>2.3400000000000007</c:v>
                </c:pt>
                <c:pt idx="2">
                  <c:v>2.3800000000000039</c:v>
                </c:pt>
                <c:pt idx="3">
                  <c:v>2.4200000000000044</c:v>
                </c:pt>
                <c:pt idx="4">
                  <c:v>2.4600000000000022</c:v>
                </c:pt>
                <c:pt idx="5">
                  <c:v>2.5</c:v>
                </c:pt>
                <c:pt idx="6">
                  <c:v>2.9800000000000009</c:v>
                </c:pt>
                <c:pt idx="7">
                  <c:v>3.4600000000000022</c:v>
                </c:pt>
                <c:pt idx="8">
                  <c:v>3.7400000000000033</c:v>
                </c:pt>
                <c:pt idx="9">
                  <c:v>3.8200000000000043</c:v>
                </c:pt>
                <c:pt idx="10">
                  <c:v>3.9000000000000057</c:v>
                </c:pt>
                <c:pt idx="11">
                  <c:v>3.9400000000000035</c:v>
                </c:pt>
                <c:pt idx="12">
                  <c:v>3.9800000000000013</c:v>
                </c:pt>
                <c:pt idx="13">
                  <c:v>4</c:v>
                </c:pt>
                <c:pt idx="14">
                  <c:v>4</c:v>
                </c:pt>
                <c:pt idx="15">
                  <c:v>4</c:v>
                </c:pt>
                <c:pt idx="16">
                  <c:v>4.0400000000000036</c:v>
                </c:pt>
                <c:pt idx="17">
                  <c:v>4.0800000000000072</c:v>
                </c:pt>
                <c:pt idx="18">
                  <c:v>4.1200000000000072</c:v>
                </c:pt>
                <c:pt idx="19">
                  <c:v>4.1600000000000055</c:v>
                </c:pt>
                <c:pt idx="20">
                  <c:v>4.2000000000000028</c:v>
                </c:pt>
              </c:numCache>
            </c:numRef>
          </c:xVal>
          <c:yVal>
            <c:numRef>
              <c:f>'RC undersample summary'!$E$46:$E$66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'RC undersample summary'!$D$68</c:f>
              <c:strCache>
                <c:ptCount val="1"/>
                <c:pt idx="0">
                  <c:v>RC inv 70% threshold</c:v>
                </c:pt>
              </c:strCache>
            </c:strRef>
          </c:tx>
          <c:xVal>
            <c:numRef>
              <c:f>'RC undersample summary'!$F$68:$F$88</c:f>
              <c:numCache>
                <c:formatCode>General</c:formatCode>
                <c:ptCount val="21"/>
                <c:pt idx="0">
                  <c:v>0.40000000000000568</c:v>
                </c:pt>
                <c:pt idx="1">
                  <c:v>0.44000000000000339</c:v>
                </c:pt>
                <c:pt idx="2">
                  <c:v>0.48000000000000115</c:v>
                </c:pt>
                <c:pt idx="3">
                  <c:v>0.53999999999999782</c:v>
                </c:pt>
                <c:pt idx="4">
                  <c:v>0.61999999999999322</c:v>
                </c:pt>
                <c:pt idx="5">
                  <c:v>0.69999999999998863</c:v>
                </c:pt>
                <c:pt idx="6">
                  <c:v>0.89999999999999425</c:v>
                </c:pt>
                <c:pt idx="7">
                  <c:v>1.0999999999999999</c:v>
                </c:pt>
                <c:pt idx="8">
                  <c:v>1.2200000000000017</c:v>
                </c:pt>
                <c:pt idx="9">
                  <c:v>1.2599999999999993</c:v>
                </c:pt>
                <c:pt idx="10">
                  <c:v>1.2999999999999972</c:v>
                </c:pt>
                <c:pt idx="11">
                  <c:v>1.339999999999995</c:v>
                </c:pt>
                <c:pt idx="12">
                  <c:v>1.3799999999999926</c:v>
                </c:pt>
                <c:pt idx="13">
                  <c:v>1.4199999999999933</c:v>
                </c:pt>
                <c:pt idx="14">
                  <c:v>1.4599999999999966</c:v>
                </c:pt>
                <c:pt idx="15">
                  <c:v>1.5</c:v>
                </c:pt>
                <c:pt idx="16">
                  <c:v>1.619999999999999</c:v>
                </c:pt>
                <c:pt idx="17">
                  <c:v>1.7399999999999975</c:v>
                </c:pt>
                <c:pt idx="18">
                  <c:v>1.8199999999999987</c:v>
                </c:pt>
                <c:pt idx="19">
                  <c:v>1.8600000000000023</c:v>
                </c:pt>
                <c:pt idx="20">
                  <c:v>1.9000000000000057</c:v>
                </c:pt>
              </c:numCache>
            </c:numRef>
          </c:xVal>
          <c:yVal>
            <c:numRef>
              <c:f>'RC undersample summary'!$E$68:$E$88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0070600"/>
        <c:axId val="360065112"/>
      </c:scatterChart>
      <c:valAx>
        <c:axId val="360070600"/>
        <c:scaling>
          <c:orientation val="minMax"/>
          <c:max val="4.5"/>
          <c:min val="0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360065112"/>
        <c:crosses val="autoZero"/>
        <c:crossBetween val="midCat"/>
      </c:valAx>
      <c:valAx>
        <c:axId val="360065112"/>
        <c:scaling>
          <c:orientation val="minMax"/>
          <c:max val="1"/>
          <c:min val="0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360070600"/>
        <c:crossesAt val="0"/>
        <c:crossBetween val="midCat"/>
      </c:valAx>
    </c:plotArea>
    <c:legend>
      <c:legendPos val="r"/>
      <c:layout>
        <c:manualLayout>
          <c:xMode val="edge"/>
          <c:yMode val="edge"/>
          <c:x val="0.71219235910704404"/>
          <c:y val="0.68208887682143182"/>
          <c:w val="0.24365722954133562"/>
          <c:h val="0.23754237616849619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Undersample error: RC+CE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7.0419465971762255E-2"/>
          <c:y val="0.13818574402337638"/>
          <c:w val="0.88903839474830704"/>
          <c:h val="0.77954281576871853"/>
        </c:manualLayout>
      </c:layout>
      <c:scatterChart>
        <c:scatterStyle val="lineMarker"/>
        <c:varyColors val="0"/>
        <c:ser>
          <c:idx val="0"/>
          <c:order val="0"/>
          <c:tx>
            <c:strRef>
              <c:f>'RC undersample summary'!$D$90</c:f>
              <c:strCache>
                <c:ptCount val="1"/>
                <c:pt idx="0">
                  <c:v>RC+CE lin 95% threshold</c:v>
                </c:pt>
              </c:strCache>
            </c:strRef>
          </c:tx>
          <c:xVal>
            <c:numRef>
              <c:f>'RC undersample summary'!$F$90:$F$110</c:f>
              <c:numCache>
                <c:formatCode>General</c:formatCode>
                <c:ptCount val="21"/>
                <c:pt idx="0">
                  <c:v>9.9999999999994316E-2</c:v>
                </c:pt>
                <c:pt idx="1">
                  <c:v>0.10000000000000639</c:v>
                </c:pt>
                <c:pt idx="2">
                  <c:v>0.17000000000000456</c:v>
                </c:pt>
                <c:pt idx="3">
                  <c:v>0.30999999999999656</c:v>
                </c:pt>
                <c:pt idx="4">
                  <c:v>0.39999999999999714</c:v>
                </c:pt>
                <c:pt idx="5">
                  <c:v>0.42500000000000426</c:v>
                </c:pt>
                <c:pt idx="6">
                  <c:v>0.5</c:v>
                </c:pt>
                <c:pt idx="7">
                  <c:v>0.5</c:v>
                </c:pt>
                <c:pt idx="8">
                  <c:v>0.5</c:v>
                </c:pt>
                <c:pt idx="9">
                  <c:v>0.5</c:v>
                </c:pt>
                <c:pt idx="10">
                  <c:v>0.60000000000000142</c:v>
                </c:pt>
                <c:pt idx="11">
                  <c:v>0.70000000000000284</c:v>
                </c:pt>
                <c:pt idx="12">
                  <c:v>0.72000000000000164</c:v>
                </c:pt>
                <c:pt idx="13">
                  <c:v>0.80499999999999761</c:v>
                </c:pt>
                <c:pt idx="14">
                  <c:v>0.89000000000000468</c:v>
                </c:pt>
                <c:pt idx="15">
                  <c:v>0.90000000000000568</c:v>
                </c:pt>
                <c:pt idx="16">
                  <c:v>0.90000000000000568</c:v>
                </c:pt>
                <c:pt idx="17">
                  <c:v>0.99000000000000687</c:v>
                </c:pt>
                <c:pt idx="18">
                  <c:v>1.1000000000000085</c:v>
                </c:pt>
                <c:pt idx="19">
                  <c:v>1.1150000000000053</c:v>
                </c:pt>
                <c:pt idx="20">
                  <c:v>1.1999999999999886</c:v>
                </c:pt>
              </c:numCache>
            </c:numRef>
          </c:xVal>
          <c:yVal>
            <c:numRef>
              <c:f>'RC undersample summary'!$E$90:$E$110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'RC undersample summary'!$D$112</c:f>
              <c:strCache>
                <c:ptCount val="1"/>
                <c:pt idx="0">
                  <c:v>RC+CE lin 70% threshold</c:v>
                </c:pt>
              </c:strCache>
            </c:strRef>
          </c:tx>
          <c:xVal>
            <c:numRef>
              <c:f>'RC undersample summary'!$F$112:$F$132</c:f>
              <c:numCache>
                <c:formatCode>General</c:formatCode>
                <c:ptCount val="21"/>
                <c:pt idx="0">
                  <c:v>9.9999999999994316E-2</c:v>
                </c:pt>
                <c:pt idx="1">
                  <c:v>0.10000000000000639</c:v>
                </c:pt>
                <c:pt idx="2">
                  <c:v>0.10000000000000853</c:v>
                </c:pt>
                <c:pt idx="3">
                  <c:v>0.21000000000000224</c:v>
                </c:pt>
                <c:pt idx="4">
                  <c:v>0.33999999999999492</c:v>
                </c:pt>
                <c:pt idx="5">
                  <c:v>0.39999999999999147</c:v>
                </c:pt>
                <c:pt idx="6">
                  <c:v>0.40999999999999232</c:v>
                </c:pt>
                <c:pt idx="7">
                  <c:v>0.4949999999999995</c:v>
                </c:pt>
                <c:pt idx="8">
                  <c:v>0.5</c:v>
                </c:pt>
                <c:pt idx="9">
                  <c:v>0.5</c:v>
                </c:pt>
                <c:pt idx="10">
                  <c:v>0.5</c:v>
                </c:pt>
                <c:pt idx="11">
                  <c:v>0.5</c:v>
                </c:pt>
                <c:pt idx="12">
                  <c:v>0.5</c:v>
                </c:pt>
                <c:pt idx="13">
                  <c:v>0.50499999999999978</c:v>
                </c:pt>
                <c:pt idx="14">
                  <c:v>0.58999999999999475</c:v>
                </c:pt>
                <c:pt idx="15">
                  <c:v>0.67500000000000071</c:v>
                </c:pt>
                <c:pt idx="16">
                  <c:v>0.88000000000000156</c:v>
                </c:pt>
                <c:pt idx="17">
                  <c:v>1</c:v>
                </c:pt>
                <c:pt idx="18">
                  <c:v>1.0600000000000009</c:v>
                </c:pt>
                <c:pt idx="19">
                  <c:v>1.2300000000000009</c:v>
                </c:pt>
                <c:pt idx="20">
                  <c:v>1.3999999999999915</c:v>
                </c:pt>
              </c:numCache>
            </c:numRef>
          </c:xVal>
          <c:yVal>
            <c:numRef>
              <c:f>'RC undersample summary'!$E$112:$E$132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'RC undersample summary'!$D$134</c:f>
              <c:strCache>
                <c:ptCount val="1"/>
                <c:pt idx="0">
                  <c:v>RC+CE inv 95% threshold</c:v>
                </c:pt>
              </c:strCache>
            </c:strRef>
          </c:tx>
          <c:xVal>
            <c:numRef>
              <c:f>'RC undersample summary'!$F$134:$F$154</c:f>
              <c:numCache>
                <c:formatCode>General</c:formatCode>
                <c:ptCount val="21"/>
                <c:pt idx="0">
                  <c:v>0</c:v>
                </c:pt>
                <c:pt idx="1">
                  <c:v>0.25499999999999762</c:v>
                </c:pt>
                <c:pt idx="2">
                  <c:v>0.43999999999999917</c:v>
                </c:pt>
                <c:pt idx="3">
                  <c:v>0.5</c:v>
                </c:pt>
                <c:pt idx="4">
                  <c:v>0.54000000000000348</c:v>
                </c:pt>
                <c:pt idx="5">
                  <c:v>0.62500000000000355</c:v>
                </c:pt>
                <c:pt idx="6">
                  <c:v>0.71999999999999031</c:v>
                </c:pt>
                <c:pt idx="7">
                  <c:v>0.89000000000000468</c:v>
                </c:pt>
                <c:pt idx="8">
                  <c:v>1.060000000000008</c:v>
                </c:pt>
                <c:pt idx="9">
                  <c:v>1.2300000000000013</c:v>
                </c:pt>
                <c:pt idx="10">
                  <c:v>1.2999999999999972</c:v>
                </c:pt>
                <c:pt idx="11">
                  <c:v>1.300000000000002</c:v>
                </c:pt>
                <c:pt idx="12">
                  <c:v>1.3000000000000114</c:v>
                </c:pt>
                <c:pt idx="13">
                  <c:v>1.3050000000000113</c:v>
                </c:pt>
                <c:pt idx="14">
                  <c:v>1.3900000000000061</c:v>
                </c:pt>
                <c:pt idx="15">
                  <c:v>1.4000000000000057</c:v>
                </c:pt>
                <c:pt idx="16">
                  <c:v>1.5200000000000076</c:v>
                </c:pt>
                <c:pt idx="17">
                  <c:v>1.6449999999999996</c:v>
                </c:pt>
                <c:pt idx="18">
                  <c:v>1.6999999999999929</c:v>
                </c:pt>
                <c:pt idx="19">
                  <c:v>1.7000000000000028</c:v>
                </c:pt>
                <c:pt idx="20">
                  <c:v>1.7000000000000028</c:v>
                </c:pt>
              </c:numCache>
            </c:numRef>
          </c:xVal>
          <c:yVal>
            <c:numRef>
              <c:f>'RC undersample summary'!$E$134:$E$154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'RC undersample summary'!$D$156</c:f>
              <c:strCache>
                <c:ptCount val="1"/>
                <c:pt idx="0">
                  <c:v>RC+CE inv 70% threshold</c:v>
                </c:pt>
              </c:strCache>
            </c:strRef>
          </c:tx>
          <c:xVal>
            <c:numRef>
              <c:f>'RC undersample summary'!$F$156:$F$176</c:f>
              <c:numCache>
                <c:formatCode>General</c:formatCode>
                <c:ptCount val="21"/>
                <c:pt idx="0">
                  <c:v>0</c:v>
                </c:pt>
                <c:pt idx="1">
                  <c:v>8.4999999999995177E-2</c:v>
                </c:pt>
                <c:pt idx="2">
                  <c:v>9.9999999999994316E-2</c:v>
                </c:pt>
                <c:pt idx="3">
                  <c:v>9.9999999999994316E-2</c:v>
                </c:pt>
                <c:pt idx="4">
                  <c:v>0.13999999999999777</c:v>
                </c:pt>
                <c:pt idx="5">
                  <c:v>0.20000000000000284</c:v>
                </c:pt>
                <c:pt idx="6">
                  <c:v>0.22000000000000164</c:v>
                </c:pt>
                <c:pt idx="7">
                  <c:v>0.38999999999999191</c:v>
                </c:pt>
                <c:pt idx="8">
                  <c:v>0.40000000000000285</c:v>
                </c:pt>
                <c:pt idx="9">
                  <c:v>0.53000000000000758</c:v>
                </c:pt>
                <c:pt idx="10">
                  <c:v>0.65000000000000568</c:v>
                </c:pt>
                <c:pt idx="11">
                  <c:v>0.70000000000000284</c:v>
                </c:pt>
                <c:pt idx="12">
                  <c:v>0.72000000000000164</c:v>
                </c:pt>
                <c:pt idx="13">
                  <c:v>0.80499999999999694</c:v>
                </c:pt>
                <c:pt idx="14">
                  <c:v>0.88999999999999191</c:v>
                </c:pt>
                <c:pt idx="15">
                  <c:v>0.89999999999999147</c:v>
                </c:pt>
                <c:pt idx="16">
                  <c:v>0.9</c:v>
                </c:pt>
                <c:pt idx="17">
                  <c:v>0.90000000000000568</c:v>
                </c:pt>
                <c:pt idx="18">
                  <c:v>0.96000000000000663</c:v>
                </c:pt>
                <c:pt idx="19">
                  <c:v>1.1300000000000066</c:v>
                </c:pt>
                <c:pt idx="20">
                  <c:v>1.2999999999999972</c:v>
                </c:pt>
              </c:numCache>
            </c:numRef>
          </c:xVal>
          <c:yVal>
            <c:numRef>
              <c:f>'RC undersample summary'!$E$156:$E$176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0067856"/>
        <c:axId val="360068248"/>
      </c:scatterChart>
      <c:valAx>
        <c:axId val="360067856"/>
        <c:scaling>
          <c:orientation val="minMax"/>
          <c:max val="4.5"/>
          <c:min val="0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360068248"/>
        <c:crosses val="autoZero"/>
        <c:crossBetween val="midCat"/>
      </c:valAx>
      <c:valAx>
        <c:axId val="360068248"/>
        <c:scaling>
          <c:orientation val="minMax"/>
          <c:max val="1"/>
          <c:min val="0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360067856"/>
        <c:crossesAt val="0"/>
        <c:crossBetween val="midCat"/>
      </c:valAx>
    </c:plotArea>
    <c:legend>
      <c:legendPos val="r"/>
      <c:layout>
        <c:manualLayout>
          <c:xMode val="edge"/>
          <c:yMode val="edge"/>
          <c:x val="0.59031162319625696"/>
          <c:y val="0.68208887682143182"/>
          <c:w val="0.36553796545212275"/>
          <c:h val="0.23754237616849619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Band 13 Harmonization Robustness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Robustness!$D$1</c:f>
              <c:strCache>
                <c:ptCount val="1"/>
                <c:pt idx="0">
                  <c:v>MPAC/RC WC Error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strRef>
              <c:f>Robustness!$C$2:$C$8</c:f>
              <c:strCache>
                <c:ptCount val="7"/>
                <c:pt idx="0">
                  <c:v>Avg across all 8 pos. (single test case)</c:v>
                </c:pt>
                <c:pt idx="1">
                  <c:v>AVG {P 45,L 45,P 90, P 0, L 0, P -45, L -45} 
(single test case)</c:v>
                </c:pt>
                <c:pt idx="2">
                  <c:v>AVG {P 45,L 45,P 90, P 0, L 0, P -45} 
(single test case)</c:v>
                </c:pt>
                <c:pt idx="3">
                  <c:v>AVG {P 45,L 45,P 90, P 0, L 0} 
(single test case)</c:v>
                </c:pt>
                <c:pt idx="4">
                  <c:v>AVG {P 45,L 45,P 90, P 0} 
(single test case)</c:v>
                </c:pt>
                <c:pt idx="5">
                  <c:v>AVG {P 45,L 45,P 90} (single test case)</c:v>
                </c:pt>
                <c:pt idx="6">
                  <c:v>AVG {P 45,L 45} (single test case)</c:v>
                </c:pt>
              </c:strCache>
            </c:strRef>
          </c:xVal>
          <c:yVal>
            <c:numRef>
              <c:f>Robustness!$D$2:$D$8</c:f>
              <c:numCache>
                <c:formatCode>0.0</c:formatCode>
                <c:ptCount val="7"/>
                <c:pt idx="0">
                  <c:v>4.307454808143433</c:v>
                </c:pt>
                <c:pt idx="1">
                  <c:v>4.3625065775283218</c:v>
                </c:pt>
                <c:pt idx="2">
                  <c:v>4.3036169017172483</c:v>
                </c:pt>
                <c:pt idx="3">
                  <c:v>4.3036169017172483</c:v>
                </c:pt>
                <c:pt idx="4">
                  <c:v>4.5750812778996419</c:v>
                </c:pt>
                <c:pt idx="5">
                  <c:v>4.8256306180817603</c:v>
                </c:pt>
                <c:pt idx="6">
                  <c:v>4.7525898933653821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Robustness!$E$1</c:f>
              <c:strCache>
                <c:ptCount val="1"/>
                <c:pt idx="0">
                  <c:v>MPAC/RC+CE WC Error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strRef>
              <c:f>Robustness!$C$2:$C$8</c:f>
              <c:strCache>
                <c:ptCount val="7"/>
                <c:pt idx="0">
                  <c:v>Avg across all 8 pos. (single test case)</c:v>
                </c:pt>
                <c:pt idx="1">
                  <c:v>AVG {P 45,L 45,P 90, P 0, L 0, P -45, L -45} 
(single test case)</c:v>
                </c:pt>
                <c:pt idx="2">
                  <c:v>AVG {P 45,L 45,P 90, P 0, L 0, P -45} 
(single test case)</c:v>
                </c:pt>
                <c:pt idx="3">
                  <c:v>AVG {P 45,L 45,P 90, P 0, L 0} 
(single test case)</c:v>
                </c:pt>
                <c:pt idx="4">
                  <c:v>AVG {P 45,L 45,P 90, P 0} 
(single test case)</c:v>
                </c:pt>
                <c:pt idx="5">
                  <c:v>AVG {P 45,L 45,P 90} (single test case)</c:v>
                </c:pt>
                <c:pt idx="6">
                  <c:v>AVG {P 45,L 45} (single test case)</c:v>
                </c:pt>
              </c:strCache>
            </c:strRef>
          </c:xVal>
          <c:yVal>
            <c:numRef>
              <c:f>Robustness!$E$2:$E$8</c:f>
              <c:numCache>
                <c:formatCode>0.0</c:formatCode>
                <c:ptCount val="7"/>
                <c:pt idx="0">
                  <c:v>0.44900989926789237</c:v>
                </c:pt>
                <c:pt idx="1">
                  <c:v>0.66227347392586466</c:v>
                </c:pt>
                <c:pt idx="2">
                  <c:v>0.7634603046636812</c:v>
                </c:pt>
                <c:pt idx="3">
                  <c:v>0.83263975968324644</c:v>
                </c:pt>
                <c:pt idx="4">
                  <c:v>0.76281951086475885</c:v>
                </c:pt>
                <c:pt idx="5">
                  <c:v>0.82563061808174609</c:v>
                </c:pt>
                <c:pt idx="6">
                  <c:v>1.5326551914511839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Robustness!$F$1</c:f>
              <c:strCache>
                <c:ptCount val="1"/>
                <c:pt idx="0">
                  <c:v>MPAC/RTS WC Error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strRef>
              <c:f>Robustness!$C$2:$C$8</c:f>
              <c:strCache>
                <c:ptCount val="7"/>
                <c:pt idx="0">
                  <c:v>Avg across all 8 pos. (single test case)</c:v>
                </c:pt>
                <c:pt idx="1">
                  <c:v>AVG {P 45,L 45,P 90, P 0, L 0, P -45, L -45} 
(single test case)</c:v>
                </c:pt>
                <c:pt idx="2">
                  <c:v>AVG {P 45,L 45,P 90, P 0, L 0, P -45} 
(single test case)</c:v>
                </c:pt>
                <c:pt idx="3">
                  <c:v>AVG {P 45,L 45,P 90, P 0, L 0} 
(single test case)</c:v>
                </c:pt>
                <c:pt idx="4">
                  <c:v>AVG {P 45,L 45,P 90, P 0} 
(single test case)</c:v>
                </c:pt>
                <c:pt idx="5">
                  <c:v>AVG {P 45,L 45,P 90} (single test case)</c:v>
                </c:pt>
                <c:pt idx="6">
                  <c:v>AVG {P 45,L 45} (single test case)</c:v>
                </c:pt>
              </c:strCache>
            </c:strRef>
          </c:xVal>
          <c:yVal>
            <c:numRef>
              <c:f>Robustness!$F$2:$F$8</c:f>
              <c:numCache>
                <c:formatCode>0.0</c:formatCode>
                <c:ptCount val="7"/>
                <c:pt idx="0">
                  <c:v>0.76454199752576812</c:v>
                </c:pt>
                <c:pt idx="1">
                  <c:v>0.59377967785424346</c:v>
                </c:pt>
                <c:pt idx="2">
                  <c:v>0.61780296588484873</c:v>
                </c:pt>
                <c:pt idx="3">
                  <c:v>0.63972550589630828</c:v>
                </c:pt>
                <c:pt idx="4">
                  <c:v>0.5497261381390075</c:v>
                </c:pt>
                <c:pt idx="5">
                  <c:v>1.2072427034159716</c:v>
                </c:pt>
                <c:pt idx="6">
                  <c:v>0.84229083554548367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0064720"/>
        <c:axId val="360071776"/>
      </c:scatterChart>
      <c:valAx>
        <c:axId val="3600647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Option G.x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0071776"/>
        <c:crosses val="autoZero"/>
        <c:crossBetween val="midCat"/>
      </c:valAx>
      <c:valAx>
        <c:axId val="360071776"/>
        <c:scaling>
          <c:orientation val="minMax"/>
          <c:max val="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Harmonization Error (dB)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006472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Band 7 Harmonization Robustness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Robustness!$D$10</c:f>
              <c:strCache>
                <c:ptCount val="1"/>
                <c:pt idx="0">
                  <c:v>MPAC/RC WC Error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strRef>
              <c:f>Robustness!$C$11:$C$17</c:f>
              <c:strCache>
                <c:ptCount val="7"/>
                <c:pt idx="0">
                  <c:v>Avg across all 8 pos. (single test case)</c:v>
                </c:pt>
                <c:pt idx="1">
                  <c:v>AVG {P 45,L 45,P 90, P 0, L 0, P -45, L -45} 
(single test case)</c:v>
                </c:pt>
                <c:pt idx="2">
                  <c:v>AVG {P 45,L 45,P 90, P 0, L 0, P -45} 
(single test case)</c:v>
                </c:pt>
                <c:pt idx="3">
                  <c:v>AVG {P 45,L 45,P 90, P 0, L 0} 
(single test case)</c:v>
                </c:pt>
                <c:pt idx="4">
                  <c:v>AVG {P 45,L 45,P 90, P 0} 
(single test case)</c:v>
                </c:pt>
                <c:pt idx="5">
                  <c:v>AVG {P 45,L 45,P 90} (single test case)</c:v>
                </c:pt>
                <c:pt idx="6">
                  <c:v>AVG {P 45,L 45} (single test case)</c:v>
                </c:pt>
              </c:strCache>
            </c:strRef>
          </c:xVal>
          <c:yVal>
            <c:numRef>
              <c:f>Robustness!$D$11:$D$17</c:f>
              <c:numCache>
                <c:formatCode>0.0</c:formatCode>
                <c:ptCount val="7"/>
                <c:pt idx="0">
                  <c:v>4.1972926257912633</c:v>
                </c:pt>
                <c:pt idx="1">
                  <c:v>4.2015761379431211</c:v>
                </c:pt>
                <c:pt idx="2">
                  <c:v>4.3662023295895409</c:v>
                </c:pt>
                <c:pt idx="3">
                  <c:v>4.3024146186694594</c:v>
                </c:pt>
                <c:pt idx="4">
                  <c:v>4.5329784801064079</c:v>
                </c:pt>
                <c:pt idx="5">
                  <c:v>4.1560373652456093</c:v>
                </c:pt>
                <c:pt idx="6">
                  <c:v>4.652589893365402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Robustness!$E$10</c:f>
              <c:strCache>
                <c:ptCount val="1"/>
                <c:pt idx="0">
                  <c:v>MPAC/RC+CE WC Error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strRef>
              <c:f>Robustness!$C$11:$C$17</c:f>
              <c:strCache>
                <c:ptCount val="7"/>
                <c:pt idx="0">
                  <c:v>Avg across all 8 pos. (single test case)</c:v>
                </c:pt>
                <c:pt idx="1">
                  <c:v>AVG {P 45,L 45,P 90, P 0, L 0, P -45, L -45} 
(single test case)</c:v>
                </c:pt>
                <c:pt idx="2">
                  <c:v>AVG {P 45,L 45,P 90, P 0, L 0, P -45} 
(single test case)</c:v>
                </c:pt>
                <c:pt idx="3">
                  <c:v>AVG {P 45,L 45,P 90, P 0, L 0} 
(single test case)</c:v>
                </c:pt>
                <c:pt idx="4">
                  <c:v>AVG {P 45,L 45,P 90, P 0} 
(single test case)</c:v>
                </c:pt>
                <c:pt idx="5">
                  <c:v>AVG {P 45,L 45,P 90} (single test case)</c:v>
                </c:pt>
                <c:pt idx="6">
                  <c:v>AVG {P 45,L 45} (single test case)</c:v>
                </c:pt>
              </c:strCache>
            </c:strRef>
          </c:xVal>
          <c:yVal>
            <c:numRef>
              <c:f>Robustness!$E$11:$E$17</c:f>
              <c:numCache>
                <c:formatCode>0.0</c:formatCode>
                <c:ptCount val="7"/>
                <c:pt idx="0">
                  <c:v>0.7542598011430357</c:v>
                </c:pt>
                <c:pt idx="1">
                  <c:v>0.93886024816171698</c:v>
                </c:pt>
                <c:pt idx="2">
                  <c:v>1.0506470011995503</c:v>
                </c:pt>
                <c:pt idx="3">
                  <c:v>1.2768148314713414</c:v>
                </c:pt>
                <c:pt idx="4">
                  <c:v>1.5089254315877838</c:v>
                </c:pt>
                <c:pt idx="5">
                  <c:v>1.66612501951208</c:v>
                </c:pt>
                <c:pt idx="6">
                  <c:v>2.720917998234313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Robustness!$F$10</c:f>
              <c:strCache>
                <c:ptCount val="1"/>
                <c:pt idx="0">
                  <c:v>MPAC/RTS WC Error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strRef>
              <c:f>Robustness!$C$11:$C$17</c:f>
              <c:strCache>
                <c:ptCount val="7"/>
                <c:pt idx="0">
                  <c:v>Avg across all 8 pos. (single test case)</c:v>
                </c:pt>
                <c:pt idx="1">
                  <c:v>AVG {P 45,L 45,P 90, P 0, L 0, P -45, L -45} 
(single test case)</c:v>
                </c:pt>
                <c:pt idx="2">
                  <c:v>AVG {P 45,L 45,P 90, P 0, L 0, P -45} 
(single test case)</c:v>
                </c:pt>
                <c:pt idx="3">
                  <c:v>AVG {P 45,L 45,P 90, P 0, L 0} 
(single test case)</c:v>
                </c:pt>
                <c:pt idx="4">
                  <c:v>AVG {P 45,L 45,P 90, P 0} 
(single test case)</c:v>
                </c:pt>
                <c:pt idx="5">
                  <c:v>AVG {P 45,L 45,P 90} (single test case)</c:v>
                </c:pt>
                <c:pt idx="6">
                  <c:v>AVG {P 45,L 45} (single test case)</c:v>
                </c:pt>
              </c:strCache>
            </c:strRef>
          </c:xVal>
          <c:yVal>
            <c:numRef>
              <c:f>Robustness!$F$11:$F$17</c:f>
              <c:numCache>
                <c:formatCode>0.0</c:formatCode>
                <c:ptCount val="7"/>
                <c:pt idx="0">
                  <c:v>0.86559343921214804</c:v>
                </c:pt>
                <c:pt idx="1">
                  <c:v>1.0147911579009161</c:v>
                </c:pt>
                <c:pt idx="2">
                  <c:v>1.1225793328463709</c:v>
                </c:pt>
                <c:pt idx="3">
                  <c:v>1.449615217540682</c:v>
                </c:pt>
                <c:pt idx="4">
                  <c:v>1.5593519528513298</c:v>
                </c:pt>
                <c:pt idx="5">
                  <c:v>1.5477988848298452</c:v>
                </c:pt>
                <c:pt idx="6">
                  <c:v>2.0683281048689253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0064328"/>
        <c:axId val="360070208"/>
      </c:scatterChart>
      <c:valAx>
        <c:axId val="3600643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Option G.x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0070208"/>
        <c:crosses val="autoZero"/>
        <c:crossBetween val="midCat"/>
      </c:valAx>
      <c:valAx>
        <c:axId val="3600702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Harmonization Error</a:t>
                </a:r>
                <a:r>
                  <a:rPr lang="en-US" baseline="0"/>
                  <a:t> (dB)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006432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Band 41 Harmonization Robustness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Robustness!$D$19</c:f>
              <c:strCache>
                <c:ptCount val="1"/>
                <c:pt idx="0">
                  <c:v>MPAC/RC WC Error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strRef>
              <c:f>Robustness!$C$20:$C$26</c:f>
              <c:strCache>
                <c:ptCount val="7"/>
                <c:pt idx="0">
                  <c:v>Avg across all 8 pos. (single test case)</c:v>
                </c:pt>
                <c:pt idx="1">
                  <c:v>AVG {P 45,L 45,P 90, P 0, L 0, P -45, L -45} 
(single test case)</c:v>
                </c:pt>
                <c:pt idx="2">
                  <c:v>AVG {P 45,L 45,P 90, P 0, L 0, P -45} 
(single test case)</c:v>
                </c:pt>
                <c:pt idx="3">
                  <c:v>AVG {P 45,L 45,P 90, P 0, L 0} 
(single test case)</c:v>
                </c:pt>
                <c:pt idx="4">
                  <c:v>AVG {P 45,L 45,P 90, P 0} 
(single test case)</c:v>
                </c:pt>
                <c:pt idx="5">
                  <c:v>AVG {P 45,L 45,P 90} (single test case)</c:v>
                </c:pt>
                <c:pt idx="6">
                  <c:v>AVG {P 45,L 45} (single test case)</c:v>
                </c:pt>
              </c:strCache>
            </c:strRef>
          </c:xVal>
          <c:yVal>
            <c:numRef>
              <c:f>Robustness!$D$20:$D$26</c:f>
              <c:numCache>
                <c:formatCode>0.0</c:formatCode>
                <c:ptCount val="7"/>
                <c:pt idx="0">
                  <c:v>5.0081303128915664</c:v>
                </c:pt>
                <c:pt idx="1">
                  <c:v>5.2721264459629396</c:v>
                </c:pt>
                <c:pt idx="2">
                  <c:v>5.6667130388421043</c:v>
                </c:pt>
                <c:pt idx="3">
                  <c:v>6.2100248398754019</c:v>
                </c:pt>
                <c:pt idx="4">
                  <c:v>5.5735967111451004</c:v>
                </c:pt>
                <c:pt idx="5">
                  <c:v>4.6539153833332705</c:v>
                </c:pt>
                <c:pt idx="6">
                  <c:v>5.7474101066346321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Robustness!$E$19</c:f>
              <c:strCache>
                <c:ptCount val="1"/>
                <c:pt idx="0">
                  <c:v>MPAC/RC+CE WC Error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strRef>
              <c:f>Robustness!$C$20:$C$26</c:f>
              <c:strCache>
                <c:ptCount val="7"/>
                <c:pt idx="0">
                  <c:v>Avg across all 8 pos. (single test case)</c:v>
                </c:pt>
                <c:pt idx="1">
                  <c:v>AVG {P 45,L 45,P 90, P 0, L 0, P -45, L -45} 
(single test case)</c:v>
                </c:pt>
                <c:pt idx="2">
                  <c:v>AVG {P 45,L 45,P 90, P 0, L 0, P -45} 
(single test case)</c:v>
                </c:pt>
                <c:pt idx="3">
                  <c:v>AVG {P 45,L 45,P 90, P 0, L 0} 
(single test case)</c:v>
                </c:pt>
                <c:pt idx="4">
                  <c:v>AVG {P 45,L 45,P 90, P 0} 
(single test case)</c:v>
                </c:pt>
                <c:pt idx="5">
                  <c:v>AVG {P 45,L 45,P 90} (single test case)</c:v>
                </c:pt>
                <c:pt idx="6">
                  <c:v>AVG {P 45,L 45} (single test case)</c:v>
                </c:pt>
              </c:strCache>
            </c:strRef>
          </c:xVal>
          <c:yVal>
            <c:numRef>
              <c:f>Robustness!$E$20:$E$26</c:f>
              <c:numCache>
                <c:formatCode>0.0</c:formatCode>
                <c:ptCount val="7"/>
                <c:pt idx="0">
                  <c:v>1.6483207265745818</c:v>
                </c:pt>
                <c:pt idx="1">
                  <c:v>1.6270783181274737</c:v>
                </c:pt>
                <c:pt idx="2">
                  <c:v>1.56671303884211</c:v>
                </c:pt>
                <c:pt idx="3">
                  <c:v>2.1100248398754076</c:v>
                </c:pt>
                <c:pt idx="4">
                  <c:v>1.7237705778490948</c:v>
                </c:pt>
                <c:pt idx="5">
                  <c:v>1.7642557973902342</c:v>
                </c:pt>
                <c:pt idx="6">
                  <c:v>2.0988488091730488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0069032"/>
        <c:axId val="360069424"/>
      </c:scatterChart>
      <c:valAx>
        <c:axId val="3600690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Option G.x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0069424"/>
        <c:crosses val="autoZero"/>
        <c:crossBetween val="midCat"/>
      </c:valAx>
      <c:valAx>
        <c:axId val="3600694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Harmonization Error</a:t>
                </a:r>
                <a:r>
                  <a:rPr lang="en-US" baseline="0"/>
                  <a:t> (dB)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006903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B13 RC NIST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3.665709168328208E-2"/>
          <c:y val="0.10600927710298368"/>
          <c:w val="0.93720538151615174"/>
          <c:h val="0.82768628529465971"/>
        </c:manualLayout>
      </c:layout>
      <c:scatterChart>
        <c:scatterStyle val="lineMarker"/>
        <c:varyColors val="0"/>
        <c:ser>
          <c:idx val="0"/>
          <c:order val="0"/>
          <c:tx>
            <c:strRef>
              <c:f>'RC ADTF'!$B$2</c:f>
              <c:strCache>
                <c:ptCount val="1"/>
                <c:pt idx="0">
                  <c:v>Conducted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'RC ADTF'!$A$4:$A$18</c:f>
              <c:numCache>
                <c:formatCode>General</c:formatCode>
                <c:ptCount val="15"/>
                <c:pt idx="0">
                  <c:v>-107.72</c:v>
                </c:pt>
                <c:pt idx="1">
                  <c:v>-107.22</c:v>
                </c:pt>
                <c:pt idx="2">
                  <c:v>-106.72</c:v>
                </c:pt>
                <c:pt idx="3">
                  <c:v>-106.22</c:v>
                </c:pt>
                <c:pt idx="4">
                  <c:v>-105.72</c:v>
                </c:pt>
                <c:pt idx="5">
                  <c:v>-105.22</c:v>
                </c:pt>
                <c:pt idx="6">
                  <c:v>-104.72</c:v>
                </c:pt>
                <c:pt idx="7">
                  <c:v>-104.22</c:v>
                </c:pt>
                <c:pt idx="8">
                  <c:v>-103.72</c:v>
                </c:pt>
                <c:pt idx="9">
                  <c:v>-103.22</c:v>
                </c:pt>
                <c:pt idx="10">
                  <c:v>-102.72</c:v>
                </c:pt>
                <c:pt idx="11">
                  <c:v>-102.22</c:v>
                </c:pt>
                <c:pt idx="12">
                  <c:v>-101.72</c:v>
                </c:pt>
                <c:pt idx="13">
                  <c:v>-101.22</c:v>
                </c:pt>
                <c:pt idx="14">
                  <c:v>-100.72</c:v>
                </c:pt>
              </c:numCache>
            </c:numRef>
          </c:xVal>
          <c:yVal>
            <c:numRef>
              <c:f>'RC ADTF'!$B$4:$B$18</c:f>
              <c:numCache>
                <c:formatCode>General</c:formatCode>
                <c:ptCount val="15"/>
                <c:pt idx="0">
                  <c:v>1807.42</c:v>
                </c:pt>
                <c:pt idx="1">
                  <c:v>5066.6000000000004</c:v>
                </c:pt>
                <c:pt idx="2">
                  <c:v>8921.7199999999993</c:v>
                </c:pt>
                <c:pt idx="3">
                  <c:v>13554.12</c:v>
                </c:pt>
                <c:pt idx="4">
                  <c:v>17570.98</c:v>
                </c:pt>
                <c:pt idx="5">
                  <c:v>22113.06</c:v>
                </c:pt>
                <c:pt idx="6">
                  <c:v>25798.98</c:v>
                </c:pt>
                <c:pt idx="7">
                  <c:v>29333.98</c:v>
                </c:pt>
                <c:pt idx="8">
                  <c:v>31557.360000000001</c:v>
                </c:pt>
                <c:pt idx="9">
                  <c:v>33206.879999999997</c:v>
                </c:pt>
                <c:pt idx="10">
                  <c:v>34271.74</c:v>
                </c:pt>
                <c:pt idx="11">
                  <c:v>34905.26</c:v>
                </c:pt>
                <c:pt idx="12">
                  <c:v>35274.379999999997</c:v>
                </c:pt>
                <c:pt idx="13">
                  <c:v>35381.1</c:v>
                </c:pt>
                <c:pt idx="14">
                  <c:v>35398.639999999999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'RC ADTF'!$D$2</c:f>
              <c:strCache>
                <c:ptCount val="1"/>
                <c:pt idx="0">
                  <c:v>OTA R1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'RC ADTF'!$C$4:$C$17</c:f>
              <c:numCache>
                <c:formatCode>General</c:formatCode>
                <c:ptCount val="14"/>
                <c:pt idx="0">
                  <c:v>-107.78</c:v>
                </c:pt>
                <c:pt idx="1">
                  <c:v>-107.28</c:v>
                </c:pt>
                <c:pt idx="2">
                  <c:v>-106.78</c:v>
                </c:pt>
                <c:pt idx="3">
                  <c:v>-106.28</c:v>
                </c:pt>
                <c:pt idx="4">
                  <c:v>-105.78</c:v>
                </c:pt>
                <c:pt idx="5">
                  <c:v>-105.28</c:v>
                </c:pt>
                <c:pt idx="6">
                  <c:v>-104.78</c:v>
                </c:pt>
                <c:pt idx="7">
                  <c:v>-104.28</c:v>
                </c:pt>
                <c:pt idx="8">
                  <c:v>-103.78</c:v>
                </c:pt>
                <c:pt idx="9">
                  <c:v>-103.28</c:v>
                </c:pt>
                <c:pt idx="10">
                  <c:v>-102.78</c:v>
                </c:pt>
                <c:pt idx="11">
                  <c:v>-102.28</c:v>
                </c:pt>
                <c:pt idx="12">
                  <c:v>-101.78</c:v>
                </c:pt>
                <c:pt idx="13">
                  <c:v>-101.28</c:v>
                </c:pt>
              </c:numCache>
            </c:numRef>
          </c:xVal>
          <c:yVal>
            <c:numRef>
              <c:f>'RC ADTF'!$D$4:$D$17</c:f>
              <c:numCache>
                <c:formatCode>General</c:formatCode>
                <c:ptCount val="14"/>
                <c:pt idx="0">
                  <c:v>11798.09</c:v>
                </c:pt>
                <c:pt idx="1">
                  <c:v>14885.73</c:v>
                </c:pt>
                <c:pt idx="2">
                  <c:v>17356.18</c:v>
                </c:pt>
                <c:pt idx="3">
                  <c:v>20397.490000000002</c:v>
                </c:pt>
                <c:pt idx="4">
                  <c:v>22516.21</c:v>
                </c:pt>
                <c:pt idx="5">
                  <c:v>25311.74</c:v>
                </c:pt>
                <c:pt idx="6">
                  <c:v>27058.99</c:v>
                </c:pt>
                <c:pt idx="7">
                  <c:v>29468.55</c:v>
                </c:pt>
                <c:pt idx="8">
                  <c:v>30862.19</c:v>
                </c:pt>
                <c:pt idx="9">
                  <c:v>32041.66</c:v>
                </c:pt>
                <c:pt idx="10">
                  <c:v>33096.44</c:v>
                </c:pt>
                <c:pt idx="11">
                  <c:v>33725.07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'RC ADTF'!$E$2</c:f>
              <c:strCache>
                <c:ptCount val="1"/>
                <c:pt idx="0">
                  <c:v>OTA R2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'RC ADTF'!$C$4:$C$17</c:f>
              <c:numCache>
                <c:formatCode>General</c:formatCode>
                <c:ptCount val="14"/>
                <c:pt idx="0">
                  <c:v>-107.78</c:v>
                </c:pt>
                <c:pt idx="1">
                  <c:v>-107.28</c:v>
                </c:pt>
                <c:pt idx="2">
                  <c:v>-106.78</c:v>
                </c:pt>
                <c:pt idx="3">
                  <c:v>-106.28</c:v>
                </c:pt>
                <c:pt idx="4">
                  <c:v>-105.78</c:v>
                </c:pt>
                <c:pt idx="5">
                  <c:v>-105.28</c:v>
                </c:pt>
                <c:pt idx="6">
                  <c:v>-104.78</c:v>
                </c:pt>
                <c:pt idx="7">
                  <c:v>-104.28</c:v>
                </c:pt>
                <c:pt idx="8">
                  <c:v>-103.78</c:v>
                </c:pt>
                <c:pt idx="9">
                  <c:v>-103.28</c:v>
                </c:pt>
                <c:pt idx="10">
                  <c:v>-102.78</c:v>
                </c:pt>
                <c:pt idx="11">
                  <c:v>-102.28</c:v>
                </c:pt>
                <c:pt idx="12">
                  <c:v>-101.78</c:v>
                </c:pt>
                <c:pt idx="13">
                  <c:v>-101.28</c:v>
                </c:pt>
              </c:numCache>
            </c:numRef>
          </c:xVal>
          <c:yVal>
            <c:numRef>
              <c:f>'RC ADTF'!$E$4:$E$17</c:f>
              <c:numCache>
                <c:formatCode>General</c:formatCode>
                <c:ptCount val="14"/>
                <c:pt idx="0">
                  <c:v>11777.67</c:v>
                </c:pt>
                <c:pt idx="1">
                  <c:v>14256.27</c:v>
                </c:pt>
                <c:pt idx="2">
                  <c:v>17323.97</c:v>
                </c:pt>
                <c:pt idx="3">
                  <c:v>19954.55</c:v>
                </c:pt>
                <c:pt idx="4">
                  <c:v>22864.01</c:v>
                </c:pt>
                <c:pt idx="5">
                  <c:v>25116.79</c:v>
                </c:pt>
                <c:pt idx="6">
                  <c:v>27543.33</c:v>
                </c:pt>
                <c:pt idx="7">
                  <c:v>29021.09</c:v>
                </c:pt>
                <c:pt idx="8">
                  <c:v>30854.76</c:v>
                </c:pt>
                <c:pt idx="9">
                  <c:v>32058.25</c:v>
                </c:pt>
                <c:pt idx="10">
                  <c:v>33207.31</c:v>
                </c:pt>
                <c:pt idx="11">
                  <c:v>33877</c:v>
                </c:pt>
                <c:pt idx="12">
                  <c:v>34226.620000000003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'RC ADTF'!$F$2</c:f>
              <c:strCache>
                <c:ptCount val="1"/>
                <c:pt idx="0">
                  <c:v>OTA R3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'RC ADTF'!$C$4:$C$17</c:f>
              <c:numCache>
                <c:formatCode>General</c:formatCode>
                <c:ptCount val="14"/>
                <c:pt idx="0">
                  <c:v>-107.78</c:v>
                </c:pt>
                <c:pt idx="1">
                  <c:v>-107.28</c:v>
                </c:pt>
                <c:pt idx="2">
                  <c:v>-106.78</c:v>
                </c:pt>
                <c:pt idx="3">
                  <c:v>-106.28</c:v>
                </c:pt>
                <c:pt idx="4">
                  <c:v>-105.78</c:v>
                </c:pt>
                <c:pt idx="5">
                  <c:v>-105.28</c:v>
                </c:pt>
                <c:pt idx="6">
                  <c:v>-104.78</c:v>
                </c:pt>
                <c:pt idx="7">
                  <c:v>-104.28</c:v>
                </c:pt>
                <c:pt idx="8">
                  <c:v>-103.78</c:v>
                </c:pt>
                <c:pt idx="9">
                  <c:v>-103.28</c:v>
                </c:pt>
                <c:pt idx="10">
                  <c:v>-102.78</c:v>
                </c:pt>
                <c:pt idx="11">
                  <c:v>-102.28</c:v>
                </c:pt>
                <c:pt idx="12">
                  <c:v>-101.78</c:v>
                </c:pt>
                <c:pt idx="13">
                  <c:v>-101.28</c:v>
                </c:pt>
              </c:numCache>
            </c:numRef>
          </c:xVal>
          <c:yVal>
            <c:numRef>
              <c:f>'RC ADTF'!$F$4:$F$17</c:f>
              <c:numCache>
                <c:formatCode>General</c:formatCode>
                <c:ptCount val="14"/>
                <c:pt idx="1">
                  <c:v>13826.09</c:v>
                </c:pt>
                <c:pt idx="2">
                  <c:v>17210.62</c:v>
                </c:pt>
                <c:pt idx="3">
                  <c:v>19597.09</c:v>
                </c:pt>
                <c:pt idx="4">
                  <c:v>22695.03</c:v>
                </c:pt>
                <c:pt idx="5">
                  <c:v>24879.37</c:v>
                </c:pt>
                <c:pt idx="6">
                  <c:v>27557.53</c:v>
                </c:pt>
                <c:pt idx="7">
                  <c:v>28561.42</c:v>
                </c:pt>
                <c:pt idx="8">
                  <c:v>30399.77</c:v>
                </c:pt>
                <c:pt idx="9">
                  <c:v>31886.98</c:v>
                </c:pt>
                <c:pt idx="10">
                  <c:v>32840.07</c:v>
                </c:pt>
                <c:pt idx="11">
                  <c:v>33620.18</c:v>
                </c:pt>
                <c:pt idx="12">
                  <c:v>34079.949999999997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'RC ADTF'!$G$2</c:f>
              <c:strCache>
                <c:ptCount val="1"/>
                <c:pt idx="0">
                  <c:v>OTA R4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'RC ADTF'!$C$4:$C$17</c:f>
              <c:numCache>
                <c:formatCode>General</c:formatCode>
                <c:ptCount val="14"/>
                <c:pt idx="0">
                  <c:v>-107.78</c:v>
                </c:pt>
                <c:pt idx="1">
                  <c:v>-107.28</c:v>
                </c:pt>
                <c:pt idx="2">
                  <c:v>-106.78</c:v>
                </c:pt>
                <c:pt idx="3">
                  <c:v>-106.28</c:v>
                </c:pt>
                <c:pt idx="4">
                  <c:v>-105.78</c:v>
                </c:pt>
                <c:pt idx="5">
                  <c:v>-105.28</c:v>
                </c:pt>
                <c:pt idx="6">
                  <c:v>-104.78</c:v>
                </c:pt>
                <c:pt idx="7">
                  <c:v>-104.28</c:v>
                </c:pt>
                <c:pt idx="8">
                  <c:v>-103.78</c:v>
                </c:pt>
                <c:pt idx="9">
                  <c:v>-103.28</c:v>
                </c:pt>
                <c:pt idx="10">
                  <c:v>-102.78</c:v>
                </c:pt>
                <c:pt idx="11">
                  <c:v>-102.28</c:v>
                </c:pt>
                <c:pt idx="12">
                  <c:v>-101.78</c:v>
                </c:pt>
                <c:pt idx="13">
                  <c:v>-101.28</c:v>
                </c:pt>
              </c:numCache>
            </c:numRef>
          </c:xVal>
          <c:yVal>
            <c:numRef>
              <c:f>'RC ADTF'!$G$4:$G$17</c:f>
              <c:numCache>
                <c:formatCode>General</c:formatCode>
                <c:ptCount val="14"/>
                <c:pt idx="1">
                  <c:v>13099.08</c:v>
                </c:pt>
                <c:pt idx="2">
                  <c:v>16490.599999999999</c:v>
                </c:pt>
                <c:pt idx="3">
                  <c:v>18885.689999999999</c:v>
                </c:pt>
                <c:pt idx="4">
                  <c:v>22047.58</c:v>
                </c:pt>
                <c:pt idx="5">
                  <c:v>24767.79</c:v>
                </c:pt>
                <c:pt idx="6">
                  <c:v>26960.68</c:v>
                </c:pt>
                <c:pt idx="7">
                  <c:v>28764.81</c:v>
                </c:pt>
                <c:pt idx="8">
                  <c:v>30667.85</c:v>
                </c:pt>
                <c:pt idx="9">
                  <c:v>31658.28</c:v>
                </c:pt>
                <c:pt idx="10">
                  <c:v>32919.480000000003</c:v>
                </c:pt>
                <c:pt idx="11">
                  <c:v>33586.769999999997</c:v>
                </c:pt>
                <c:pt idx="12">
                  <c:v>34195.11</c:v>
                </c:pt>
                <c:pt idx="13">
                  <c:v>34482.639999999999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'RC ADTF'!$H$2</c:f>
              <c:strCache>
                <c:ptCount val="1"/>
                <c:pt idx="0">
                  <c:v>OTA R5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'RC ADTF'!$C$4:$C$17</c:f>
              <c:numCache>
                <c:formatCode>General</c:formatCode>
                <c:ptCount val="14"/>
                <c:pt idx="0">
                  <c:v>-107.78</c:v>
                </c:pt>
                <c:pt idx="1">
                  <c:v>-107.28</c:v>
                </c:pt>
                <c:pt idx="2">
                  <c:v>-106.78</c:v>
                </c:pt>
                <c:pt idx="3">
                  <c:v>-106.28</c:v>
                </c:pt>
                <c:pt idx="4">
                  <c:v>-105.78</c:v>
                </c:pt>
                <c:pt idx="5">
                  <c:v>-105.28</c:v>
                </c:pt>
                <c:pt idx="6">
                  <c:v>-104.78</c:v>
                </c:pt>
                <c:pt idx="7">
                  <c:v>-104.28</c:v>
                </c:pt>
                <c:pt idx="8">
                  <c:v>-103.78</c:v>
                </c:pt>
                <c:pt idx="9">
                  <c:v>-103.28</c:v>
                </c:pt>
                <c:pt idx="10">
                  <c:v>-102.78</c:v>
                </c:pt>
                <c:pt idx="11">
                  <c:v>-102.28</c:v>
                </c:pt>
                <c:pt idx="12">
                  <c:v>-101.78</c:v>
                </c:pt>
                <c:pt idx="13">
                  <c:v>-101.28</c:v>
                </c:pt>
              </c:numCache>
            </c:numRef>
          </c:xVal>
          <c:yVal>
            <c:numRef>
              <c:f>'RC ADTF'!$H$4:$H$17</c:f>
              <c:numCache>
                <c:formatCode>General</c:formatCode>
                <c:ptCount val="14"/>
                <c:pt idx="1">
                  <c:v>13355.12</c:v>
                </c:pt>
                <c:pt idx="2">
                  <c:v>16205.74</c:v>
                </c:pt>
                <c:pt idx="3">
                  <c:v>18469.400000000001</c:v>
                </c:pt>
                <c:pt idx="4">
                  <c:v>20853.990000000002</c:v>
                </c:pt>
                <c:pt idx="5">
                  <c:v>23988.75</c:v>
                </c:pt>
                <c:pt idx="6">
                  <c:v>25697.08</c:v>
                </c:pt>
                <c:pt idx="7">
                  <c:v>28161.040000000001</c:v>
                </c:pt>
                <c:pt idx="8">
                  <c:v>29586.18</c:v>
                </c:pt>
                <c:pt idx="9">
                  <c:v>31374.14</c:v>
                </c:pt>
                <c:pt idx="10">
                  <c:v>32575.27</c:v>
                </c:pt>
                <c:pt idx="11">
                  <c:v>33171.370000000003</c:v>
                </c:pt>
                <c:pt idx="12">
                  <c:v>33958.76</c:v>
                </c:pt>
                <c:pt idx="13">
                  <c:v>34214.949999999997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9737608"/>
        <c:axId val="319740352"/>
      </c:scatterChart>
      <c:valAx>
        <c:axId val="3197376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9740352"/>
        <c:crosses val="autoZero"/>
        <c:crossBetween val="midCat"/>
      </c:valAx>
      <c:valAx>
        <c:axId val="3197403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97376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536458157322607"/>
          <c:y val="0.61838411149267469"/>
          <c:w val="0.13307604789744629"/>
          <c:h val="0.289391060430349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B7 RC NIST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3.665709168328208E-2"/>
          <c:y val="0.10600927710298368"/>
          <c:w val="0.93720538151615174"/>
          <c:h val="0.82768628529465971"/>
        </c:manualLayout>
      </c:layout>
      <c:scatterChart>
        <c:scatterStyle val="lineMarker"/>
        <c:varyColors val="0"/>
        <c:ser>
          <c:idx val="0"/>
          <c:order val="0"/>
          <c:tx>
            <c:strRef>
              <c:f>'RC ADTF'!$B$28</c:f>
              <c:strCache>
                <c:ptCount val="1"/>
                <c:pt idx="0">
                  <c:v>Conducted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'RC ADTF'!$A$30:$A$46</c:f>
              <c:numCache>
                <c:formatCode>0.00</c:formatCode>
                <c:ptCount val="17"/>
                <c:pt idx="0">
                  <c:v>-108.98151249999999</c:v>
                </c:pt>
                <c:pt idx="1">
                  <c:v>-108.48151249999999</c:v>
                </c:pt>
                <c:pt idx="2">
                  <c:v>-107.98151249999999</c:v>
                </c:pt>
                <c:pt idx="3">
                  <c:v>-107.48151249999999</c:v>
                </c:pt>
                <c:pt idx="4">
                  <c:v>-106.98151249999999</c:v>
                </c:pt>
                <c:pt idx="5">
                  <c:v>-106.48151249999999</c:v>
                </c:pt>
                <c:pt idx="6">
                  <c:v>-105.98151249999999</c:v>
                </c:pt>
                <c:pt idx="7">
                  <c:v>-105.48151249999999</c:v>
                </c:pt>
                <c:pt idx="8">
                  <c:v>-104.98151249999999</c:v>
                </c:pt>
                <c:pt idx="9">
                  <c:v>-104.48151249999999</c:v>
                </c:pt>
                <c:pt idx="10">
                  <c:v>-103.98151249999999</c:v>
                </c:pt>
                <c:pt idx="11">
                  <c:v>-103.48151249999999</c:v>
                </c:pt>
                <c:pt idx="12">
                  <c:v>-102.98151249999999</c:v>
                </c:pt>
                <c:pt idx="13">
                  <c:v>-102.48151249999999</c:v>
                </c:pt>
                <c:pt idx="14">
                  <c:v>-101.98151249999999</c:v>
                </c:pt>
                <c:pt idx="15">
                  <c:v>-101.48151249999999</c:v>
                </c:pt>
                <c:pt idx="16">
                  <c:v>-100.98151249999999</c:v>
                </c:pt>
              </c:numCache>
            </c:numRef>
          </c:xVal>
          <c:yVal>
            <c:numRef>
              <c:f>'RC ADTF'!$B$30:$B$46</c:f>
              <c:numCache>
                <c:formatCode>General</c:formatCode>
                <c:ptCount val="17"/>
                <c:pt idx="0">
                  <c:v>1415.16</c:v>
                </c:pt>
                <c:pt idx="1">
                  <c:v>2840.82</c:v>
                </c:pt>
                <c:pt idx="2">
                  <c:v>5319.24</c:v>
                </c:pt>
                <c:pt idx="3">
                  <c:v>8638.64</c:v>
                </c:pt>
                <c:pt idx="4">
                  <c:v>12897.76</c:v>
                </c:pt>
                <c:pt idx="5">
                  <c:v>17512.84</c:v>
                </c:pt>
                <c:pt idx="6">
                  <c:v>21837.52</c:v>
                </c:pt>
                <c:pt idx="7">
                  <c:v>26013.02</c:v>
                </c:pt>
                <c:pt idx="8">
                  <c:v>29268.5</c:v>
                </c:pt>
                <c:pt idx="9">
                  <c:v>31696.04</c:v>
                </c:pt>
                <c:pt idx="10">
                  <c:v>33394.080000000002</c:v>
                </c:pt>
                <c:pt idx="11">
                  <c:v>34390.839999999997</c:v>
                </c:pt>
                <c:pt idx="12">
                  <c:v>34934.42</c:v>
                </c:pt>
                <c:pt idx="13">
                  <c:v>35190.94</c:v>
                </c:pt>
                <c:pt idx="14">
                  <c:v>35337.120000000003</c:v>
                </c:pt>
                <c:pt idx="15">
                  <c:v>35390.339999999997</c:v>
                </c:pt>
                <c:pt idx="16">
                  <c:v>35404.620000000003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'RC ADTF'!$D$28</c:f>
              <c:strCache>
                <c:ptCount val="1"/>
                <c:pt idx="0">
                  <c:v>OTA R1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'RC ADTF'!$C$30:$C$40</c:f>
              <c:numCache>
                <c:formatCode>General</c:formatCode>
                <c:ptCount val="11"/>
                <c:pt idx="0">
                  <c:v>-105.78151250000001</c:v>
                </c:pt>
                <c:pt idx="1">
                  <c:v>-105.28151250000001</c:v>
                </c:pt>
                <c:pt idx="2">
                  <c:v>-104.78151250000001</c:v>
                </c:pt>
                <c:pt idx="3">
                  <c:v>-104.28151250000001</c:v>
                </c:pt>
                <c:pt idx="4">
                  <c:v>-103.78151250000001</c:v>
                </c:pt>
                <c:pt idx="5">
                  <c:v>-103.28151250000001</c:v>
                </c:pt>
                <c:pt idx="6">
                  <c:v>-102.78151250000001</c:v>
                </c:pt>
                <c:pt idx="7">
                  <c:v>-102.28151250000001</c:v>
                </c:pt>
                <c:pt idx="8">
                  <c:v>-101.78151250000001</c:v>
                </c:pt>
                <c:pt idx="9">
                  <c:v>-101.28151250000001</c:v>
                </c:pt>
                <c:pt idx="10">
                  <c:v>-100.78151250000001</c:v>
                </c:pt>
              </c:numCache>
            </c:numRef>
          </c:xVal>
          <c:yVal>
            <c:numRef>
              <c:f>'RC ADTF'!$D$30:$D$40</c:f>
              <c:numCache>
                <c:formatCode>General</c:formatCode>
                <c:ptCount val="11"/>
                <c:pt idx="0">
                  <c:v>13332.409</c:v>
                </c:pt>
                <c:pt idx="1">
                  <c:v>16783.409670000001</c:v>
                </c:pt>
                <c:pt idx="2">
                  <c:v>19880.76067</c:v>
                </c:pt>
                <c:pt idx="3">
                  <c:v>22880.95667</c:v>
                </c:pt>
                <c:pt idx="4">
                  <c:v>25885.673330000001</c:v>
                </c:pt>
                <c:pt idx="5">
                  <c:v>28248.495999999999</c:v>
                </c:pt>
                <c:pt idx="6">
                  <c:v>30201.35267</c:v>
                </c:pt>
                <c:pt idx="7">
                  <c:v>31740.52967</c:v>
                </c:pt>
                <c:pt idx="8">
                  <c:v>33008.414669999998</c:v>
                </c:pt>
                <c:pt idx="9">
                  <c:v>33884.671000000002</c:v>
                </c:pt>
                <c:pt idx="10">
                  <c:v>34540.983999999997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'RC ADTF'!$E$28</c:f>
              <c:strCache>
                <c:ptCount val="1"/>
                <c:pt idx="0">
                  <c:v>OTA R2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'RC ADTF'!$C$30:$C$40</c:f>
              <c:numCache>
                <c:formatCode>General</c:formatCode>
                <c:ptCount val="11"/>
                <c:pt idx="0">
                  <c:v>-105.78151250000001</c:v>
                </c:pt>
                <c:pt idx="1">
                  <c:v>-105.28151250000001</c:v>
                </c:pt>
                <c:pt idx="2">
                  <c:v>-104.78151250000001</c:v>
                </c:pt>
                <c:pt idx="3">
                  <c:v>-104.28151250000001</c:v>
                </c:pt>
                <c:pt idx="4">
                  <c:v>-103.78151250000001</c:v>
                </c:pt>
                <c:pt idx="5">
                  <c:v>-103.28151250000001</c:v>
                </c:pt>
                <c:pt idx="6">
                  <c:v>-102.78151250000001</c:v>
                </c:pt>
                <c:pt idx="7">
                  <c:v>-102.28151250000001</c:v>
                </c:pt>
                <c:pt idx="8">
                  <c:v>-101.78151250000001</c:v>
                </c:pt>
                <c:pt idx="9">
                  <c:v>-101.28151250000001</c:v>
                </c:pt>
                <c:pt idx="10">
                  <c:v>-100.78151250000001</c:v>
                </c:pt>
              </c:numCache>
            </c:numRef>
          </c:xVal>
          <c:yVal>
            <c:numRef>
              <c:f>'RC ADTF'!$E$30:$E$40</c:f>
              <c:numCache>
                <c:formatCode>General</c:formatCode>
                <c:ptCount val="11"/>
                <c:pt idx="0">
                  <c:v>11723.920330000001</c:v>
                </c:pt>
                <c:pt idx="1">
                  <c:v>15155.19</c:v>
                </c:pt>
                <c:pt idx="2">
                  <c:v>18112.027330000001</c:v>
                </c:pt>
                <c:pt idx="3">
                  <c:v>21468.43967</c:v>
                </c:pt>
                <c:pt idx="4">
                  <c:v>24204.902999999998</c:v>
                </c:pt>
                <c:pt idx="5">
                  <c:v>26696.307000000001</c:v>
                </c:pt>
                <c:pt idx="6">
                  <c:v>29162.698329999999</c:v>
                </c:pt>
                <c:pt idx="7">
                  <c:v>31133.553670000001</c:v>
                </c:pt>
                <c:pt idx="8">
                  <c:v>32388.421999999999</c:v>
                </c:pt>
                <c:pt idx="9">
                  <c:v>33360.709000000003</c:v>
                </c:pt>
                <c:pt idx="10">
                  <c:v>34164.208330000001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'RC ADTF'!$F$28</c:f>
              <c:strCache>
                <c:ptCount val="1"/>
                <c:pt idx="0">
                  <c:v>OTA R3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'RC ADTF'!$C$30:$C$40</c:f>
              <c:numCache>
                <c:formatCode>General</c:formatCode>
                <c:ptCount val="11"/>
                <c:pt idx="0">
                  <c:v>-105.78151250000001</c:v>
                </c:pt>
                <c:pt idx="1">
                  <c:v>-105.28151250000001</c:v>
                </c:pt>
                <c:pt idx="2">
                  <c:v>-104.78151250000001</c:v>
                </c:pt>
                <c:pt idx="3">
                  <c:v>-104.28151250000001</c:v>
                </c:pt>
                <c:pt idx="4">
                  <c:v>-103.78151250000001</c:v>
                </c:pt>
                <c:pt idx="5">
                  <c:v>-103.28151250000001</c:v>
                </c:pt>
                <c:pt idx="6">
                  <c:v>-102.78151250000001</c:v>
                </c:pt>
                <c:pt idx="7">
                  <c:v>-102.28151250000001</c:v>
                </c:pt>
                <c:pt idx="8">
                  <c:v>-101.78151250000001</c:v>
                </c:pt>
                <c:pt idx="9">
                  <c:v>-101.28151250000001</c:v>
                </c:pt>
                <c:pt idx="10">
                  <c:v>-100.78151250000001</c:v>
                </c:pt>
              </c:numCache>
            </c:numRef>
          </c:xVal>
          <c:yVal>
            <c:numRef>
              <c:f>'RC ADTF'!$F$30:$F$40</c:f>
              <c:numCache>
                <c:formatCode>General</c:formatCode>
                <c:ptCount val="11"/>
                <c:pt idx="0">
                  <c:v>11595.919</c:v>
                </c:pt>
                <c:pt idx="1">
                  <c:v>14775.004999999999</c:v>
                </c:pt>
                <c:pt idx="2">
                  <c:v>17353.919330000001</c:v>
                </c:pt>
                <c:pt idx="3">
                  <c:v>21016.892</c:v>
                </c:pt>
                <c:pt idx="4">
                  <c:v>23777.169669999999</c:v>
                </c:pt>
                <c:pt idx="5">
                  <c:v>26076.494999999999</c:v>
                </c:pt>
                <c:pt idx="6">
                  <c:v>28694.522000000001</c:v>
                </c:pt>
                <c:pt idx="7">
                  <c:v>30441.007000000001</c:v>
                </c:pt>
                <c:pt idx="8">
                  <c:v>31977.079669999999</c:v>
                </c:pt>
                <c:pt idx="9">
                  <c:v>33029.834329999998</c:v>
                </c:pt>
                <c:pt idx="10">
                  <c:v>33862.679669999998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'RC ADTF'!$G$28</c:f>
              <c:strCache>
                <c:ptCount val="1"/>
                <c:pt idx="0">
                  <c:v>OTA R4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'RC ADTF'!$C$30:$C$40</c:f>
              <c:numCache>
                <c:formatCode>General</c:formatCode>
                <c:ptCount val="11"/>
                <c:pt idx="0">
                  <c:v>-105.78151250000001</c:v>
                </c:pt>
                <c:pt idx="1">
                  <c:v>-105.28151250000001</c:v>
                </c:pt>
                <c:pt idx="2">
                  <c:v>-104.78151250000001</c:v>
                </c:pt>
                <c:pt idx="3">
                  <c:v>-104.28151250000001</c:v>
                </c:pt>
                <c:pt idx="4">
                  <c:v>-103.78151250000001</c:v>
                </c:pt>
                <c:pt idx="5">
                  <c:v>-103.28151250000001</c:v>
                </c:pt>
                <c:pt idx="6">
                  <c:v>-102.78151250000001</c:v>
                </c:pt>
                <c:pt idx="7">
                  <c:v>-102.28151250000001</c:v>
                </c:pt>
                <c:pt idx="8">
                  <c:v>-101.78151250000001</c:v>
                </c:pt>
                <c:pt idx="9">
                  <c:v>-101.28151250000001</c:v>
                </c:pt>
                <c:pt idx="10">
                  <c:v>-100.78151250000001</c:v>
                </c:pt>
              </c:numCache>
            </c:numRef>
          </c:xVal>
          <c:yVal>
            <c:numRef>
              <c:f>'RC ADTF'!$G$30:$G$40</c:f>
              <c:numCache>
                <c:formatCode>General</c:formatCode>
                <c:ptCount val="11"/>
                <c:pt idx="0">
                  <c:v>10746.035</c:v>
                </c:pt>
                <c:pt idx="1">
                  <c:v>14547.02333</c:v>
                </c:pt>
                <c:pt idx="2">
                  <c:v>17363.543669999999</c:v>
                </c:pt>
                <c:pt idx="3">
                  <c:v>20785.064999999999</c:v>
                </c:pt>
                <c:pt idx="4">
                  <c:v>23446.52</c:v>
                </c:pt>
                <c:pt idx="5">
                  <c:v>26047.306</c:v>
                </c:pt>
                <c:pt idx="6">
                  <c:v>28494.746999999999</c:v>
                </c:pt>
                <c:pt idx="7">
                  <c:v>30412.620330000002</c:v>
                </c:pt>
                <c:pt idx="8">
                  <c:v>31861.85167</c:v>
                </c:pt>
                <c:pt idx="9">
                  <c:v>32921.677329999999</c:v>
                </c:pt>
                <c:pt idx="10">
                  <c:v>33794.633670000003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'RC ADTF'!$H$28</c:f>
              <c:strCache>
                <c:ptCount val="1"/>
                <c:pt idx="0">
                  <c:v>OTA R5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'RC ADTF'!$C$30:$C$40</c:f>
              <c:numCache>
                <c:formatCode>General</c:formatCode>
                <c:ptCount val="11"/>
                <c:pt idx="0">
                  <c:v>-105.78151250000001</c:v>
                </c:pt>
                <c:pt idx="1">
                  <c:v>-105.28151250000001</c:v>
                </c:pt>
                <c:pt idx="2">
                  <c:v>-104.78151250000001</c:v>
                </c:pt>
                <c:pt idx="3">
                  <c:v>-104.28151250000001</c:v>
                </c:pt>
                <c:pt idx="4">
                  <c:v>-103.78151250000001</c:v>
                </c:pt>
                <c:pt idx="5">
                  <c:v>-103.28151250000001</c:v>
                </c:pt>
                <c:pt idx="6">
                  <c:v>-102.78151250000001</c:v>
                </c:pt>
                <c:pt idx="7">
                  <c:v>-102.28151250000001</c:v>
                </c:pt>
                <c:pt idx="8">
                  <c:v>-101.78151250000001</c:v>
                </c:pt>
                <c:pt idx="9">
                  <c:v>-101.28151250000001</c:v>
                </c:pt>
                <c:pt idx="10">
                  <c:v>-100.78151250000001</c:v>
                </c:pt>
              </c:numCache>
            </c:numRef>
          </c:xVal>
          <c:yVal>
            <c:numRef>
              <c:f>'RC ADTF'!$H$30:$H$40</c:f>
              <c:numCache>
                <c:formatCode>General</c:formatCode>
                <c:ptCount val="11"/>
                <c:pt idx="0">
                  <c:v>12344.43967</c:v>
                </c:pt>
                <c:pt idx="1">
                  <c:v>15397.024670000001</c:v>
                </c:pt>
                <c:pt idx="2">
                  <c:v>18582.82</c:v>
                </c:pt>
                <c:pt idx="3">
                  <c:v>21843.692999999999</c:v>
                </c:pt>
                <c:pt idx="4">
                  <c:v>24859.227999999999</c:v>
                </c:pt>
                <c:pt idx="5">
                  <c:v>27499.57</c:v>
                </c:pt>
                <c:pt idx="6">
                  <c:v>29623.754669999998</c:v>
                </c:pt>
                <c:pt idx="7">
                  <c:v>31520.457999999999</c:v>
                </c:pt>
                <c:pt idx="8">
                  <c:v>32700.895</c:v>
                </c:pt>
                <c:pt idx="9">
                  <c:v>33685.04133</c:v>
                </c:pt>
                <c:pt idx="10">
                  <c:v>34341.925669999997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9742704"/>
        <c:axId val="319736824"/>
      </c:scatterChart>
      <c:valAx>
        <c:axId val="3197427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9736824"/>
        <c:crosses val="autoZero"/>
        <c:crossBetween val="midCat"/>
      </c:valAx>
      <c:valAx>
        <c:axId val="3197368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97427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536458157322607"/>
          <c:y val="0.61838411149267469"/>
          <c:w val="0.13307604789744629"/>
          <c:h val="0.289391060430349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B7 RC NIST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3.665709168328208E-2"/>
          <c:y val="0.10600927710298368"/>
          <c:w val="0.93720538151615174"/>
          <c:h val="0.82768628529465971"/>
        </c:manualLayout>
      </c:layout>
      <c:scatterChart>
        <c:scatterStyle val="lineMarker"/>
        <c:varyColors val="0"/>
        <c:ser>
          <c:idx val="0"/>
          <c:order val="0"/>
          <c:tx>
            <c:strRef>
              <c:f>'RC ADTF'!$B$56</c:f>
              <c:strCache>
                <c:ptCount val="1"/>
                <c:pt idx="0">
                  <c:v>Conducted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'RC ADTF'!$A$58:$A$76</c:f>
              <c:numCache>
                <c:formatCode>General</c:formatCode>
                <c:ptCount val="19"/>
                <c:pt idx="0">
                  <c:v>-109.83</c:v>
                </c:pt>
                <c:pt idx="1">
                  <c:v>-109.33</c:v>
                </c:pt>
                <c:pt idx="2">
                  <c:v>-108.83</c:v>
                </c:pt>
                <c:pt idx="3">
                  <c:v>-108.33</c:v>
                </c:pt>
                <c:pt idx="4">
                  <c:v>-107.83</c:v>
                </c:pt>
                <c:pt idx="5">
                  <c:v>-107.33</c:v>
                </c:pt>
                <c:pt idx="6">
                  <c:v>-106.83</c:v>
                </c:pt>
                <c:pt idx="7">
                  <c:v>-106.33</c:v>
                </c:pt>
                <c:pt idx="8">
                  <c:v>-105.83</c:v>
                </c:pt>
                <c:pt idx="9">
                  <c:v>-105.33</c:v>
                </c:pt>
                <c:pt idx="10">
                  <c:v>-104.83</c:v>
                </c:pt>
                <c:pt idx="11">
                  <c:v>-104.33</c:v>
                </c:pt>
                <c:pt idx="12">
                  <c:v>-103.83</c:v>
                </c:pt>
                <c:pt idx="13">
                  <c:v>-103.33</c:v>
                </c:pt>
                <c:pt idx="14">
                  <c:v>-102.83</c:v>
                </c:pt>
                <c:pt idx="15">
                  <c:v>-102.33</c:v>
                </c:pt>
                <c:pt idx="16">
                  <c:v>-101.83</c:v>
                </c:pt>
                <c:pt idx="17">
                  <c:v>-101.33</c:v>
                </c:pt>
                <c:pt idx="18">
                  <c:v>-100.83</c:v>
                </c:pt>
              </c:numCache>
            </c:numRef>
          </c:xVal>
          <c:yVal>
            <c:numRef>
              <c:f>'RC ADTF'!$B$58:$B$76</c:f>
              <c:numCache>
                <c:formatCode>General</c:formatCode>
                <c:ptCount val="19"/>
                <c:pt idx="0">
                  <c:v>3915.88</c:v>
                </c:pt>
                <c:pt idx="1">
                  <c:v>5973.24</c:v>
                </c:pt>
                <c:pt idx="2">
                  <c:v>7542.18</c:v>
                </c:pt>
                <c:pt idx="3">
                  <c:v>10427.879999999999</c:v>
                </c:pt>
                <c:pt idx="4">
                  <c:v>13322.42</c:v>
                </c:pt>
                <c:pt idx="5">
                  <c:v>16378.44</c:v>
                </c:pt>
                <c:pt idx="6">
                  <c:v>18028.78</c:v>
                </c:pt>
                <c:pt idx="7">
                  <c:v>21103.84</c:v>
                </c:pt>
                <c:pt idx="8">
                  <c:v>23627.02</c:v>
                </c:pt>
                <c:pt idx="9">
                  <c:v>25866.5</c:v>
                </c:pt>
                <c:pt idx="10">
                  <c:v>27263.3</c:v>
                </c:pt>
                <c:pt idx="11">
                  <c:v>28279.200000000001</c:v>
                </c:pt>
                <c:pt idx="12">
                  <c:v>28847.42</c:v>
                </c:pt>
                <c:pt idx="13">
                  <c:v>29228.94</c:v>
                </c:pt>
                <c:pt idx="14">
                  <c:v>29388.44</c:v>
                </c:pt>
                <c:pt idx="15">
                  <c:v>29468.66</c:v>
                </c:pt>
                <c:pt idx="16">
                  <c:v>29484.16</c:v>
                </c:pt>
                <c:pt idx="17">
                  <c:v>29490.76</c:v>
                </c:pt>
                <c:pt idx="18">
                  <c:v>29507.119999999999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'RC ADTF'!$D$56</c:f>
              <c:strCache>
                <c:ptCount val="1"/>
                <c:pt idx="0">
                  <c:v>OTA R1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'RC ADTF'!$C$58:$C$67</c:f>
              <c:numCache>
                <c:formatCode>General</c:formatCode>
                <c:ptCount val="10"/>
                <c:pt idx="0">
                  <c:v>-107.29</c:v>
                </c:pt>
                <c:pt idx="1">
                  <c:v>-106.79</c:v>
                </c:pt>
                <c:pt idx="2">
                  <c:v>-106.29</c:v>
                </c:pt>
                <c:pt idx="3">
                  <c:v>-105.79</c:v>
                </c:pt>
                <c:pt idx="4">
                  <c:v>-105.29</c:v>
                </c:pt>
                <c:pt idx="5">
                  <c:v>-104.79</c:v>
                </c:pt>
                <c:pt idx="6">
                  <c:v>-104.29</c:v>
                </c:pt>
                <c:pt idx="7">
                  <c:v>-103.79</c:v>
                </c:pt>
                <c:pt idx="8">
                  <c:v>-103.29</c:v>
                </c:pt>
                <c:pt idx="9">
                  <c:v>-102.79</c:v>
                </c:pt>
              </c:numCache>
            </c:numRef>
          </c:xVal>
          <c:yVal>
            <c:numRef>
              <c:f>'RC ADTF'!$D$58:$D$67</c:f>
              <c:numCache>
                <c:formatCode>General</c:formatCode>
                <c:ptCount val="10"/>
                <c:pt idx="0">
                  <c:v>10997.8</c:v>
                </c:pt>
                <c:pt idx="1">
                  <c:v>14207.19</c:v>
                </c:pt>
                <c:pt idx="2">
                  <c:v>17121.25</c:v>
                </c:pt>
                <c:pt idx="3">
                  <c:v>20186.48</c:v>
                </c:pt>
                <c:pt idx="4">
                  <c:v>22840.81</c:v>
                </c:pt>
                <c:pt idx="5">
                  <c:v>24914.49</c:v>
                </c:pt>
                <c:pt idx="6">
                  <c:v>26326.98</c:v>
                </c:pt>
                <c:pt idx="7">
                  <c:v>27483.119999999999</c:v>
                </c:pt>
                <c:pt idx="8">
                  <c:v>28412.84</c:v>
                </c:pt>
                <c:pt idx="9">
                  <c:v>28934.58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'RC ADTF'!$E$56</c:f>
              <c:strCache>
                <c:ptCount val="1"/>
                <c:pt idx="0">
                  <c:v>OTA R2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'RC ADTF'!$C$58:$C$67</c:f>
              <c:numCache>
                <c:formatCode>General</c:formatCode>
                <c:ptCount val="10"/>
                <c:pt idx="0">
                  <c:v>-107.29</c:v>
                </c:pt>
                <c:pt idx="1">
                  <c:v>-106.79</c:v>
                </c:pt>
                <c:pt idx="2">
                  <c:v>-106.29</c:v>
                </c:pt>
                <c:pt idx="3">
                  <c:v>-105.79</c:v>
                </c:pt>
                <c:pt idx="4">
                  <c:v>-105.29</c:v>
                </c:pt>
                <c:pt idx="5">
                  <c:v>-104.79</c:v>
                </c:pt>
                <c:pt idx="6">
                  <c:v>-104.29</c:v>
                </c:pt>
                <c:pt idx="7">
                  <c:v>-103.79</c:v>
                </c:pt>
                <c:pt idx="8">
                  <c:v>-103.29</c:v>
                </c:pt>
                <c:pt idx="9">
                  <c:v>-102.79</c:v>
                </c:pt>
              </c:numCache>
            </c:numRef>
          </c:xVal>
          <c:yVal>
            <c:numRef>
              <c:f>'RC ADTF'!$E$58:$E$67</c:f>
              <c:numCache>
                <c:formatCode>General</c:formatCode>
                <c:ptCount val="10"/>
                <c:pt idx="0">
                  <c:v>11498.94</c:v>
                </c:pt>
                <c:pt idx="1">
                  <c:v>14515.41</c:v>
                </c:pt>
                <c:pt idx="2">
                  <c:v>17869.259999999998</c:v>
                </c:pt>
                <c:pt idx="3">
                  <c:v>20610.63</c:v>
                </c:pt>
                <c:pt idx="4">
                  <c:v>22813.68</c:v>
                </c:pt>
                <c:pt idx="5">
                  <c:v>24651.43</c:v>
                </c:pt>
                <c:pt idx="6">
                  <c:v>26492.98</c:v>
                </c:pt>
                <c:pt idx="7">
                  <c:v>27677.02</c:v>
                </c:pt>
                <c:pt idx="8">
                  <c:v>28411.96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'RC ADTF'!$F$56</c:f>
              <c:strCache>
                <c:ptCount val="1"/>
                <c:pt idx="0">
                  <c:v>OTA R3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'RC ADTF'!$C$58:$C$67</c:f>
              <c:numCache>
                <c:formatCode>General</c:formatCode>
                <c:ptCount val="10"/>
                <c:pt idx="0">
                  <c:v>-107.29</c:v>
                </c:pt>
                <c:pt idx="1">
                  <c:v>-106.79</c:v>
                </c:pt>
                <c:pt idx="2">
                  <c:v>-106.29</c:v>
                </c:pt>
                <c:pt idx="3">
                  <c:v>-105.79</c:v>
                </c:pt>
                <c:pt idx="4">
                  <c:v>-105.29</c:v>
                </c:pt>
                <c:pt idx="5">
                  <c:v>-104.79</c:v>
                </c:pt>
                <c:pt idx="6">
                  <c:v>-104.29</c:v>
                </c:pt>
                <c:pt idx="7">
                  <c:v>-103.79</c:v>
                </c:pt>
                <c:pt idx="8">
                  <c:v>-103.29</c:v>
                </c:pt>
                <c:pt idx="9">
                  <c:v>-102.79</c:v>
                </c:pt>
              </c:numCache>
            </c:numRef>
          </c:xVal>
          <c:yVal>
            <c:numRef>
              <c:f>'RC ADTF'!$F$58:$F$67</c:f>
              <c:numCache>
                <c:formatCode>General</c:formatCode>
                <c:ptCount val="10"/>
                <c:pt idx="1">
                  <c:v>11145.76</c:v>
                </c:pt>
                <c:pt idx="2">
                  <c:v>14284.24</c:v>
                </c:pt>
                <c:pt idx="3">
                  <c:v>17522.21</c:v>
                </c:pt>
                <c:pt idx="4">
                  <c:v>20508.88</c:v>
                </c:pt>
                <c:pt idx="5">
                  <c:v>22630.17</c:v>
                </c:pt>
                <c:pt idx="6">
                  <c:v>24460.5</c:v>
                </c:pt>
                <c:pt idx="7">
                  <c:v>26262.27</c:v>
                </c:pt>
                <c:pt idx="8">
                  <c:v>27575.93</c:v>
                </c:pt>
                <c:pt idx="9">
                  <c:v>28571.040000000001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'RC ADTF'!$G$56</c:f>
              <c:strCache>
                <c:ptCount val="1"/>
                <c:pt idx="0">
                  <c:v>OTA R4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'RC ADTF'!$C$58:$C$67</c:f>
              <c:numCache>
                <c:formatCode>General</c:formatCode>
                <c:ptCount val="10"/>
                <c:pt idx="0">
                  <c:v>-107.29</c:v>
                </c:pt>
                <c:pt idx="1">
                  <c:v>-106.79</c:v>
                </c:pt>
                <c:pt idx="2">
                  <c:v>-106.29</c:v>
                </c:pt>
                <c:pt idx="3">
                  <c:v>-105.79</c:v>
                </c:pt>
                <c:pt idx="4">
                  <c:v>-105.29</c:v>
                </c:pt>
                <c:pt idx="5">
                  <c:v>-104.79</c:v>
                </c:pt>
                <c:pt idx="6">
                  <c:v>-104.29</c:v>
                </c:pt>
                <c:pt idx="7">
                  <c:v>-103.79</c:v>
                </c:pt>
                <c:pt idx="8">
                  <c:v>-103.29</c:v>
                </c:pt>
                <c:pt idx="9">
                  <c:v>-102.79</c:v>
                </c:pt>
              </c:numCache>
            </c:numRef>
          </c:xVal>
          <c:yVal>
            <c:numRef>
              <c:f>'RC ADTF'!$G$58:$G$67</c:f>
              <c:numCache>
                <c:formatCode>General</c:formatCode>
                <c:ptCount val="10"/>
                <c:pt idx="1">
                  <c:v>11156.78</c:v>
                </c:pt>
                <c:pt idx="2">
                  <c:v>14209.46</c:v>
                </c:pt>
                <c:pt idx="3">
                  <c:v>17233.8</c:v>
                </c:pt>
                <c:pt idx="4">
                  <c:v>20410.099999999999</c:v>
                </c:pt>
                <c:pt idx="5">
                  <c:v>22861.49</c:v>
                </c:pt>
                <c:pt idx="6">
                  <c:v>24098.799999999999</c:v>
                </c:pt>
                <c:pt idx="7">
                  <c:v>25993.65</c:v>
                </c:pt>
                <c:pt idx="8">
                  <c:v>27373.57</c:v>
                </c:pt>
                <c:pt idx="9">
                  <c:v>28272.82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'RC ADTF'!$H$56</c:f>
              <c:strCache>
                <c:ptCount val="1"/>
                <c:pt idx="0">
                  <c:v>OTA R5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'RC ADTF'!$C$58:$C$67</c:f>
              <c:numCache>
                <c:formatCode>General</c:formatCode>
                <c:ptCount val="10"/>
                <c:pt idx="0">
                  <c:v>-107.29</c:v>
                </c:pt>
                <c:pt idx="1">
                  <c:v>-106.79</c:v>
                </c:pt>
                <c:pt idx="2">
                  <c:v>-106.29</c:v>
                </c:pt>
                <c:pt idx="3">
                  <c:v>-105.79</c:v>
                </c:pt>
                <c:pt idx="4">
                  <c:v>-105.29</c:v>
                </c:pt>
                <c:pt idx="5">
                  <c:v>-104.79</c:v>
                </c:pt>
                <c:pt idx="6">
                  <c:v>-104.29</c:v>
                </c:pt>
                <c:pt idx="7">
                  <c:v>-103.79</c:v>
                </c:pt>
                <c:pt idx="8">
                  <c:v>-103.29</c:v>
                </c:pt>
                <c:pt idx="9">
                  <c:v>-102.79</c:v>
                </c:pt>
              </c:numCache>
            </c:numRef>
          </c:xVal>
          <c:yVal>
            <c:numRef>
              <c:f>'RC ADTF'!$H$58:$H$67</c:f>
              <c:numCache>
                <c:formatCode>General</c:formatCode>
                <c:ptCount val="10"/>
                <c:pt idx="1">
                  <c:v>11447.64</c:v>
                </c:pt>
                <c:pt idx="2">
                  <c:v>14511.78</c:v>
                </c:pt>
                <c:pt idx="3">
                  <c:v>17651.18</c:v>
                </c:pt>
                <c:pt idx="4">
                  <c:v>20475.740000000002</c:v>
                </c:pt>
                <c:pt idx="5">
                  <c:v>22387.93</c:v>
                </c:pt>
                <c:pt idx="6">
                  <c:v>24412.639999999999</c:v>
                </c:pt>
                <c:pt idx="7">
                  <c:v>26128.49</c:v>
                </c:pt>
                <c:pt idx="8">
                  <c:v>27416.71</c:v>
                </c:pt>
                <c:pt idx="9">
                  <c:v>28332.74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9741920"/>
        <c:axId val="319742312"/>
      </c:scatterChart>
      <c:valAx>
        <c:axId val="3197419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9742312"/>
        <c:crosses val="autoZero"/>
        <c:crossBetween val="midCat"/>
      </c:valAx>
      <c:valAx>
        <c:axId val="3197423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974192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536458157322607"/>
          <c:y val="0.61838411149267469"/>
          <c:w val="0.13307604789744629"/>
          <c:h val="0.289391060430349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B13 RC+CE LCSD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3.665709168328208E-2"/>
          <c:y val="0.10600927710298368"/>
          <c:w val="0.93720538151615174"/>
          <c:h val="0.82768628529465971"/>
        </c:manualLayout>
      </c:layout>
      <c:scatterChart>
        <c:scatterStyle val="lineMarker"/>
        <c:varyColors val="0"/>
        <c:ser>
          <c:idx val="0"/>
          <c:order val="0"/>
          <c:tx>
            <c:strRef>
              <c:f>'RC+CE ADTF'!$B$2</c:f>
              <c:strCache>
                <c:ptCount val="1"/>
                <c:pt idx="0">
                  <c:v>Conducted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'RC+CE ADTF'!$A$4:$A$19</c:f>
              <c:numCache>
                <c:formatCode>General</c:formatCode>
                <c:ptCount val="16"/>
                <c:pt idx="0">
                  <c:v>-107.72</c:v>
                </c:pt>
                <c:pt idx="1">
                  <c:v>-107.22</c:v>
                </c:pt>
                <c:pt idx="2">
                  <c:v>-106.72</c:v>
                </c:pt>
                <c:pt idx="3">
                  <c:v>-106.22</c:v>
                </c:pt>
                <c:pt idx="4">
                  <c:v>-105.72</c:v>
                </c:pt>
                <c:pt idx="5">
                  <c:v>-105.22</c:v>
                </c:pt>
                <c:pt idx="6">
                  <c:v>-104.72</c:v>
                </c:pt>
                <c:pt idx="7">
                  <c:v>-104.22</c:v>
                </c:pt>
                <c:pt idx="8">
                  <c:v>-103.72</c:v>
                </c:pt>
                <c:pt idx="9">
                  <c:v>-103.22</c:v>
                </c:pt>
                <c:pt idx="10">
                  <c:v>-102.72</c:v>
                </c:pt>
                <c:pt idx="11">
                  <c:v>-102.22</c:v>
                </c:pt>
                <c:pt idx="12">
                  <c:v>-101.72</c:v>
                </c:pt>
                <c:pt idx="13">
                  <c:v>-101.22</c:v>
                </c:pt>
                <c:pt idx="14">
                  <c:v>-100.72</c:v>
                </c:pt>
                <c:pt idx="15">
                  <c:v>-100.22</c:v>
                </c:pt>
              </c:numCache>
            </c:numRef>
          </c:xVal>
          <c:yVal>
            <c:numRef>
              <c:f>'RC+CE ADTF'!$B$4:$B$19</c:f>
              <c:numCache>
                <c:formatCode>General</c:formatCode>
                <c:ptCount val="16"/>
                <c:pt idx="0">
                  <c:v>3182.18</c:v>
                </c:pt>
                <c:pt idx="1">
                  <c:v>6355.02</c:v>
                </c:pt>
                <c:pt idx="2">
                  <c:v>11205.38</c:v>
                </c:pt>
                <c:pt idx="3">
                  <c:v>15998.2</c:v>
                </c:pt>
                <c:pt idx="4">
                  <c:v>20546.52</c:v>
                </c:pt>
                <c:pt idx="5">
                  <c:v>24314.6</c:v>
                </c:pt>
                <c:pt idx="6">
                  <c:v>27545.58</c:v>
                </c:pt>
                <c:pt idx="7">
                  <c:v>30631.38</c:v>
                </c:pt>
                <c:pt idx="8">
                  <c:v>32804.199999999997</c:v>
                </c:pt>
                <c:pt idx="9">
                  <c:v>33711.620000000003</c:v>
                </c:pt>
                <c:pt idx="10">
                  <c:v>34620.58</c:v>
                </c:pt>
                <c:pt idx="11">
                  <c:v>35093.360000000001</c:v>
                </c:pt>
                <c:pt idx="12">
                  <c:v>35327.1</c:v>
                </c:pt>
                <c:pt idx="13">
                  <c:v>35390.28</c:v>
                </c:pt>
                <c:pt idx="14">
                  <c:v>35416.080000000002</c:v>
                </c:pt>
                <c:pt idx="15">
                  <c:v>35420.04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'RC+CE ADTF'!$D$2</c:f>
              <c:strCache>
                <c:ptCount val="1"/>
                <c:pt idx="0">
                  <c:v>OTA R1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'RC+CE ADTF'!$C$4:$C$16</c:f>
              <c:numCache>
                <c:formatCode>General</c:formatCode>
                <c:ptCount val="13"/>
                <c:pt idx="0">
                  <c:v>-105.78</c:v>
                </c:pt>
                <c:pt idx="1">
                  <c:v>-105.28</c:v>
                </c:pt>
                <c:pt idx="2">
                  <c:v>-104.78</c:v>
                </c:pt>
                <c:pt idx="3">
                  <c:v>-104.28</c:v>
                </c:pt>
                <c:pt idx="4">
                  <c:v>-103.78</c:v>
                </c:pt>
                <c:pt idx="5">
                  <c:v>-103.28</c:v>
                </c:pt>
                <c:pt idx="6">
                  <c:v>-102.78</c:v>
                </c:pt>
                <c:pt idx="7">
                  <c:v>-102.28</c:v>
                </c:pt>
                <c:pt idx="8">
                  <c:v>-101.78</c:v>
                </c:pt>
                <c:pt idx="9">
                  <c:v>-101.28</c:v>
                </c:pt>
                <c:pt idx="10">
                  <c:v>-100.78</c:v>
                </c:pt>
                <c:pt idx="11">
                  <c:v>-100.28</c:v>
                </c:pt>
                <c:pt idx="12">
                  <c:v>-99.78</c:v>
                </c:pt>
              </c:numCache>
            </c:numRef>
          </c:xVal>
          <c:yVal>
            <c:numRef>
              <c:f>'RC+CE ADTF'!$D$4:$D$16</c:f>
              <c:numCache>
                <c:formatCode>General</c:formatCode>
                <c:ptCount val="13"/>
                <c:pt idx="0">
                  <c:v>9668.57</c:v>
                </c:pt>
                <c:pt idx="1">
                  <c:v>12655.42</c:v>
                </c:pt>
                <c:pt idx="2">
                  <c:v>16286.06</c:v>
                </c:pt>
                <c:pt idx="3">
                  <c:v>19840.48</c:v>
                </c:pt>
                <c:pt idx="4">
                  <c:v>23170.720000000001</c:v>
                </c:pt>
                <c:pt idx="5">
                  <c:v>25724.36</c:v>
                </c:pt>
                <c:pt idx="6">
                  <c:v>28674.25</c:v>
                </c:pt>
                <c:pt idx="7">
                  <c:v>30343.08</c:v>
                </c:pt>
                <c:pt idx="8">
                  <c:v>31719.83</c:v>
                </c:pt>
                <c:pt idx="9">
                  <c:v>33125.5</c:v>
                </c:pt>
                <c:pt idx="10">
                  <c:v>33892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'RC+CE ADTF'!$E$2</c:f>
              <c:strCache>
                <c:ptCount val="1"/>
                <c:pt idx="0">
                  <c:v>OTA R2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'RC+CE ADTF'!$C$4:$C$16</c:f>
              <c:numCache>
                <c:formatCode>General</c:formatCode>
                <c:ptCount val="13"/>
                <c:pt idx="0">
                  <c:v>-105.78</c:v>
                </c:pt>
                <c:pt idx="1">
                  <c:v>-105.28</c:v>
                </c:pt>
                <c:pt idx="2">
                  <c:v>-104.78</c:v>
                </c:pt>
                <c:pt idx="3">
                  <c:v>-104.28</c:v>
                </c:pt>
                <c:pt idx="4">
                  <c:v>-103.78</c:v>
                </c:pt>
                <c:pt idx="5">
                  <c:v>-103.28</c:v>
                </c:pt>
                <c:pt idx="6">
                  <c:v>-102.78</c:v>
                </c:pt>
                <c:pt idx="7">
                  <c:v>-102.28</c:v>
                </c:pt>
                <c:pt idx="8">
                  <c:v>-101.78</c:v>
                </c:pt>
                <c:pt idx="9">
                  <c:v>-101.28</c:v>
                </c:pt>
                <c:pt idx="10">
                  <c:v>-100.78</c:v>
                </c:pt>
                <c:pt idx="11">
                  <c:v>-100.28</c:v>
                </c:pt>
                <c:pt idx="12">
                  <c:v>-99.78</c:v>
                </c:pt>
              </c:numCache>
            </c:numRef>
          </c:xVal>
          <c:yVal>
            <c:numRef>
              <c:f>'RC+CE ADTF'!$E$4:$E$16</c:f>
              <c:numCache>
                <c:formatCode>General</c:formatCode>
                <c:ptCount val="13"/>
                <c:pt idx="1">
                  <c:v>12568.98</c:v>
                </c:pt>
                <c:pt idx="2">
                  <c:v>15587.36</c:v>
                </c:pt>
                <c:pt idx="3">
                  <c:v>18952.91</c:v>
                </c:pt>
                <c:pt idx="4">
                  <c:v>22510.43</c:v>
                </c:pt>
                <c:pt idx="5">
                  <c:v>25268.17</c:v>
                </c:pt>
                <c:pt idx="6">
                  <c:v>27690.22</c:v>
                </c:pt>
                <c:pt idx="7">
                  <c:v>30283.9</c:v>
                </c:pt>
                <c:pt idx="8">
                  <c:v>31840.39</c:v>
                </c:pt>
                <c:pt idx="9">
                  <c:v>32912.5</c:v>
                </c:pt>
                <c:pt idx="10">
                  <c:v>33868.080000000002</c:v>
                </c:pt>
                <c:pt idx="11">
                  <c:v>34475.15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'RC+CE ADTF'!$F$2</c:f>
              <c:strCache>
                <c:ptCount val="1"/>
                <c:pt idx="0">
                  <c:v>OTA R3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'RC+CE ADTF'!$C$4:$C$16</c:f>
              <c:numCache>
                <c:formatCode>General</c:formatCode>
                <c:ptCount val="13"/>
                <c:pt idx="0">
                  <c:v>-105.78</c:v>
                </c:pt>
                <c:pt idx="1">
                  <c:v>-105.28</c:v>
                </c:pt>
                <c:pt idx="2">
                  <c:v>-104.78</c:v>
                </c:pt>
                <c:pt idx="3">
                  <c:v>-104.28</c:v>
                </c:pt>
                <c:pt idx="4">
                  <c:v>-103.78</c:v>
                </c:pt>
                <c:pt idx="5">
                  <c:v>-103.28</c:v>
                </c:pt>
                <c:pt idx="6">
                  <c:v>-102.78</c:v>
                </c:pt>
                <c:pt idx="7">
                  <c:v>-102.28</c:v>
                </c:pt>
                <c:pt idx="8">
                  <c:v>-101.78</c:v>
                </c:pt>
                <c:pt idx="9">
                  <c:v>-101.28</c:v>
                </c:pt>
                <c:pt idx="10">
                  <c:v>-100.78</c:v>
                </c:pt>
                <c:pt idx="11">
                  <c:v>-100.28</c:v>
                </c:pt>
                <c:pt idx="12">
                  <c:v>-99.78</c:v>
                </c:pt>
              </c:numCache>
            </c:numRef>
          </c:xVal>
          <c:yVal>
            <c:numRef>
              <c:f>'RC+CE ADTF'!$F$4:$F$16</c:f>
              <c:numCache>
                <c:formatCode>General</c:formatCode>
                <c:ptCount val="13"/>
                <c:pt idx="2">
                  <c:v>13131.7</c:v>
                </c:pt>
                <c:pt idx="3">
                  <c:v>16552.89</c:v>
                </c:pt>
                <c:pt idx="4">
                  <c:v>19723.740000000002</c:v>
                </c:pt>
                <c:pt idx="5">
                  <c:v>23133.74</c:v>
                </c:pt>
                <c:pt idx="6">
                  <c:v>25638.46</c:v>
                </c:pt>
                <c:pt idx="7">
                  <c:v>28694.16</c:v>
                </c:pt>
                <c:pt idx="8">
                  <c:v>30533.34</c:v>
                </c:pt>
                <c:pt idx="9">
                  <c:v>32067.69</c:v>
                </c:pt>
                <c:pt idx="10">
                  <c:v>33166.9</c:v>
                </c:pt>
                <c:pt idx="11">
                  <c:v>34120.410000000003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'RC+CE ADTF'!$G$2</c:f>
              <c:strCache>
                <c:ptCount val="1"/>
                <c:pt idx="0">
                  <c:v>OTA R4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'RC+CE ADTF'!$C$4:$C$16</c:f>
              <c:numCache>
                <c:formatCode>General</c:formatCode>
                <c:ptCount val="13"/>
                <c:pt idx="0">
                  <c:v>-105.78</c:v>
                </c:pt>
                <c:pt idx="1">
                  <c:v>-105.28</c:v>
                </c:pt>
                <c:pt idx="2">
                  <c:v>-104.78</c:v>
                </c:pt>
                <c:pt idx="3">
                  <c:v>-104.28</c:v>
                </c:pt>
                <c:pt idx="4">
                  <c:v>-103.78</c:v>
                </c:pt>
                <c:pt idx="5">
                  <c:v>-103.28</c:v>
                </c:pt>
                <c:pt idx="6">
                  <c:v>-102.78</c:v>
                </c:pt>
                <c:pt idx="7">
                  <c:v>-102.28</c:v>
                </c:pt>
                <c:pt idx="8">
                  <c:v>-101.78</c:v>
                </c:pt>
                <c:pt idx="9">
                  <c:v>-101.28</c:v>
                </c:pt>
                <c:pt idx="10">
                  <c:v>-100.78</c:v>
                </c:pt>
                <c:pt idx="11">
                  <c:v>-100.28</c:v>
                </c:pt>
                <c:pt idx="12">
                  <c:v>-99.78</c:v>
                </c:pt>
              </c:numCache>
            </c:numRef>
          </c:xVal>
          <c:yVal>
            <c:numRef>
              <c:f>'RC+CE ADTF'!$G$4:$G$16</c:f>
              <c:numCache>
                <c:formatCode>General</c:formatCode>
                <c:ptCount val="13"/>
                <c:pt idx="2">
                  <c:v>13873.91</c:v>
                </c:pt>
                <c:pt idx="3">
                  <c:v>17589.669999999998</c:v>
                </c:pt>
                <c:pt idx="4">
                  <c:v>20782.59</c:v>
                </c:pt>
                <c:pt idx="5">
                  <c:v>24029.62</c:v>
                </c:pt>
                <c:pt idx="6">
                  <c:v>26589.06</c:v>
                </c:pt>
                <c:pt idx="7">
                  <c:v>29440.15</c:v>
                </c:pt>
                <c:pt idx="8">
                  <c:v>31130.99</c:v>
                </c:pt>
                <c:pt idx="9">
                  <c:v>32553.84</c:v>
                </c:pt>
                <c:pt idx="10">
                  <c:v>33397.53</c:v>
                </c:pt>
                <c:pt idx="11">
                  <c:v>34209.67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'RC+CE ADTF'!$H$2</c:f>
              <c:strCache>
                <c:ptCount val="1"/>
                <c:pt idx="0">
                  <c:v>OTA R5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'RC+CE ADTF'!$C$4:$C$16</c:f>
              <c:numCache>
                <c:formatCode>General</c:formatCode>
                <c:ptCount val="13"/>
                <c:pt idx="0">
                  <c:v>-105.78</c:v>
                </c:pt>
                <c:pt idx="1">
                  <c:v>-105.28</c:v>
                </c:pt>
                <c:pt idx="2">
                  <c:v>-104.78</c:v>
                </c:pt>
                <c:pt idx="3">
                  <c:v>-104.28</c:v>
                </c:pt>
                <c:pt idx="4">
                  <c:v>-103.78</c:v>
                </c:pt>
                <c:pt idx="5">
                  <c:v>-103.28</c:v>
                </c:pt>
                <c:pt idx="6">
                  <c:v>-102.78</c:v>
                </c:pt>
                <c:pt idx="7">
                  <c:v>-102.28</c:v>
                </c:pt>
                <c:pt idx="8">
                  <c:v>-101.78</c:v>
                </c:pt>
                <c:pt idx="9">
                  <c:v>-101.28</c:v>
                </c:pt>
                <c:pt idx="10">
                  <c:v>-100.78</c:v>
                </c:pt>
                <c:pt idx="11">
                  <c:v>-100.28</c:v>
                </c:pt>
                <c:pt idx="12">
                  <c:v>-99.78</c:v>
                </c:pt>
              </c:numCache>
            </c:numRef>
          </c:xVal>
          <c:yVal>
            <c:numRef>
              <c:f>'RC+CE ADTF'!$H$4:$H$16</c:f>
              <c:numCache>
                <c:formatCode>General</c:formatCode>
                <c:ptCount val="13"/>
                <c:pt idx="2">
                  <c:v>11368.9</c:v>
                </c:pt>
                <c:pt idx="3">
                  <c:v>14721.24</c:v>
                </c:pt>
                <c:pt idx="4">
                  <c:v>18072.87</c:v>
                </c:pt>
                <c:pt idx="5">
                  <c:v>21195.96</c:v>
                </c:pt>
                <c:pt idx="6">
                  <c:v>24063.93</c:v>
                </c:pt>
                <c:pt idx="7">
                  <c:v>27406.35</c:v>
                </c:pt>
                <c:pt idx="8">
                  <c:v>29470.19</c:v>
                </c:pt>
                <c:pt idx="9">
                  <c:v>31247.599999999999</c:v>
                </c:pt>
                <c:pt idx="10">
                  <c:v>32712.78</c:v>
                </c:pt>
                <c:pt idx="11">
                  <c:v>32522.15</c:v>
                </c:pt>
                <c:pt idx="12">
                  <c:v>33473.53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9743096"/>
        <c:axId val="319743488"/>
      </c:scatterChart>
      <c:valAx>
        <c:axId val="3197430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9743488"/>
        <c:crosses val="autoZero"/>
        <c:crossBetween val="midCat"/>
      </c:valAx>
      <c:valAx>
        <c:axId val="3197434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974309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536458157322607"/>
          <c:y val="0.61838411149267469"/>
          <c:w val="0.13307604789744629"/>
          <c:h val="0.289391060430349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B13 RC+CE HCLD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3.665709168328208E-2"/>
          <c:y val="0.10600927710298368"/>
          <c:w val="0.92957543397204101"/>
          <c:h val="0.82768628529465971"/>
        </c:manualLayout>
      </c:layout>
      <c:scatterChart>
        <c:scatterStyle val="lineMarker"/>
        <c:varyColors val="0"/>
        <c:ser>
          <c:idx val="0"/>
          <c:order val="0"/>
          <c:tx>
            <c:strRef>
              <c:f>'RC+CE ADTF'!$B$29</c:f>
              <c:strCache>
                <c:ptCount val="1"/>
                <c:pt idx="0">
                  <c:v>Conducted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'RC+CE ADTF'!$A$31:$A$49</c:f>
              <c:numCache>
                <c:formatCode>General</c:formatCode>
                <c:ptCount val="19"/>
                <c:pt idx="0">
                  <c:v>-102.72</c:v>
                </c:pt>
                <c:pt idx="1">
                  <c:v>-102.22</c:v>
                </c:pt>
                <c:pt idx="2">
                  <c:v>-101.72</c:v>
                </c:pt>
                <c:pt idx="3">
                  <c:v>-101.22</c:v>
                </c:pt>
                <c:pt idx="4">
                  <c:v>-100.72</c:v>
                </c:pt>
                <c:pt idx="5">
                  <c:v>-100.22</c:v>
                </c:pt>
                <c:pt idx="6">
                  <c:v>-99.72</c:v>
                </c:pt>
                <c:pt idx="7">
                  <c:v>-99.22</c:v>
                </c:pt>
                <c:pt idx="8">
                  <c:v>-98.72</c:v>
                </c:pt>
                <c:pt idx="9">
                  <c:v>-98.22</c:v>
                </c:pt>
                <c:pt idx="10">
                  <c:v>-97.72</c:v>
                </c:pt>
                <c:pt idx="11">
                  <c:v>-97.22</c:v>
                </c:pt>
                <c:pt idx="12">
                  <c:v>-96.72</c:v>
                </c:pt>
                <c:pt idx="13">
                  <c:v>-96.22</c:v>
                </c:pt>
                <c:pt idx="14">
                  <c:v>-95.72</c:v>
                </c:pt>
                <c:pt idx="15">
                  <c:v>-95.22</c:v>
                </c:pt>
                <c:pt idx="16">
                  <c:v>-94.72</c:v>
                </c:pt>
                <c:pt idx="17">
                  <c:v>-94.22</c:v>
                </c:pt>
                <c:pt idx="18">
                  <c:v>-93.72</c:v>
                </c:pt>
              </c:numCache>
            </c:numRef>
          </c:xVal>
          <c:yVal>
            <c:numRef>
              <c:f>'RC+CE ADTF'!$B$31:$B$49</c:f>
              <c:numCache>
                <c:formatCode>General</c:formatCode>
                <c:ptCount val="19"/>
                <c:pt idx="0">
                  <c:v>2400.6999999999998</c:v>
                </c:pt>
                <c:pt idx="1">
                  <c:v>4647.1400000000003</c:v>
                </c:pt>
                <c:pt idx="2">
                  <c:v>7709.74</c:v>
                </c:pt>
                <c:pt idx="3">
                  <c:v>11599.68</c:v>
                </c:pt>
                <c:pt idx="4">
                  <c:v>16219.56</c:v>
                </c:pt>
                <c:pt idx="5">
                  <c:v>20917.04</c:v>
                </c:pt>
                <c:pt idx="6">
                  <c:v>24919.7</c:v>
                </c:pt>
                <c:pt idx="7">
                  <c:v>28066.22</c:v>
                </c:pt>
                <c:pt idx="8">
                  <c:v>30340.74</c:v>
                </c:pt>
                <c:pt idx="9">
                  <c:v>32085</c:v>
                </c:pt>
                <c:pt idx="10">
                  <c:v>33221.800000000003</c:v>
                </c:pt>
                <c:pt idx="11">
                  <c:v>34097.06</c:v>
                </c:pt>
                <c:pt idx="12">
                  <c:v>34694.120000000003</c:v>
                </c:pt>
                <c:pt idx="13">
                  <c:v>35012.339999999997</c:v>
                </c:pt>
                <c:pt idx="14">
                  <c:v>35186.26</c:v>
                </c:pt>
                <c:pt idx="15">
                  <c:v>35287.22</c:v>
                </c:pt>
                <c:pt idx="16">
                  <c:v>35360.74</c:v>
                </c:pt>
                <c:pt idx="17">
                  <c:v>35388.339999999997</c:v>
                </c:pt>
                <c:pt idx="18">
                  <c:v>35404.199999999997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'RC+CE ADTF'!$D$29</c:f>
              <c:strCache>
                <c:ptCount val="1"/>
                <c:pt idx="0">
                  <c:v>OTA R1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'RC+CE ADTF'!$C$31:$C$43</c:f>
              <c:numCache>
                <c:formatCode>General</c:formatCode>
                <c:ptCount val="13"/>
                <c:pt idx="0">
                  <c:v>-100.28</c:v>
                </c:pt>
                <c:pt idx="1">
                  <c:v>-99.78</c:v>
                </c:pt>
                <c:pt idx="2">
                  <c:v>-99.28</c:v>
                </c:pt>
                <c:pt idx="3">
                  <c:v>-98.78</c:v>
                </c:pt>
                <c:pt idx="4">
                  <c:v>-98.28</c:v>
                </c:pt>
                <c:pt idx="5">
                  <c:v>-97.78</c:v>
                </c:pt>
                <c:pt idx="6">
                  <c:v>-97.28</c:v>
                </c:pt>
                <c:pt idx="7">
                  <c:v>-96.78</c:v>
                </c:pt>
                <c:pt idx="8">
                  <c:v>-96.28</c:v>
                </c:pt>
                <c:pt idx="9">
                  <c:v>-95.78</c:v>
                </c:pt>
                <c:pt idx="10">
                  <c:v>-95.28</c:v>
                </c:pt>
                <c:pt idx="11">
                  <c:v>-94.78</c:v>
                </c:pt>
                <c:pt idx="12">
                  <c:v>-94.28</c:v>
                </c:pt>
              </c:numCache>
            </c:numRef>
          </c:xVal>
          <c:yVal>
            <c:numRef>
              <c:f>'RC+CE ADTF'!$D$31:$D$43</c:f>
              <c:numCache>
                <c:formatCode>General</c:formatCode>
                <c:ptCount val="13"/>
                <c:pt idx="0">
                  <c:v>9004.65</c:v>
                </c:pt>
                <c:pt idx="1">
                  <c:v>12378.22</c:v>
                </c:pt>
                <c:pt idx="2">
                  <c:v>15339.37</c:v>
                </c:pt>
                <c:pt idx="3">
                  <c:v>18391.86</c:v>
                </c:pt>
                <c:pt idx="4">
                  <c:v>22110.11</c:v>
                </c:pt>
                <c:pt idx="5">
                  <c:v>24694.91</c:v>
                </c:pt>
                <c:pt idx="6">
                  <c:v>27606.98</c:v>
                </c:pt>
                <c:pt idx="7">
                  <c:v>29785.26</c:v>
                </c:pt>
                <c:pt idx="8">
                  <c:v>31457.200000000001</c:v>
                </c:pt>
                <c:pt idx="9">
                  <c:v>32704.52</c:v>
                </c:pt>
                <c:pt idx="10">
                  <c:v>33656.47</c:v>
                </c:pt>
                <c:pt idx="11">
                  <c:v>34364.300000000003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'RC+CE ADTF'!$E$29</c:f>
              <c:strCache>
                <c:ptCount val="1"/>
                <c:pt idx="0">
                  <c:v>OTA R2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'RC+CE ADTF'!$C$31:$C$43</c:f>
              <c:numCache>
                <c:formatCode>General</c:formatCode>
                <c:ptCount val="13"/>
                <c:pt idx="0">
                  <c:v>-100.28</c:v>
                </c:pt>
                <c:pt idx="1">
                  <c:v>-99.78</c:v>
                </c:pt>
                <c:pt idx="2">
                  <c:v>-99.28</c:v>
                </c:pt>
                <c:pt idx="3">
                  <c:v>-98.78</c:v>
                </c:pt>
                <c:pt idx="4">
                  <c:v>-98.28</c:v>
                </c:pt>
                <c:pt idx="5">
                  <c:v>-97.78</c:v>
                </c:pt>
                <c:pt idx="6">
                  <c:v>-97.28</c:v>
                </c:pt>
                <c:pt idx="7">
                  <c:v>-96.78</c:v>
                </c:pt>
                <c:pt idx="8">
                  <c:v>-96.28</c:v>
                </c:pt>
                <c:pt idx="9">
                  <c:v>-95.78</c:v>
                </c:pt>
                <c:pt idx="10">
                  <c:v>-95.28</c:v>
                </c:pt>
                <c:pt idx="11">
                  <c:v>-94.78</c:v>
                </c:pt>
                <c:pt idx="12">
                  <c:v>-94.28</c:v>
                </c:pt>
              </c:numCache>
            </c:numRef>
          </c:xVal>
          <c:yVal>
            <c:numRef>
              <c:f>'RC+CE ADTF'!$E$31:$E$43</c:f>
              <c:numCache>
                <c:formatCode>General</c:formatCode>
                <c:ptCount val="13"/>
                <c:pt idx="1">
                  <c:v>12029.22</c:v>
                </c:pt>
                <c:pt idx="2">
                  <c:v>15790.98</c:v>
                </c:pt>
                <c:pt idx="3">
                  <c:v>18532.66</c:v>
                </c:pt>
                <c:pt idx="4">
                  <c:v>22237.360000000001</c:v>
                </c:pt>
                <c:pt idx="5">
                  <c:v>24919.23</c:v>
                </c:pt>
                <c:pt idx="6">
                  <c:v>28130.880000000001</c:v>
                </c:pt>
                <c:pt idx="7">
                  <c:v>30135.07</c:v>
                </c:pt>
                <c:pt idx="8">
                  <c:v>31776.14</c:v>
                </c:pt>
                <c:pt idx="9">
                  <c:v>32880.959999999999</c:v>
                </c:pt>
                <c:pt idx="10">
                  <c:v>33753.589999999997</c:v>
                </c:pt>
                <c:pt idx="11">
                  <c:v>34264.15</c:v>
                </c:pt>
                <c:pt idx="12">
                  <c:v>34544.29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'RC+CE ADTF'!$F$29</c:f>
              <c:strCache>
                <c:ptCount val="1"/>
                <c:pt idx="0">
                  <c:v>OTA R3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'RC+CE ADTF'!$C$31:$C$43</c:f>
              <c:numCache>
                <c:formatCode>General</c:formatCode>
                <c:ptCount val="13"/>
                <c:pt idx="0">
                  <c:v>-100.28</c:v>
                </c:pt>
                <c:pt idx="1">
                  <c:v>-99.78</c:v>
                </c:pt>
                <c:pt idx="2">
                  <c:v>-99.28</c:v>
                </c:pt>
                <c:pt idx="3">
                  <c:v>-98.78</c:v>
                </c:pt>
                <c:pt idx="4">
                  <c:v>-98.28</c:v>
                </c:pt>
                <c:pt idx="5">
                  <c:v>-97.78</c:v>
                </c:pt>
                <c:pt idx="6">
                  <c:v>-97.28</c:v>
                </c:pt>
                <c:pt idx="7">
                  <c:v>-96.78</c:v>
                </c:pt>
                <c:pt idx="8">
                  <c:v>-96.28</c:v>
                </c:pt>
                <c:pt idx="9">
                  <c:v>-95.78</c:v>
                </c:pt>
                <c:pt idx="10">
                  <c:v>-95.28</c:v>
                </c:pt>
                <c:pt idx="11">
                  <c:v>-94.78</c:v>
                </c:pt>
                <c:pt idx="12">
                  <c:v>-94.28</c:v>
                </c:pt>
              </c:numCache>
            </c:numRef>
          </c:xVal>
          <c:yVal>
            <c:numRef>
              <c:f>'RC+CE ADTF'!$F$31:$F$43</c:f>
              <c:numCache>
                <c:formatCode>General</c:formatCode>
                <c:ptCount val="13"/>
                <c:pt idx="2">
                  <c:v>13140.49</c:v>
                </c:pt>
                <c:pt idx="3">
                  <c:v>17198.439999999999</c:v>
                </c:pt>
                <c:pt idx="4">
                  <c:v>20413.560000000001</c:v>
                </c:pt>
                <c:pt idx="5">
                  <c:v>23562.92</c:v>
                </c:pt>
                <c:pt idx="6">
                  <c:v>26439.54</c:v>
                </c:pt>
                <c:pt idx="7">
                  <c:v>29070.93</c:v>
                </c:pt>
                <c:pt idx="8">
                  <c:v>30758.91</c:v>
                </c:pt>
                <c:pt idx="9">
                  <c:v>32159.97</c:v>
                </c:pt>
                <c:pt idx="10">
                  <c:v>33256.699999999997</c:v>
                </c:pt>
                <c:pt idx="11">
                  <c:v>33822.699999999997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'RC+CE ADTF'!$G$29</c:f>
              <c:strCache>
                <c:ptCount val="1"/>
                <c:pt idx="0">
                  <c:v>OTA R4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'RC+CE ADTF'!$C$31:$C$43</c:f>
              <c:numCache>
                <c:formatCode>General</c:formatCode>
                <c:ptCount val="13"/>
                <c:pt idx="0">
                  <c:v>-100.28</c:v>
                </c:pt>
                <c:pt idx="1">
                  <c:v>-99.78</c:v>
                </c:pt>
                <c:pt idx="2">
                  <c:v>-99.28</c:v>
                </c:pt>
                <c:pt idx="3">
                  <c:v>-98.78</c:v>
                </c:pt>
                <c:pt idx="4">
                  <c:v>-98.28</c:v>
                </c:pt>
                <c:pt idx="5">
                  <c:v>-97.78</c:v>
                </c:pt>
                <c:pt idx="6">
                  <c:v>-97.28</c:v>
                </c:pt>
                <c:pt idx="7">
                  <c:v>-96.78</c:v>
                </c:pt>
                <c:pt idx="8">
                  <c:v>-96.28</c:v>
                </c:pt>
                <c:pt idx="9">
                  <c:v>-95.78</c:v>
                </c:pt>
                <c:pt idx="10">
                  <c:v>-95.28</c:v>
                </c:pt>
                <c:pt idx="11">
                  <c:v>-94.78</c:v>
                </c:pt>
                <c:pt idx="12">
                  <c:v>-94.28</c:v>
                </c:pt>
              </c:numCache>
            </c:numRef>
          </c:xVal>
          <c:yVal>
            <c:numRef>
              <c:f>'RC+CE ADTF'!$G$31:$G$43</c:f>
              <c:numCache>
                <c:formatCode>General</c:formatCode>
                <c:ptCount val="13"/>
                <c:pt idx="2">
                  <c:v>11529.85</c:v>
                </c:pt>
                <c:pt idx="3">
                  <c:v>14801.7</c:v>
                </c:pt>
                <c:pt idx="4">
                  <c:v>18438.189999999999</c:v>
                </c:pt>
                <c:pt idx="5">
                  <c:v>21462.880000000001</c:v>
                </c:pt>
                <c:pt idx="6">
                  <c:v>24430.67</c:v>
                </c:pt>
                <c:pt idx="7">
                  <c:v>26936.83</c:v>
                </c:pt>
                <c:pt idx="8">
                  <c:v>29168.51</c:v>
                </c:pt>
                <c:pt idx="9">
                  <c:v>30718.48</c:v>
                </c:pt>
                <c:pt idx="10">
                  <c:v>32211.22</c:v>
                </c:pt>
                <c:pt idx="11">
                  <c:v>33276.300000000003</c:v>
                </c:pt>
                <c:pt idx="12">
                  <c:v>33906.82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'RC+CE ADTF'!$H$29</c:f>
              <c:strCache>
                <c:ptCount val="1"/>
                <c:pt idx="0">
                  <c:v>OTA R5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'RC+CE ADTF'!$C$31:$C$43</c:f>
              <c:numCache>
                <c:formatCode>General</c:formatCode>
                <c:ptCount val="13"/>
                <c:pt idx="0">
                  <c:v>-100.28</c:v>
                </c:pt>
                <c:pt idx="1">
                  <c:v>-99.78</c:v>
                </c:pt>
                <c:pt idx="2">
                  <c:v>-99.28</c:v>
                </c:pt>
                <c:pt idx="3">
                  <c:v>-98.78</c:v>
                </c:pt>
                <c:pt idx="4">
                  <c:v>-98.28</c:v>
                </c:pt>
                <c:pt idx="5">
                  <c:v>-97.78</c:v>
                </c:pt>
                <c:pt idx="6">
                  <c:v>-97.28</c:v>
                </c:pt>
                <c:pt idx="7">
                  <c:v>-96.78</c:v>
                </c:pt>
                <c:pt idx="8">
                  <c:v>-96.28</c:v>
                </c:pt>
                <c:pt idx="9">
                  <c:v>-95.78</c:v>
                </c:pt>
                <c:pt idx="10">
                  <c:v>-95.28</c:v>
                </c:pt>
                <c:pt idx="11">
                  <c:v>-94.78</c:v>
                </c:pt>
                <c:pt idx="12">
                  <c:v>-94.28</c:v>
                </c:pt>
              </c:numCache>
            </c:numRef>
          </c:xVal>
          <c:yVal>
            <c:numRef>
              <c:f>'RC+CE ADTF'!$H$31:$H$43</c:f>
              <c:numCache>
                <c:formatCode>General</c:formatCode>
                <c:ptCount val="13"/>
                <c:pt idx="2">
                  <c:v>10887.01</c:v>
                </c:pt>
                <c:pt idx="3">
                  <c:v>14252.33</c:v>
                </c:pt>
                <c:pt idx="4">
                  <c:v>17186.740000000002</c:v>
                </c:pt>
                <c:pt idx="5">
                  <c:v>20768.82</c:v>
                </c:pt>
                <c:pt idx="6">
                  <c:v>23569.56</c:v>
                </c:pt>
                <c:pt idx="7">
                  <c:v>26654.7</c:v>
                </c:pt>
                <c:pt idx="8">
                  <c:v>29038.49</c:v>
                </c:pt>
                <c:pt idx="9">
                  <c:v>30775.65</c:v>
                </c:pt>
                <c:pt idx="10">
                  <c:v>32277.97</c:v>
                </c:pt>
                <c:pt idx="11">
                  <c:v>33394.730000000003</c:v>
                </c:pt>
                <c:pt idx="12">
                  <c:v>34112.410000000003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9739960"/>
        <c:axId val="319738000"/>
      </c:scatterChart>
      <c:valAx>
        <c:axId val="3197399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9738000"/>
        <c:crosses val="autoZero"/>
        <c:crossBetween val="midCat"/>
      </c:valAx>
      <c:valAx>
        <c:axId val="319738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973996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5819719959897713"/>
          <c:y val="0.61838411149267469"/>
          <c:w val="0.13307604789744629"/>
          <c:h val="0.289391060430349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B7 RC+CE LCSD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4.7520304597118493E-2"/>
          <c:y val="0.10600927710298368"/>
          <c:w val="0.9116639819164235"/>
          <c:h val="0.82768628529465971"/>
        </c:manualLayout>
      </c:layout>
      <c:scatterChart>
        <c:scatterStyle val="lineMarker"/>
        <c:varyColors val="0"/>
        <c:ser>
          <c:idx val="0"/>
          <c:order val="0"/>
          <c:tx>
            <c:strRef>
              <c:f>'RC+CE ADTF'!$B$59</c:f>
              <c:strCache>
                <c:ptCount val="1"/>
                <c:pt idx="0">
                  <c:v>Conducted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'RC+CE ADTF'!$A$61:$A$79</c:f>
              <c:numCache>
                <c:formatCode>0.00</c:formatCode>
                <c:ptCount val="19"/>
                <c:pt idx="0">
                  <c:v>-108.98151249999999</c:v>
                </c:pt>
                <c:pt idx="1">
                  <c:v>-108.48151249999999</c:v>
                </c:pt>
                <c:pt idx="2">
                  <c:v>-107.98151249999999</c:v>
                </c:pt>
                <c:pt idx="3">
                  <c:v>-107.48151249999999</c:v>
                </c:pt>
                <c:pt idx="4">
                  <c:v>-106.98151249999999</c:v>
                </c:pt>
                <c:pt idx="5">
                  <c:v>-106.48151249999999</c:v>
                </c:pt>
                <c:pt idx="6">
                  <c:v>-105.98151249999999</c:v>
                </c:pt>
                <c:pt idx="7">
                  <c:v>-105.48151249999999</c:v>
                </c:pt>
                <c:pt idx="8">
                  <c:v>-104.98151249999999</c:v>
                </c:pt>
                <c:pt idx="9">
                  <c:v>-104.48151249999999</c:v>
                </c:pt>
                <c:pt idx="10">
                  <c:v>-103.98151249999999</c:v>
                </c:pt>
                <c:pt idx="11">
                  <c:v>-103.48151249999999</c:v>
                </c:pt>
                <c:pt idx="12">
                  <c:v>-102.98151249999999</c:v>
                </c:pt>
                <c:pt idx="13">
                  <c:v>-102.48151249999999</c:v>
                </c:pt>
                <c:pt idx="14">
                  <c:v>-101.98151249999999</c:v>
                </c:pt>
                <c:pt idx="15">
                  <c:v>-101.48151249999999</c:v>
                </c:pt>
                <c:pt idx="16">
                  <c:v>-100.98151249999999</c:v>
                </c:pt>
                <c:pt idx="17">
                  <c:v>-100.48151249999999</c:v>
                </c:pt>
                <c:pt idx="18">
                  <c:v>-99.981512499999994</c:v>
                </c:pt>
              </c:numCache>
            </c:numRef>
          </c:xVal>
          <c:yVal>
            <c:numRef>
              <c:f>'RC+CE ADTF'!$B$61:$B$79</c:f>
              <c:numCache>
                <c:formatCode>General</c:formatCode>
                <c:ptCount val="19"/>
                <c:pt idx="0">
                  <c:v>1646.92</c:v>
                </c:pt>
                <c:pt idx="1">
                  <c:v>3102.16</c:v>
                </c:pt>
                <c:pt idx="2">
                  <c:v>5590.28</c:v>
                </c:pt>
                <c:pt idx="3">
                  <c:v>8993.7000000000007</c:v>
                </c:pt>
                <c:pt idx="4">
                  <c:v>13074.46</c:v>
                </c:pt>
                <c:pt idx="5">
                  <c:v>17764.060000000001</c:v>
                </c:pt>
                <c:pt idx="6">
                  <c:v>22013.200000000001</c:v>
                </c:pt>
                <c:pt idx="7">
                  <c:v>25909.96</c:v>
                </c:pt>
                <c:pt idx="8">
                  <c:v>29193.42</c:v>
                </c:pt>
                <c:pt idx="9">
                  <c:v>31537.279999999999</c:v>
                </c:pt>
                <c:pt idx="10">
                  <c:v>33199.980000000003</c:v>
                </c:pt>
                <c:pt idx="11">
                  <c:v>34289.64</c:v>
                </c:pt>
                <c:pt idx="12">
                  <c:v>34858.6</c:v>
                </c:pt>
                <c:pt idx="13">
                  <c:v>35175.08</c:v>
                </c:pt>
                <c:pt idx="14">
                  <c:v>35313.82</c:v>
                </c:pt>
                <c:pt idx="15">
                  <c:v>35376.9</c:v>
                </c:pt>
                <c:pt idx="16">
                  <c:v>35410.14</c:v>
                </c:pt>
                <c:pt idx="17">
                  <c:v>35416.080000000002</c:v>
                </c:pt>
                <c:pt idx="18">
                  <c:v>35416.36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'RC+CE ADTF'!$D$59</c:f>
              <c:strCache>
                <c:ptCount val="1"/>
                <c:pt idx="0">
                  <c:v>OTA R1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'RC+CE ADTF'!$C$61:$C$71</c:f>
              <c:numCache>
                <c:formatCode>General</c:formatCode>
                <c:ptCount val="11"/>
                <c:pt idx="0">
                  <c:v>-104.28151250000001</c:v>
                </c:pt>
                <c:pt idx="1">
                  <c:v>-103.78151250000001</c:v>
                </c:pt>
                <c:pt idx="2">
                  <c:v>-103.28151250000001</c:v>
                </c:pt>
                <c:pt idx="3">
                  <c:v>-102.78151250000001</c:v>
                </c:pt>
                <c:pt idx="4">
                  <c:v>-102.28151250000001</c:v>
                </c:pt>
                <c:pt idx="5">
                  <c:v>-101.78151250000001</c:v>
                </c:pt>
                <c:pt idx="6">
                  <c:v>-101.28151250000001</c:v>
                </c:pt>
                <c:pt idx="7">
                  <c:v>-100.78151250000001</c:v>
                </c:pt>
                <c:pt idx="8">
                  <c:v>-100.28151250000001</c:v>
                </c:pt>
                <c:pt idx="9">
                  <c:v>-99.781512500000005</c:v>
                </c:pt>
                <c:pt idx="10">
                  <c:v>-99.281512500000005</c:v>
                </c:pt>
              </c:numCache>
            </c:numRef>
          </c:xVal>
          <c:yVal>
            <c:numRef>
              <c:f>'RC+CE ADTF'!$D$61:$D$71</c:f>
              <c:numCache>
                <c:formatCode>General</c:formatCode>
                <c:ptCount val="11"/>
                <c:pt idx="0">
                  <c:v>9941.1910000000007</c:v>
                </c:pt>
                <c:pt idx="1">
                  <c:v>13095.079669999999</c:v>
                </c:pt>
                <c:pt idx="2">
                  <c:v>17109.131669999999</c:v>
                </c:pt>
                <c:pt idx="3">
                  <c:v>20638.140670000001</c:v>
                </c:pt>
                <c:pt idx="4">
                  <c:v>24127.991000000002</c:v>
                </c:pt>
                <c:pt idx="5">
                  <c:v>27441.580330000001</c:v>
                </c:pt>
                <c:pt idx="6">
                  <c:v>29727.001329999999</c:v>
                </c:pt>
                <c:pt idx="7">
                  <c:v>31615.898000000001</c:v>
                </c:pt>
                <c:pt idx="8">
                  <c:v>33133.146999999997</c:v>
                </c:pt>
                <c:pt idx="9">
                  <c:v>34042.275670000003</c:v>
                </c:pt>
                <c:pt idx="10">
                  <c:v>34634.58167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'RC+CE ADTF'!$E$59</c:f>
              <c:strCache>
                <c:ptCount val="1"/>
                <c:pt idx="0">
                  <c:v>OTA R2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'RC+CE ADTF'!$C$61:$C$71</c:f>
              <c:numCache>
                <c:formatCode>General</c:formatCode>
                <c:ptCount val="11"/>
                <c:pt idx="0">
                  <c:v>-104.28151250000001</c:v>
                </c:pt>
                <c:pt idx="1">
                  <c:v>-103.78151250000001</c:v>
                </c:pt>
                <c:pt idx="2">
                  <c:v>-103.28151250000001</c:v>
                </c:pt>
                <c:pt idx="3">
                  <c:v>-102.78151250000001</c:v>
                </c:pt>
                <c:pt idx="4">
                  <c:v>-102.28151250000001</c:v>
                </c:pt>
                <c:pt idx="5">
                  <c:v>-101.78151250000001</c:v>
                </c:pt>
                <c:pt idx="6">
                  <c:v>-101.28151250000001</c:v>
                </c:pt>
                <c:pt idx="7">
                  <c:v>-100.78151250000001</c:v>
                </c:pt>
                <c:pt idx="8">
                  <c:v>-100.28151250000001</c:v>
                </c:pt>
                <c:pt idx="9">
                  <c:v>-99.781512500000005</c:v>
                </c:pt>
                <c:pt idx="10">
                  <c:v>-99.281512500000005</c:v>
                </c:pt>
              </c:numCache>
            </c:numRef>
          </c:xVal>
          <c:yVal>
            <c:numRef>
              <c:f>'RC+CE ADTF'!$E$61:$E$71</c:f>
              <c:numCache>
                <c:formatCode>General</c:formatCode>
                <c:ptCount val="11"/>
                <c:pt idx="0">
                  <c:v>9292.7990000000009</c:v>
                </c:pt>
                <c:pt idx="1">
                  <c:v>12106.636329999999</c:v>
                </c:pt>
                <c:pt idx="2">
                  <c:v>15278.96867</c:v>
                </c:pt>
                <c:pt idx="3">
                  <c:v>19076.356</c:v>
                </c:pt>
                <c:pt idx="4">
                  <c:v>22335.48833</c:v>
                </c:pt>
                <c:pt idx="5">
                  <c:v>25269.999670000001</c:v>
                </c:pt>
                <c:pt idx="6">
                  <c:v>28036.053</c:v>
                </c:pt>
                <c:pt idx="7">
                  <c:v>30210.901999999998</c:v>
                </c:pt>
                <c:pt idx="8">
                  <c:v>32119.86333</c:v>
                </c:pt>
                <c:pt idx="9">
                  <c:v>33340.389329999998</c:v>
                </c:pt>
                <c:pt idx="10">
                  <c:v>34119.445670000001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'RC+CE ADTF'!$F$59</c:f>
              <c:strCache>
                <c:ptCount val="1"/>
                <c:pt idx="0">
                  <c:v>OTA R3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'RC+CE ADTF'!$C$61:$C$71</c:f>
              <c:numCache>
                <c:formatCode>General</c:formatCode>
                <c:ptCount val="11"/>
                <c:pt idx="0">
                  <c:v>-104.28151250000001</c:v>
                </c:pt>
                <c:pt idx="1">
                  <c:v>-103.78151250000001</c:v>
                </c:pt>
                <c:pt idx="2">
                  <c:v>-103.28151250000001</c:v>
                </c:pt>
                <c:pt idx="3">
                  <c:v>-102.78151250000001</c:v>
                </c:pt>
                <c:pt idx="4">
                  <c:v>-102.28151250000001</c:v>
                </c:pt>
                <c:pt idx="5">
                  <c:v>-101.78151250000001</c:v>
                </c:pt>
                <c:pt idx="6">
                  <c:v>-101.28151250000001</c:v>
                </c:pt>
                <c:pt idx="7">
                  <c:v>-100.78151250000001</c:v>
                </c:pt>
                <c:pt idx="8">
                  <c:v>-100.28151250000001</c:v>
                </c:pt>
                <c:pt idx="9">
                  <c:v>-99.781512500000005</c:v>
                </c:pt>
                <c:pt idx="10">
                  <c:v>-99.281512500000005</c:v>
                </c:pt>
              </c:numCache>
            </c:numRef>
          </c:xVal>
          <c:yVal>
            <c:numRef>
              <c:f>'RC+CE ADTF'!$F$61:$F$71</c:f>
              <c:numCache>
                <c:formatCode>General</c:formatCode>
                <c:ptCount val="11"/>
                <c:pt idx="1">
                  <c:v>3985.637667</c:v>
                </c:pt>
                <c:pt idx="2">
                  <c:v>12194.63967</c:v>
                </c:pt>
                <c:pt idx="3">
                  <c:v>17006.23533</c:v>
                </c:pt>
                <c:pt idx="4">
                  <c:v>20890.018329999999</c:v>
                </c:pt>
                <c:pt idx="5">
                  <c:v>24174.20867</c:v>
                </c:pt>
                <c:pt idx="6">
                  <c:v>26798.83367</c:v>
                </c:pt>
                <c:pt idx="7">
                  <c:v>29473.972000000002</c:v>
                </c:pt>
                <c:pt idx="8">
                  <c:v>31098.294330000001</c:v>
                </c:pt>
                <c:pt idx="9">
                  <c:v>32818.044670000003</c:v>
                </c:pt>
                <c:pt idx="10">
                  <c:v>33692.35067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'RC+CE ADTF'!$G$59</c:f>
              <c:strCache>
                <c:ptCount val="1"/>
                <c:pt idx="0">
                  <c:v>OTA R4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'RC+CE ADTF'!$C$61:$C$71</c:f>
              <c:numCache>
                <c:formatCode>General</c:formatCode>
                <c:ptCount val="11"/>
                <c:pt idx="0">
                  <c:v>-104.28151250000001</c:v>
                </c:pt>
                <c:pt idx="1">
                  <c:v>-103.78151250000001</c:v>
                </c:pt>
                <c:pt idx="2">
                  <c:v>-103.28151250000001</c:v>
                </c:pt>
                <c:pt idx="3">
                  <c:v>-102.78151250000001</c:v>
                </c:pt>
                <c:pt idx="4">
                  <c:v>-102.28151250000001</c:v>
                </c:pt>
                <c:pt idx="5">
                  <c:v>-101.78151250000001</c:v>
                </c:pt>
                <c:pt idx="6">
                  <c:v>-101.28151250000001</c:v>
                </c:pt>
                <c:pt idx="7">
                  <c:v>-100.78151250000001</c:v>
                </c:pt>
                <c:pt idx="8">
                  <c:v>-100.28151250000001</c:v>
                </c:pt>
                <c:pt idx="9">
                  <c:v>-99.781512500000005</c:v>
                </c:pt>
                <c:pt idx="10">
                  <c:v>-99.281512500000005</c:v>
                </c:pt>
              </c:numCache>
            </c:numRef>
          </c:xVal>
          <c:yVal>
            <c:numRef>
              <c:f>'RC+CE ADTF'!$G$61:$G$71</c:f>
              <c:numCache>
                <c:formatCode>General</c:formatCode>
                <c:ptCount val="11"/>
                <c:pt idx="1">
                  <c:v>12592.013000000001</c:v>
                </c:pt>
                <c:pt idx="2">
                  <c:v>15881.075000000001</c:v>
                </c:pt>
                <c:pt idx="3">
                  <c:v>19755.684000000001</c:v>
                </c:pt>
                <c:pt idx="4">
                  <c:v>23092.414669999998</c:v>
                </c:pt>
                <c:pt idx="5">
                  <c:v>26090.979329999998</c:v>
                </c:pt>
                <c:pt idx="6">
                  <c:v>28784.20767</c:v>
                </c:pt>
                <c:pt idx="7">
                  <c:v>30853.298999999999</c:v>
                </c:pt>
                <c:pt idx="8">
                  <c:v>32520.04033</c:v>
                </c:pt>
                <c:pt idx="9">
                  <c:v>33520.273000000001</c:v>
                </c:pt>
                <c:pt idx="10">
                  <c:v>34220.974329999997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'RC+CE ADTF'!$H$59</c:f>
              <c:strCache>
                <c:ptCount val="1"/>
                <c:pt idx="0">
                  <c:v>OTA R5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'RC+CE ADTF'!$C$61:$C$71</c:f>
              <c:numCache>
                <c:formatCode>General</c:formatCode>
                <c:ptCount val="11"/>
                <c:pt idx="0">
                  <c:v>-104.28151250000001</c:v>
                </c:pt>
                <c:pt idx="1">
                  <c:v>-103.78151250000001</c:v>
                </c:pt>
                <c:pt idx="2">
                  <c:v>-103.28151250000001</c:v>
                </c:pt>
                <c:pt idx="3">
                  <c:v>-102.78151250000001</c:v>
                </c:pt>
                <c:pt idx="4">
                  <c:v>-102.28151250000001</c:v>
                </c:pt>
                <c:pt idx="5">
                  <c:v>-101.78151250000001</c:v>
                </c:pt>
                <c:pt idx="6">
                  <c:v>-101.28151250000001</c:v>
                </c:pt>
                <c:pt idx="7">
                  <c:v>-100.78151250000001</c:v>
                </c:pt>
                <c:pt idx="8">
                  <c:v>-100.28151250000001</c:v>
                </c:pt>
                <c:pt idx="9">
                  <c:v>-99.781512500000005</c:v>
                </c:pt>
                <c:pt idx="10">
                  <c:v>-99.281512500000005</c:v>
                </c:pt>
              </c:numCache>
            </c:numRef>
          </c:xVal>
          <c:yVal>
            <c:numRef>
              <c:f>'RC+CE ADTF'!$H$61:$H$71</c:f>
              <c:numCache>
                <c:formatCode>General</c:formatCode>
                <c:ptCount val="11"/>
                <c:pt idx="1">
                  <c:v>13258.899670000001</c:v>
                </c:pt>
                <c:pt idx="2">
                  <c:v>16799.520670000002</c:v>
                </c:pt>
                <c:pt idx="3">
                  <c:v>20601.65367</c:v>
                </c:pt>
                <c:pt idx="4">
                  <c:v>23355.618330000001</c:v>
                </c:pt>
                <c:pt idx="5">
                  <c:v>26802.910329999999</c:v>
                </c:pt>
                <c:pt idx="6">
                  <c:v>29291.46933</c:v>
                </c:pt>
                <c:pt idx="7">
                  <c:v>31311.211670000001</c:v>
                </c:pt>
                <c:pt idx="8">
                  <c:v>32863.268329999999</c:v>
                </c:pt>
                <c:pt idx="9">
                  <c:v>33877.994330000001</c:v>
                </c:pt>
                <c:pt idx="10">
                  <c:v>34594.080000000002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9738784"/>
        <c:axId val="319736040"/>
      </c:scatterChart>
      <c:valAx>
        <c:axId val="3197387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9736040"/>
        <c:crosses val="autoZero"/>
        <c:crossBetween val="midCat"/>
      </c:valAx>
      <c:valAx>
        <c:axId val="3197360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97387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5438222582692183"/>
          <c:y val="0.61266778487617513"/>
          <c:w val="0.13307604789744629"/>
          <c:h val="0.289391060430349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B7 RC+CE HCLD</a:t>
            </a:r>
          </a:p>
        </c:rich>
      </c:tx>
      <c:layout>
        <c:manualLayout>
          <c:xMode val="edge"/>
          <c:yMode val="edge"/>
          <c:x val="0.41272774379597404"/>
          <c:y val="2.286530646599809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4.7520304597118493E-2"/>
          <c:y val="0.10600927710298368"/>
          <c:w val="0.9078490081443682"/>
          <c:h val="0.82768628529465971"/>
        </c:manualLayout>
      </c:layout>
      <c:scatterChart>
        <c:scatterStyle val="lineMarker"/>
        <c:varyColors val="0"/>
        <c:ser>
          <c:idx val="0"/>
          <c:order val="0"/>
          <c:tx>
            <c:strRef>
              <c:f>'RC+CE ADTF'!$B$89</c:f>
              <c:strCache>
                <c:ptCount val="1"/>
                <c:pt idx="0">
                  <c:v>Conducted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'RC+CE ADTF'!$A$91:$A$111</c:f>
              <c:numCache>
                <c:formatCode>0.00</c:formatCode>
                <c:ptCount val="21"/>
                <c:pt idx="0">
                  <c:v>-102.98151249999999</c:v>
                </c:pt>
                <c:pt idx="1">
                  <c:v>-102.48151249999999</c:v>
                </c:pt>
                <c:pt idx="2">
                  <c:v>-101.98151249999999</c:v>
                </c:pt>
                <c:pt idx="3">
                  <c:v>-101.48151249999999</c:v>
                </c:pt>
                <c:pt idx="4">
                  <c:v>-100.98151249999999</c:v>
                </c:pt>
                <c:pt idx="5">
                  <c:v>-100.48151249999999</c:v>
                </c:pt>
                <c:pt idx="6">
                  <c:v>-99.981512499999994</c:v>
                </c:pt>
                <c:pt idx="7">
                  <c:v>-99.481512499999994</c:v>
                </c:pt>
                <c:pt idx="8">
                  <c:v>-98.981512499999994</c:v>
                </c:pt>
                <c:pt idx="9">
                  <c:v>-98.481512499999994</c:v>
                </c:pt>
                <c:pt idx="10">
                  <c:v>-97.981512499999994</c:v>
                </c:pt>
                <c:pt idx="11">
                  <c:v>-97.481512499999994</c:v>
                </c:pt>
                <c:pt idx="12">
                  <c:v>-96.981512499999994</c:v>
                </c:pt>
                <c:pt idx="13">
                  <c:v>-96.481512499999994</c:v>
                </c:pt>
                <c:pt idx="14">
                  <c:v>-95.981512499999994</c:v>
                </c:pt>
                <c:pt idx="15">
                  <c:v>-95.481512499999994</c:v>
                </c:pt>
                <c:pt idx="16">
                  <c:v>-94.981512499999994</c:v>
                </c:pt>
                <c:pt idx="17">
                  <c:v>-94.481512499999994</c:v>
                </c:pt>
                <c:pt idx="18">
                  <c:v>-93.981512499999994</c:v>
                </c:pt>
                <c:pt idx="19">
                  <c:v>-93.481512499999994</c:v>
                </c:pt>
                <c:pt idx="20">
                  <c:v>-92.981512499999994</c:v>
                </c:pt>
              </c:numCache>
            </c:numRef>
          </c:xVal>
          <c:yVal>
            <c:numRef>
              <c:f>'RC+CE ADTF'!$B$91:$B$111</c:f>
              <c:numCache>
                <c:formatCode>General</c:formatCode>
                <c:ptCount val="21"/>
                <c:pt idx="0">
                  <c:v>1399.34</c:v>
                </c:pt>
                <c:pt idx="1">
                  <c:v>2813.12</c:v>
                </c:pt>
                <c:pt idx="2">
                  <c:v>5346.96</c:v>
                </c:pt>
                <c:pt idx="3">
                  <c:v>8669.2000000000007</c:v>
                </c:pt>
                <c:pt idx="4">
                  <c:v>12851.28</c:v>
                </c:pt>
                <c:pt idx="5">
                  <c:v>16917</c:v>
                </c:pt>
                <c:pt idx="6">
                  <c:v>21494.04</c:v>
                </c:pt>
                <c:pt idx="7">
                  <c:v>25140.48</c:v>
                </c:pt>
                <c:pt idx="8">
                  <c:v>28526.66</c:v>
                </c:pt>
                <c:pt idx="9">
                  <c:v>31047.16</c:v>
                </c:pt>
                <c:pt idx="10">
                  <c:v>32614.2</c:v>
                </c:pt>
                <c:pt idx="11">
                  <c:v>33665.519999999997</c:v>
                </c:pt>
                <c:pt idx="12">
                  <c:v>34423.040000000001</c:v>
                </c:pt>
                <c:pt idx="13">
                  <c:v>34801.24</c:v>
                </c:pt>
                <c:pt idx="14">
                  <c:v>35078.46</c:v>
                </c:pt>
                <c:pt idx="15">
                  <c:v>35208.620000000003</c:v>
                </c:pt>
                <c:pt idx="16">
                  <c:v>35293.72</c:v>
                </c:pt>
                <c:pt idx="17">
                  <c:v>35372.519999999997</c:v>
                </c:pt>
                <c:pt idx="18">
                  <c:v>35390.620000000003</c:v>
                </c:pt>
                <c:pt idx="19">
                  <c:v>35406.18</c:v>
                </c:pt>
                <c:pt idx="20">
                  <c:v>35412.120000000003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'RC+CE ADTF'!$D$89</c:f>
              <c:strCache>
                <c:ptCount val="1"/>
                <c:pt idx="0">
                  <c:v>OTA R1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'RC+CE ADTF'!$C$91:$C$101</c:f>
              <c:numCache>
                <c:formatCode>General</c:formatCode>
                <c:ptCount val="11"/>
                <c:pt idx="0">
                  <c:v>-98.281512500000005</c:v>
                </c:pt>
                <c:pt idx="1">
                  <c:v>-97.781512500000005</c:v>
                </c:pt>
                <c:pt idx="2">
                  <c:v>-97.281512500000005</c:v>
                </c:pt>
                <c:pt idx="3">
                  <c:v>-96.781512500000005</c:v>
                </c:pt>
                <c:pt idx="4">
                  <c:v>-96.281512500000005</c:v>
                </c:pt>
                <c:pt idx="5">
                  <c:v>-95.781512500000005</c:v>
                </c:pt>
                <c:pt idx="6">
                  <c:v>-95.281512500000005</c:v>
                </c:pt>
                <c:pt idx="7">
                  <c:v>-94.781512500000005</c:v>
                </c:pt>
                <c:pt idx="8">
                  <c:v>-94.281512500000005</c:v>
                </c:pt>
                <c:pt idx="9">
                  <c:v>-93.781512500000005</c:v>
                </c:pt>
                <c:pt idx="10">
                  <c:v>-93.281512500000005</c:v>
                </c:pt>
              </c:numCache>
            </c:numRef>
          </c:xVal>
          <c:yVal>
            <c:numRef>
              <c:f>'RC+CE ADTF'!$D$91:$D$101</c:f>
              <c:numCache>
                <c:formatCode>General</c:formatCode>
                <c:ptCount val="11"/>
                <c:pt idx="0">
                  <c:v>11941.892</c:v>
                </c:pt>
                <c:pt idx="1">
                  <c:v>15351.13867</c:v>
                </c:pt>
                <c:pt idx="2">
                  <c:v>18685.752329999999</c:v>
                </c:pt>
                <c:pt idx="3">
                  <c:v>22184.175670000001</c:v>
                </c:pt>
                <c:pt idx="4">
                  <c:v>25128.476999999999</c:v>
                </c:pt>
                <c:pt idx="5">
                  <c:v>27681.555329999999</c:v>
                </c:pt>
                <c:pt idx="6">
                  <c:v>29988.226999999999</c:v>
                </c:pt>
                <c:pt idx="7">
                  <c:v>31670.691330000001</c:v>
                </c:pt>
                <c:pt idx="8">
                  <c:v>32914.608</c:v>
                </c:pt>
                <c:pt idx="9">
                  <c:v>33820.153330000001</c:v>
                </c:pt>
                <c:pt idx="10">
                  <c:v>34361.760999999999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'RC+CE ADTF'!$E$89</c:f>
              <c:strCache>
                <c:ptCount val="1"/>
                <c:pt idx="0">
                  <c:v>OTA R2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'RC+CE ADTF'!$C$91:$C$101</c:f>
              <c:numCache>
                <c:formatCode>General</c:formatCode>
                <c:ptCount val="11"/>
                <c:pt idx="0">
                  <c:v>-98.281512500000005</c:v>
                </c:pt>
                <c:pt idx="1">
                  <c:v>-97.781512500000005</c:v>
                </c:pt>
                <c:pt idx="2">
                  <c:v>-97.281512500000005</c:v>
                </c:pt>
                <c:pt idx="3">
                  <c:v>-96.781512500000005</c:v>
                </c:pt>
                <c:pt idx="4">
                  <c:v>-96.281512500000005</c:v>
                </c:pt>
                <c:pt idx="5">
                  <c:v>-95.781512500000005</c:v>
                </c:pt>
                <c:pt idx="6">
                  <c:v>-95.281512500000005</c:v>
                </c:pt>
                <c:pt idx="7">
                  <c:v>-94.781512500000005</c:v>
                </c:pt>
                <c:pt idx="8">
                  <c:v>-94.281512500000005</c:v>
                </c:pt>
                <c:pt idx="9">
                  <c:v>-93.781512500000005</c:v>
                </c:pt>
                <c:pt idx="10">
                  <c:v>-93.281512500000005</c:v>
                </c:pt>
              </c:numCache>
            </c:numRef>
          </c:xVal>
          <c:yVal>
            <c:numRef>
              <c:f>'RC+CE ADTF'!$E$91:$E$101</c:f>
              <c:numCache>
                <c:formatCode>General</c:formatCode>
                <c:ptCount val="11"/>
                <c:pt idx="0">
                  <c:v>11848.34533</c:v>
                </c:pt>
                <c:pt idx="1">
                  <c:v>15182.867</c:v>
                </c:pt>
                <c:pt idx="2">
                  <c:v>18776.269</c:v>
                </c:pt>
                <c:pt idx="3">
                  <c:v>22211.801670000001</c:v>
                </c:pt>
                <c:pt idx="4">
                  <c:v>25262.515329999998</c:v>
                </c:pt>
                <c:pt idx="5">
                  <c:v>27997.775000000001</c:v>
                </c:pt>
                <c:pt idx="6">
                  <c:v>30344.458999999999</c:v>
                </c:pt>
                <c:pt idx="7">
                  <c:v>31863.421999999999</c:v>
                </c:pt>
                <c:pt idx="8">
                  <c:v>33170.959000000003</c:v>
                </c:pt>
                <c:pt idx="9">
                  <c:v>33932.203000000001</c:v>
                </c:pt>
                <c:pt idx="10">
                  <c:v>34528.124329999999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'RC+CE ADTF'!$F$89</c:f>
              <c:strCache>
                <c:ptCount val="1"/>
                <c:pt idx="0">
                  <c:v>OTA R3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'RC+CE ADTF'!$C$91:$C$101</c:f>
              <c:numCache>
                <c:formatCode>General</c:formatCode>
                <c:ptCount val="11"/>
                <c:pt idx="0">
                  <c:v>-98.281512500000005</c:v>
                </c:pt>
                <c:pt idx="1">
                  <c:v>-97.781512500000005</c:v>
                </c:pt>
                <c:pt idx="2">
                  <c:v>-97.281512500000005</c:v>
                </c:pt>
                <c:pt idx="3">
                  <c:v>-96.781512500000005</c:v>
                </c:pt>
                <c:pt idx="4">
                  <c:v>-96.281512500000005</c:v>
                </c:pt>
                <c:pt idx="5">
                  <c:v>-95.781512500000005</c:v>
                </c:pt>
                <c:pt idx="6">
                  <c:v>-95.281512500000005</c:v>
                </c:pt>
                <c:pt idx="7">
                  <c:v>-94.781512500000005</c:v>
                </c:pt>
                <c:pt idx="8">
                  <c:v>-94.281512500000005</c:v>
                </c:pt>
                <c:pt idx="9">
                  <c:v>-93.781512500000005</c:v>
                </c:pt>
                <c:pt idx="10">
                  <c:v>-93.281512500000005</c:v>
                </c:pt>
              </c:numCache>
            </c:numRef>
          </c:xVal>
          <c:yVal>
            <c:numRef>
              <c:f>'RC+CE ADTF'!$F$91:$F$101</c:f>
              <c:numCache>
                <c:formatCode>General</c:formatCode>
                <c:ptCount val="11"/>
                <c:pt idx="1">
                  <c:v>13458.611000000001</c:v>
                </c:pt>
                <c:pt idx="2">
                  <c:v>16677.249</c:v>
                </c:pt>
                <c:pt idx="3">
                  <c:v>20053.851999999999</c:v>
                </c:pt>
                <c:pt idx="4">
                  <c:v>23260.72133</c:v>
                </c:pt>
                <c:pt idx="5">
                  <c:v>26096.775669999999</c:v>
                </c:pt>
                <c:pt idx="6">
                  <c:v>28330.796330000001</c:v>
                </c:pt>
                <c:pt idx="7">
                  <c:v>30123.482329999999</c:v>
                </c:pt>
                <c:pt idx="8">
                  <c:v>31790.955669999999</c:v>
                </c:pt>
                <c:pt idx="9">
                  <c:v>32940.063000000002</c:v>
                </c:pt>
                <c:pt idx="10">
                  <c:v>33769.411670000001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'RC+CE ADTF'!$G$89</c:f>
              <c:strCache>
                <c:ptCount val="1"/>
                <c:pt idx="0">
                  <c:v>OTA R4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'RC+CE ADTF'!$C$91:$C$101</c:f>
              <c:numCache>
                <c:formatCode>General</c:formatCode>
                <c:ptCount val="11"/>
                <c:pt idx="0">
                  <c:v>-98.281512500000005</c:v>
                </c:pt>
                <c:pt idx="1">
                  <c:v>-97.781512500000005</c:v>
                </c:pt>
                <c:pt idx="2">
                  <c:v>-97.281512500000005</c:v>
                </c:pt>
                <c:pt idx="3">
                  <c:v>-96.781512500000005</c:v>
                </c:pt>
                <c:pt idx="4">
                  <c:v>-96.281512500000005</c:v>
                </c:pt>
                <c:pt idx="5">
                  <c:v>-95.781512500000005</c:v>
                </c:pt>
                <c:pt idx="6">
                  <c:v>-95.281512500000005</c:v>
                </c:pt>
                <c:pt idx="7">
                  <c:v>-94.781512500000005</c:v>
                </c:pt>
                <c:pt idx="8">
                  <c:v>-94.281512500000005</c:v>
                </c:pt>
                <c:pt idx="9">
                  <c:v>-93.781512500000005</c:v>
                </c:pt>
                <c:pt idx="10">
                  <c:v>-93.281512500000005</c:v>
                </c:pt>
              </c:numCache>
            </c:numRef>
          </c:xVal>
          <c:yVal>
            <c:numRef>
              <c:f>'RC+CE ADTF'!$G$91:$G$101</c:f>
              <c:numCache>
                <c:formatCode>General</c:formatCode>
                <c:ptCount val="11"/>
                <c:pt idx="0">
                  <c:v>11480.138999999999</c:v>
                </c:pt>
                <c:pt idx="1">
                  <c:v>14868.82633</c:v>
                </c:pt>
                <c:pt idx="2">
                  <c:v>18496.007669999999</c:v>
                </c:pt>
                <c:pt idx="3">
                  <c:v>21520.982329999999</c:v>
                </c:pt>
                <c:pt idx="4">
                  <c:v>24811.842329999999</c:v>
                </c:pt>
                <c:pt idx="5">
                  <c:v>27529.185669999999</c:v>
                </c:pt>
                <c:pt idx="6">
                  <c:v>29576.298999999999</c:v>
                </c:pt>
                <c:pt idx="7">
                  <c:v>31461.919330000001</c:v>
                </c:pt>
                <c:pt idx="8">
                  <c:v>32711.224330000001</c:v>
                </c:pt>
                <c:pt idx="9">
                  <c:v>33620.368670000003</c:v>
                </c:pt>
                <c:pt idx="10">
                  <c:v>34392.066330000001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'RC+CE ADTF'!$H$89</c:f>
              <c:strCache>
                <c:ptCount val="1"/>
                <c:pt idx="0">
                  <c:v>OTA R5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'RC+CE ADTF'!$C$91:$C$101</c:f>
              <c:numCache>
                <c:formatCode>General</c:formatCode>
                <c:ptCount val="11"/>
                <c:pt idx="0">
                  <c:v>-98.281512500000005</c:v>
                </c:pt>
                <c:pt idx="1">
                  <c:v>-97.781512500000005</c:v>
                </c:pt>
                <c:pt idx="2">
                  <c:v>-97.281512500000005</c:v>
                </c:pt>
                <c:pt idx="3">
                  <c:v>-96.781512500000005</c:v>
                </c:pt>
                <c:pt idx="4">
                  <c:v>-96.281512500000005</c:v>
                </c:pt>
                <c:pt idx="5">
                  <c:v>-95.781512500000005</c:v>
                </c:pt>
                <c:pt idx="6">
                  <c:v>-95.281512500000005</c:v>
                </c:pt>
                <c:pt idx="7">
                  <c:v>-94.781512500000005</c:v>
                </c:pt>
                <c:pt idx="8">
                  <c:v>-94.281512500000005</c:v>
                </c:pt>
                <c:pt idx="9">
                  <c:v>-93.781512500000005</c:v>
                </c:pt>
                <c:pt idx="10">
                  <c:v>-93.281512500000005</c:v>
                </c:pt>
              </c:numCache>
            </c:numRef>
          </c:xVal>
          <c:yVal>
            <c:numRef>
              <c:f>'RC+CE ADTF'!$H$91:$H$101</c:f>
              <c:numCache>
                <c:formatCode>General</c:formatCode>
                <c:ptCount val="11"/>
                <c:pt idx="1">
                  <c:v>11672.661</c:v>
                </c:pt>
                <c:pt idx="2">
                  <c:v>14780.34</c:v>
                </c:pt>
                <c:pt idx="3">
                  <c:v>18578.777669999999</c:v>
                </c:pt>
                <c:pt idx="4">
                  <c:v>21845.458330000001</c:v>
                </c:pt>
                <c:pt idx="5">
                  <c:v>25088.91733</c:v>
                </c:pt>
                <c:pt idx="6">
                  <c:v>27620.03</c:v>
                </c:pt>
                <c:pt idx="7">
                  <c:v>29726.858329999999</c:v>
                </c:pt>
                <c:pt idx="8">
                  <c:v>31640.004669999998</c:v>
                </c:pt>
                <c:pt idx="9">
                  <c:v>32847.35067</c:v>
                </c:pt>
                <c:pt idx="10">
                  <c:v>33734.304329999999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9739176"/>
        <c:axId val="319739568"/>
      </c:scatterChart>
      <c:valAx>
        <c:axId val="3197391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9739568"/>
        <c:crosses val="autoZero"/>
        <c:crossBetween val="midCat"/>
      </c:valAx>
      <c:valAx>
        <c:axId val="3197395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973917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4865976516883892"/>
          <c:y val="0.60695145825967567"/>
          <c:w val="0.13307604789744629"/>
          <c:h val="0.289391060430349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B41 RC+CE LCSD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4.7520304597118493E-2"/>
          <c:y val="0.10600927710298368"/>
          <c:w val="0.9116639819164235"/>
          <c:h val="0.82768628529465971"/>
        </c:manualLayout>
      </c:layout>
      <c:scatterChart>
        <c:scatterStyle val="lineMarker"/>
        <c:varyColors val="0"/>
        <c:ser>
          <c:idx val="0"/>
          <c:order val="0"/>
          <c:tx>
            <c:strRef>
              <c:f>'RC+CE ADTF'!$B$121</c:f>
              <c:strCache>
                <c:ptCount val="1"/>
                <c:pt idx="0">
                  <c:v>Conducted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'RC+CE ADTF'!$A$123:$A$139</c:f>
              <c:numCache>
                <c:formatCode>General</c:formatCode>
                <c:ptCount val="17"/>
                <c:pt idx="0">
                  <c:v>-109.33</c:v>
                </c:pt>
                <c:pt idx="1">
                  <c:v>-108.83</c:v>
                </c:pt>
                <c:pt idx="2">
                  <c:v>-108.33</c:v>
                </c:pt>
                <c:pt idx="3">
                  <c:v>-107.83</c:v>
                </c:pt>
                <c:pt idx="4">
                  <c:v>-107.33</c:v>
                </c:pt>
                <c:pt idx="5">
                  <c:v>-106.83</c:v>
                </c:pt>
                <c:pt idx="6">
                  <c:v>-106.33</c:v>
                </c:pt>
                <c:pt idx="7">
                  <c:v>-105.83</c:v>
                </c:pt>
                <c:pt idx="8">
                  <c:v>-105.33</c:v>
                </c:pt>
                <c:pt idx="9">
                  <c:v>-104.83</c:v>
                </c:pt>
                <c:pt idx="10">
                  <c:v>-104.33</c:v>
                </c:pt>
                <c:pt idx="11">
                  <c:v>-103.83</c:v>
                </c:pt>
                <c:pt idx="12">
                  <c:v>-103.33</c:v>
                </c:pt>
                <c:pt idx="13">
                  <c:v>-102.83</c:v>
                </c:pt>
                <c:pt idx="14">
                  <c:v>-102.33</c:v>
                </c:pt>
                <c:pt idx="15">
                  <c:v>-101.83</c:v>
                </c:pt>
                <c:pt idx="16">
                  <c:v>-101.33</c:v>
                </c:pt>
              </c:numCache>
            </c:numRef>
          </c:xVal>
          <c:yVal>
            <c:numRef>
              <c:f>'RC+CE ADTF'!$B$123:$B$139</c:f>
              <c:numCache>
                <c:formatCode>General</c:formatCode>
                <c:ptCount val="17"/>
                <c:pt idx="0">
                  <c:v>3683.28</c:v>
                </c:pt>
                <c:pt idx="1">
                  <c:v>5140.7</c:v>
                </c:pt>
                <c:pt idx="2">
                  <c:v>7358.24</c:v>
                </c:pt>
                <c:pt idx="3">
                  <c:v>10034.120000000001</c:v>
                </c:pt>
                <c:pt idx="4">
                  <c:v>12439.18</c:v>
                </c:pt>
                <c:pt idx="5">
                  <c:v>16108.46</c:v>
                </c:pt>
                <c:pt idx="6">
                  <c:v>18943.72</c:v>
                </c:pt>
                <c:pt idx="7">
                  <c:v>20900.98</c:v>
                </c:pt>
                <c:pt idx="8">
                  <c:v>23522.42</c:v>
                </c:pt>
                <c:pt idx="9">
                  <c:v>25444.1</c:v>
                </c:pt>
                <c:pt idx="10">
                  <c:v>27033.22</c:v>
                </c:pt>
                <c:pt idx="11">
                  <c:v>28235</c:v>
                </c:pt>
                <c:pt idx="12">
                  <c:v>28870.26</c:v>
                </c:pt>
                <c:pt idx="13">
                  <c:v>29260.720000000001</c:v>
                </c:pt>
                <c:pt idx="14">
                  <c:v>29412.26</c:v>
                </c:pt>
                <c:pt idx="15">
                  <c:v>29430.92</c:v>
                </c:pt>
                <c:pt idx="16">
                  <c:v>29503.82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'RC+CE ADTF'!$D$121</c:f>
              <c:strCache>
                <c:ptCount val="1"/>
                <c:pt idx="0">
                  <c:v>OTA R1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'RC+CE ADTF'!$C$123:$C$133</c:f>
              <c:numCache>
                <c:formatCode>General</c:formatCode>
                <c:ptCount val="11"/>
                <c:pt idx="0">
                  <c:v>-106.29</c:v>
                </c:pt>
                <c:pt idx="1">
                  <c:v>-105.79</c:v>
                </c:pt>
                <c:pt idx="2">
                  <c:v>-105.29</c:v>
                </c:pt>
                <c:pt idx="3">
                  <c:v>-104.79</c:v>
                </c:pt>
                <c:pt idx="4">
                  <c:v>-104.29</c:v>
                </c:pt>
                <c:pt idx="5">
                  <c:v>-103.79</c:v>
                </c:pt>
                <c:pt idx="6">
                  <c:v>-103.29</c:v>
                </c:pt>
                <c:pt idx="7">
                  <c:v>-102.79</c:v>
                </c:pt>
                <c:pt idx="8">
                  <c:v>-102.29</c:v>
                </c:pt>
                <c:pt idx="9">
                  <c:v>-101.79</c:v>
                </c:pt>
                <c:pt idx="10">
                  <c:v>-101.29</c:v>
                </c:pt>
              </c:numCache>
            </c:numRef>
          </c:xVal>
          <c:yVal>
            <c:numRef>
              <c:f>'RC+CE ADTF'!$D$123:$D$133</c:f>
              <c:numCache>
                <c:formatCode>General</c:formatCode>
                <c:ptCount val="11"/>
                <c:pt idx="0">
                  <c:v>10946.57</c:v>
                </c:pt>
                <c:pt idx="1">
                  <c:v>13829.96</c:v>
                </c:pt>
                <c:pt idx="2">
                  <c:v>16637.84</c:v>
                </c:pt>
                <c:pt idx="3">
                  <c:v>18651.5</c:v>
                </c:pt>
                <c:pt idx="4">
                  <c:v>21291.59</c:v>
                </c:pt>
                <c:pt idx="5">
                  <c:v>23568.2</c:v>
                </c:pt>
                <c:pt idx="6">
                  <c:v>25336.69</c:v>
                </c:pt>
                <c:pt idx="7">
                  <c:v>26554.85</c:v>
                </c:pt>
                <c:pt idx="8">
                  <c:v>27543.16</c:v>
                </c:pt>
                <c:pt idx="9">
                  <c:v>28386.65</c:v>
                </c:pt>
                <c:pt idx="10">
                  <c:v>28923.43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'RC+CE ADTF'!$E$121</c:f>
              <c:strCache>
                <c:ptCount val="1"/>
                <c:pt idx="0">
                  <c:v>OTA R2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'RC+CE ADTF'!$C$123:$C$133</c:f>
              <c:numCache>
                <c:formatCode>General</c:formatCode>
                <c:ptCount val="11"/>
                <c:pt idx="0">
                  <c:v>-106.29</c:v>
                </c:pt>
                <c:pt idx="1">
                  <c:v>-105.79</c:v>
                </c:pt>
                <c:pt idx="2">
                  <c:v>-105.29</c:v>
                </c:pt>
                <c:pt idx="3">
                  <c:v>-104.79</c:v>
                </c:pt>
                <c:pt idx="4">
                  <c:v>-104.29</c:v>
                </c:pt>
                <c:pt idx="5">
                  <c:v>-103.79</c:v>
                </c:pt>
                <c:pt idx="6">
                  <c:v>-103.29</c:v>
                </c:pt>
                <c:pt idx="7">
                  <c:v>-102.79</c:v>
                </c:pt>
                <c:pt idx="8">
                  <c:v>-102.29</c:v>
                </c:pt>
                <c:pt idx="9">
                  <c:v>-101.79</c:v>
                </c:pt>
                <c:pt idx="10">
                  <c:v>-101.29</c:v>
                </c:pt>
              </c:numCache>
            </c:numRef>
          </c:xVal>
          <c:yVal>
            <c:numRef>
              <c:f>'RC+CE ADTF'!$E$123:$E$133</c:f>
              <c:numCache>
                <c:formatCode>General</c:formatCode>
                <c:ptCount val="11"/>
                <c:pt idx="0">
                  <c:v>10920.64</c:v>
                </c:pt>
                <c:pt idx="1">
                  <c:v>13575.6</c:v>
                </c:pt>
                <c:pt idx="2">
                  <c:v>15596.51</c:v>
                </c:pt>
                <c:pt idx="3">
                  <c:v>18272.96</c:v>
                </c:pt>
                <c:pt idx="4">
                  <c:v>21106.29</c:v>
                </c:pt>
                <c:pt idx="5">
                  <c:v>23589.31</c:v>
                </c:pt>
                <c:pt idx="6">
                  <c:v>25356.87</c:v>
                </c:pt>
                <c:pt idx="7">
                  <c:v>26886.99</c:v>
                </c:pt>
                <c:pt idx="8">
                  <c:v>27476.86</c:v>
                </c:pt>
                <c:pt idx="9">
                  <c:v>28373.08</c:v>
                </c:pt>
                <c:pt idx="10">
                  <c:v>28842.89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'RC+CE ADTF'!$F$121</c:f>
              <c:strCache>
                <c:ptCount val="1"/>
                <c:pt idx="0">
                  <c:v>OTA R3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'RC+CE ADTF'!$C$123:$C$133</c:f>
              <c:numCache>
                <c:formatCode>General</c:formatCode>
                <c:ptCount val="11"/>
                <c:pt idx="0">
                  <c:v>-106.29</c:v>
                </c:pt>
                <c:pt idx="1">
                  <c:v>-105.79</c:v>
                </c:pt>
                <c:pt idx="2">
                  <c:v>-105.29</c:v>
                </c:pt>
                <c:pt idx="3">
                  <c:v>-104.79</c:v>
                </c:pt>
                <c:pt idx="4">
                  <c:v>-104.29</c:v>
                </c:pt>
                <c:pt idx="5">
                  <c:v>-103.79</c:v>
                </c:pt>
                <c:pt idx="6">
                  <c:v>-103.29</c:v>
                </c:pt>
                <c:pt idx="7">
                  <c:v>-102.79</c:v>
                </c:pt>
                <c:pt idx="8">
                  <c:v>-102.29</c:v>
                </c:pt>
                <c:pt idx="9">
                  <c:v>-101.79</c:v>
                </c:pt>
                <c:pt idx="10">
                  <c:v>-101.29</c:v>
                </c:pt>
              </c:numCache>
            </c:numRef>
          </c:xVal>
          <c:yVal>
            <c:numRef>
              <c:f>'RC+CE ADTF'!$F$123:$F$133</c:f>
              <c:numCache>
                <c:formatCode>General</c:formatCode>
                <c:ptCount val="11"/>
                <c:pt idx="0">
                  <c:v>10933.57</c:v>
                </c:pt>
                <c:pt idx="1">
                  <c:v>13585.11</c:v>
                </c:pt>
                <c:pt idx="2">
                  <c:v>15698.11</c:v>
                </c:pt>
                <c:pt idx="3">
                  <c:v>18408.169999999998</c:v>
                </c:pt>
                <c:pt idx="4">
                  <c:v>21131.11</c:v>
                </c:pt>
                <c:pt idx="5">
                  <c:v>23482.54</c:v>
                </c:pt>
                <c:pt idx="6">
                  <c:v>25436.65</c:v>
                </c:pt>
                <c:pt idx="7">
                  <c:v>26587.759999999998</c:v>
                </c:pt>
                <c:pt idx="8">
                  <c:v>27497.38</c:v>
                </c:pt>
                <c:pt idx="9">
                  <c:v>28370.1</c:v>
                </c:pt>
                <c:pt idx="10">
                  <c:v>28896.45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'RC+CE ADTF'!$G$121</c:f>
              <c:strCache>
                <c:ptCount val="1"/>
                <c:pt idx="0">
                  <c:v>OTA R4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'RC+CE ADTF'!$C$123:$C$133</c:f>
              <c:numCache>
                <c:formatCode>General</c:formatCode>
                <c:ptCount val="11"/>
                <c:pt idx="0">
                  <c:v>-106.29</c:v>
                </c:pt>
                <c:pt idx="1">
                  <c:v>-105.79</c:v>
                </c:pt>
                <c:pt idx="2">
                  <c:v>-105.29</c:v>
                </c:pt>
                <c:pt idx="3">
                  <c:v>-104.79</c:v>
                </c:pt>
                <c:pt idx="4">
                  <c:v>-104.29</c:v>
                </c:pt>
                <c:pt idx="5">
                  <c:v>-103.79</c:v>
                </c:pt>
                <c:pt idx="6">
                  <c:v>-103.29</c:v>
                </c:pt>
                <c:pt idx="7">
                  <c:v>-102.79</c:v>
                </c:pt>
                <c:pt idx="8">
                  <c:v>-102.29</c:v>
                </c:pt>
                <c:pt idx="9">
                  <c:v>-101.79</c:v>
                </c:pt>
                <c:pt idx="10">
                  <c:v>-101.29</c:v>
                </c:pt>
              </c:numCache>
            </c:numRef>
          </c:xVal>
          <c:yVal>
            <c:numRef>
              <c:f>'RC+CE ADTF'!$G$123:$G$133</c:f>
              <c:numCache>
                <c:formatCode>General</c:formatCode>
                <c:ptCount val="11"/>
                <c:pt idx="0">
                  <c:v>10893.85</c:v>
                </c:pt>
                <c:pt idx="1">
                  <c:v>13751.63</c:v>
                </c:pt>
                <c:pt idx="2">
                  <c:v>15818.58</c:v>
                </c:pt>
                <c:pt idx="3">
                  <c:v>18610.36</c:v>
                </c:pt>
                <c:pt idx="4">
                  <c:v>21233.57</c:v>
                </c:pt>
                <c:pt idx="5">
                  <c:v>23557</c:v>
                </c:pt>
                <c:pt idx="6">
                  <c:v>25470.26</c:v>
                </c:pt>
                <c:pt idx="7">
                  <c:v>26862.04</c:v>
                </c:pt>
                <c:pt idx="8">
                  <c:v>27559.11</c:v>
                </c:pt>
                <c:pt idx="9">
                  <c:v>28388.52</c:v>
                </c:pt>
                <c:pt idx="10">
                  <c:v>28881.279999999999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'RC+CE ADTF'!$H$121</c:f>
              <c:strCache>
                <c:ptCount val="1"/>
                <c:pt idx="0">
                  <c:v>OTA R5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'RC+CE ADTF'!$C$123:$C$133</c:f>
              <c:numCache>
                <c:formatCode>General</c:formatCode>
                <c:ptCount val="11"/>
                <c:pt idx="0">
                  <c:v>-106.29</c:v>
                </c:pt>
                <c:pt idx="1">
                  <c:v>-105.79</c:v>
                </c:pt>
                <c:pt idx="2">
                  <c:v>-105.29</c:v>
                </c:pt>
                <c:pt idx="3">
                  <c:v>-104.79</c:v>
                </c:pt>
                <c:pt idx="4">
                  <c:v>-104.29</c:v>
                </c:pt>
                <c:pt idx="5">
                  <c:v>-103.79</c:v>
                </c:pt>
                <c:pt idx="6">
                  <c:v>-103.29</c:v>
                </c:pt>
                <c:pt idx="7">
                  <c:v>-102.79</c:v>
                </c:pt>
                <c:pt idx="8">
                  <c:v>-102.29</c:v>
                </c:pt>
                <c:pt idx="9">
                  <c:v>-101.79</c:v>
                </c:pt>
                <c:pt idx="10">
                  <c:v>-101.29</c:v>
                </c:pt>
              </c:numCache>
            </c:numRef>
          </c:xVal>
          <c:yVal>
            <c:numRef>
              <c:f>'RC+CE ADTF'!$H$123:$H$132</c:f>
              <c:numCache>
                <c:formatCode>General</c:formatCode>
                <c:ptCount val="10"/>
                <c:pt idx="0">
                  <c:v>10354.39</c:v>
                </c:pt>
                <c:pt idx="1">
                  <c:v>13239.97</c:v>
                </c:pt>
                <c:pt idx="2">
                  <c:v>15210.96</c:v>
                </c:pt>
                <c:pt idx="3">
                  <c:v>16897.38</c:v>
                </c:pt>
                <c:pt idx="4">
                  <c:v>19508.689999999999</c:v>
                </c:pt>
                <c:pt idx="5">
                  <c:v>22173.73</c:v>
                </c:pt>
                <c:pt idx="6">
                  <c:v>24587.42</c:v>
                </c:pt>
                <c:pt idx="7">
                  <c:v>26707.23</c:v>
                </c:pt>
                <c:pt idx="8">
                  <c:v>27833.64</c:v>
                </c:pt>
                <c:pt idx="9">
                  <c:v>28625.15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0066288"/>
        <c:axId val="360066680"/>
      </c:scatterChart>
      <c:valAx>
        <c:axId val="3600662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0066680"/>
        <c:crosses val="autoZero"/>
        <c:crossBetween val="midCat"/>
      </c:valAx>
      <c:valAx>
        <c:axId val="360066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006628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5438222582692183"/>
          <c:y val="0.61266778487617513"/>
          <c:w val="0.13307604789744629"/>
          <c:h val="0.289391060430349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B41 RC+CE HCLD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4.7520304597118493E-2"/>
          <c:y val="0.10600927710298368"/>
          <c:w val="0.9116639819164235"/>
          <c:h val="0.82768628529465971"/>
        </c:manualLayout>
      </c:layout>
      <c:scatterChart>
        <c:scatterStyle val="lineMarker"/>
        <c:varyColors val="0"/>
        <c:ser>
          <c:idx val="0"/>
          <c:order val="0"/>
          <c:tx>
            <c:strRef>
              <c:f>'RC+CE ADTF'!$B$149</c:f>
              <c:strCache>
                <c:ptCount val="1"/>
                <c:pt idx="0">
                  <c:v>Conducted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'RC+CE ADTF'!$A$151:$A$170</c:f>
              <c:numCache>
                <c:formatCode>General</c:formatCode>
                <c:ptCount val="20"/>
                <c:pt idx="0">
                  <c:v>-103.33</c:v>
                </c:pt>
                <c:pt idx="1">
                  <c:v>-102.83</c:v>
                </c:pt>
                <c:pt idx="2">
                  <c:v>-102.33</c:v>
                </c:pt>
                <c:pt idx="3">
                  <c:v>-101.83</c:v>
                </c:pt>
                <c:pt idx="4">
                  <c:v>-101.33</c:v>
                </c:pt>
                <c:pt idx="5">
                  <c:v>-100.83</c:v>
                </c:pt>
                <c:pt idx="6">
                  <c:v>-100.33</c:v>
                </c:pt>
                <c:pt idx="7">
                  <c:v>-99.83</c:v>
                </c:pt>
                <c:pt idx="8">
                  <c:v>-99.33</c:v>
                </c:pt>
                <c:pt idx="9">
                  <c:v>-98.83</c:v>
                </c:pt>
                <c:pt idx="10">
                  <c:v>-98.33</c:v>
                </c:pt>
                <c:pt idx="11">
                  <c:v>-97.83</c:v>
                </c:pt>
                <c:pt idx="12">
                  <c:v>-97.33</c:v>
                </c:pt>
                <c:pt idx="13">
                  <c:v>-96.83</c:v>
                </c:pt>
                <c:pt idx="14">
                  <c:v>-96.33</c:v>
                </c:pt>
                <c:pt idx="15">
                  <c:v>-95.83</c:v>
                </c:pt>
                <c:pt idx="16">
                  <c:v>-95.33</c:v>
                </c:pt>
                <c:pt idx="17">
                  <c:v>-94.83</c:v>
                </c:pt>
                <c:pt idx="18">
                  <c:v>-94.33</c:v>
                </c:pt>
                <c:pt idx="19">
                  <c:v>-93.83</c:v>
                </c:pt>
              </c:numCache>
            </c:numRef>
          </c:xVal>
          <c:yVal>
            <c:numRef>
              <c:f>'RC+CE ADTF'!$B$151:$B$170</c:f>
              <c:numCache>
                <c:formatCode>General</c:formatCode>
                <c:ptCount val="20"/>
                <c:pt idx="0">
                  <c:v>3121.32</c:v>
                </c:pt>
                <c:pt idx="1">
                  <c:v>5045.6400000000003</c:v>
                </c:pt>
                <c:pt idx="2">
                  <c:v>7221.92</c:v>
                </c:pt>
                <c:pt idx="3">
                  <c:v>9231.98</c:v>
                </c:pt>
                <c:pt idx="4">
                  <c:v>11529.92</c:v>
                </c:pt>
                <c:pt idx="5">
                  <c:v>13449.92</c:v>
                </c:pt>
                <c:pt idx="6">
                  <c:v>15310.34</c:v>
                </c:pt>
                <c:pt idx="7">
                  <c:v>17929.14</c:v>
                </c:pt>
                <c:pt idx="8">
                  <c:v>20242.88</c:v>
                </c:pt>
                <c:pt idx="9">
                  <c:v>22870.86</c:v>
                </c:pt>
                <c:pt idx="10">
                  <c:v>25013.46</c:v>
                </c:pt>
                <c:pt idx="11">
                  <c:v>26827.1</c:v>
                </c:pt>
                <c:pt idx="12">
                  <c:v>27685.88</c:v>
                </c:pt>
                <c:pt idx="13">
                  <c:v>28455.5</c:v>
                </c:pt>
                <c:pt idx="14">
                  <c:v>28996.36</c:v>
                </c:pt>
                <c:pt idx="15">
                  <c:v>29125.54</c:v>
                </c:pt>
                <c:pt idx="16">
                  <c:v>29171.279999999999</c:v>
                </c:pt>
                <c:pt idx="17">
                  <c:v>29170.28</c:v>
                </c:pt>
                <c:pt idx="18">
                  <c:v>29197.32</c:v>
                </c:pt>
                <c:pt idx="19">
                  <c:v>29226.76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'RC+CE ADTF'!$D$149</c:f>
              <c:strCache>
                <c:ptCount val="1"/>
                <c:pt idx="0">
                  <c:v>OTA R1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'RC+CE ADTF'!$C$151:$C$165</c:f>
              <c:numCache>
                <c:formatCode>General</c:formatCode>
                <c:ptCount val="15"/>
                <c:pt idx="0">
                  <c:v>-100.29</c:v>
                </c:pt>
                <c:pt idx="1">
                  <c:v>-99.79</c:v>
                </c:pt>
                <c:pt idx="2">
                  <c:v>-99.29</c:v>
                </c:pt>
                <c:pt idx="3">
                  <c:v>-98.79</c:v>
                </c:pt>
                <c:pt idx="4">
                  <c:v>-98.29</c:v>
                </c:pt>
                <c:pt idx="5">
                  <c:v>-97.79</c:v>
                </c:pt>
                <c:pt idx="6">
                  <c:v>-97.29</c:v>
                </c:pt>
                <c:pt idx="7">
                  <c:v>-96.79</c:v>
                </c:pt>
                <c:pt idx="8">
                  <c:v>-96.29</c:v>
                </c:pt>
                <c:pt idx="9">
                  <c:v>-95.79</c:v>
                </c:pt>
                <c:pt idx="10">
                  <c:v>-95.29</c:v>
                </c:pt>
                <c:pt idx="11">
                  <c:v>-94.79</c:v>
                </c:pt>
                <c:pt idx="12">
                  <c:v>-94.29</c:v>
                </c:pt>
                <c:pt idx="13">
                  <c:v>-93.79</c:v>
                </c:pt>
              </c:numCache>
            </c:numRef>
          </c:xVal>
          <c:yVal>
            <c:numRef>
              <c:f>'RC+CE ADTF'!$D$151:$D$164</c:f>
              <c:numCache>
                <c:formatCode>General</c:formatCode>
                <c:ptCount val="14"/>
                <c:pt idx="1">
                  <c:v>11084.67</c:v>
                </c:pt>
                <c:pt idx="2">
                  <c:v>13282.95</c:v>
                </c:pt>
                <c:pt idx="3">
                  <c:v>15294.07</c:v>
                </c:pt>
                <c:pt idx="4">
                  <c:v>17439.97</c:v>
                </c:pt>
                <c:pt idx="5">
                  <c:v>19756.150000000001</c:v>
                </c:pt>
                <c:pt idx="6">
                  <c:v>21885.040000000001</c:v>
                </c:pt>
                <c:pt idx="7">
                  <c:v>23835.95</c:v>
                </c:pt>
                <c:pt idx="8">
                  <c:v>25404.3</c:v>
                </c:pt>
                <c:pt idx="9">
                  <c:v>26656.67</c:v>
                </c:pt>
                <c:pt idx="10">
                  <c:v>27594.11</c:v>
                </c:pt>
                <c:pt idx="11">
                  <c:v>28362.69</c:v>
                </c:pt>
                <c:pt idx="12">
                  <c:v>28579.93</c:v>
                </c:pt>
                <c:pt idx="13">
                  <c:v>28822.74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'RC+CE ADTF'!$E$149</c:f>
              <c:strCache>
                <c:ptCount val="1"/>
                <c:pt idx="0">
                  <c:v>OTA R2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'RC+CE ADTF'!$C$151:$C$164</c:f>
              <c:numCache>
                <c:formatCode>General</c:formatCode>
                <c:ptCount val="14"/>
                <c:pt idx="0">
                  <c:v>-100.29</c:v>
                </c:pt>
                <c:pt idx="1">
                  <c:v>-99.79</c:v>
                </c:pt>
                <c:pt idx="2">
                  <c:v>-99.29</c:v>
                </c:pt>
                <c:pt idx="3">
                  <c:v>-98.79</c:v>
                </c:pt>
                <c:pt idx="4">
                  <c:v>-98.29</c:v>
                </c:pt>
                <c:pt idx="5">
                  <c:v>-97.79</c:v>
                </c:pt>
                <c:pt idx="6">
                  <c:v>-97.29</c:v>
                </c:pt>
                <c:pt idx="7">
                  <c:v>-96.79</c:v>
                </c:pt>
                <c:pt idx="8">
                  <c:v>-96.29</c:v>
                </c:pt>
                <c:pt idx="9">
                  <c:v>-95.79</c:v>
                </c:pt>
                <c:pt idx="10">
                  <c:v>-95.29</c:v>
                </c:pt>
                <c:pt idx="11">
                  <c:v>-94.79</c:v>
                </c:pt>
                <c:pt idx="12">
                  <c:v>-94.29</c:v>
                </c:pt>
                <c:pt idx="13">
                  <c:v>-93.79</c:v>
                </c:pt>
              </c:numCache>
            </c:numRef>
          </c:xVal>
          <c:yVal>
            <c:numRef>
              <c:f>'RC+CE ADTF'!$E$151:$E$164</c:f>
              <c:numCache>
                <c:formatCode>General</c:formatCode>
                <c:ptCount val="14"/>
                <c:pt idx="1">
                  <c:v>10236.59</c:v>
                </c:pt>
                <c:pt idx="2">
                  <c:v>12462.32</c:v>
                </c:pt>
                <c:pt idx="3">
                  <c:v>14590.34</c:v>
                </c:pt>
                <c:pt idx="4">
                  <c:v>16894.27</c:v>
                </c:pt>
                <c:pt idx="5">
                  <c:v>19032.2</c:v>
                </c:pt>
                <c:pt idx="6">
                  <c:v>21329.88</c:v>
                </c:pt>
                <c:pt idx="7">
                  <c:v>23536.36</c:v>
                </c:pt>
                <c:pt idx="8">
                  <c:v>25249.99</c:v>
                </c:pt>
                <c:pt idx="9">
                  <c:v>26702.3</c:v>
                </c:pt>
                <c:pt idx="10">
                  <c:v>27775.87</c:v>
                </c:pt>
                <c:pt idx="11">
                  <c:v>28479.9</c:v>
                </c:pt>
                <c:pt idx="12">
                  <c:v>28933.5</c:v>
                </c:pt>
                <c:pt idx="13">
                  <c:v>29170.46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'RC+CE ADTF'!$F$149</c:f>
              <c:strCache>
                <c:ptCount val="1"/>
                <c:pt idx="0">
                  <c:v>OTA R3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'RC+CE ADTF'!$C$151:$C$164</c:f>
              <c:numCache>
                <c:formatCode>General</c:formatCode>
                <c:ptCount val="14"/>
                <c:pt idx="0">
                  <c:v>-100.29</c:v>
                </c:pt>
                <c:pt idx="1">
                  <c:v>-99.79</c:v>
                </c:pt>
                <c:pt idx="2">
                  <c:v>-99.29</c:v>
                </c:pt>
                <c:pt idx="3">
                  <c:v>-98.79</c:v>
                </c:pt>
                <c:pt idx="4">
                  <c:v>-98.29</c:v>
                </c:pt>
                <c:pt idx="5">
                  <c:v>-97.79</c:v>
                </c:pt>
                <c:pt idx="6">
                  <c:v>-97.29</c:v>
                </c:pt>
                <c:pt idx="7">
                  <c:v>-96.79</c:v>
                </c:pt>
                <c:pt idx="8">
                  <c:v>-96.29</c:v>
                </c:pt>
                <c:pt idx="9">
                  <c:v>-95.79</c:v>
                </c:pt>
                <c:pt idx="10">
                  <c:v>-95.29</c:v>
                </c:pt>
                <c:pt idx="11">
                  <c:v>-94.79</c:v>
                </c:pt>
                <c:pt idx="12">
                  <c:v>-94.29</c:v>
                </c:pt>
                <c:pt idx="13">
                  <c:v>-93.79</c:v>
                </c:pt>
              </c:numCache>
            </c:numRef>
          </c:xVal>
          <c:yVal>
            <c:numRef>
              <c:f>'RC+CE ADTF'!$F$151:$F$164</c:f>
              <c:numCache>
                <c:formatCode>General</c:formatCode>
                <c:ptCount val="14"/>
                <c:pt idx="1">
                  <c:v>10191.15</c:v>
                </c:pt>
                <c:pt idx="2">
                  <c:v>12204.35</c:v>
                </c:pt>
                <c:pt idx="3">
                  <c:v>14379.18</c:v>
                </c:pt>
                <c:pt idx="4">
                  <c:v>16515.25</c:v>
                </c:pt>
                <c:pt idx="5">
                  <c:v>18795.740000000002</c:v>
                </c:pt>
                <c:pt idx="6">
                  <c:v>20812.89</c:v>
                </c:pt>
                <c:pt idx="7">
                  <c:v>22869.75</c:v>
                </c:pt>
                <c:pt idx="8">
                  <c:v>24616.23</c:v>
                </c:pt>
                <c:pt idx="9">
                  <c:v>26045.4</c:v>
                </c:pt>
                <c:pt idx="10">
                  <c:v>27245.77</c:v>
                </c:pt>
                <c:pt idx="11">
                  <c:v>28018.81</c:v>
                </c:pt>
                <c:pt idx="12">
                  <c:v>28617.42</c:v>
                </c:pt>
                <c:pt idx="13">
                  <c:v>28955.45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'RC+CE ADTF'!$G$149</c:f>
              <c:strCache>
                <c:ptCount val="1"/>
                <c:pt idx="0">
                  <c:v>OTA R4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'RC+CE ADTF'!$C$151:$C$164</c:f>
              <c:numCache>
                <c:formatCode>General</c:formatCode>
                <c:ptCount val="14"/>
                <c:pt idx="0">
                  <c:v>-100.29</c:v>
                </c:pt>
                <c:pt idx="1">
                  <c:v>-99.79</c:v>
                </c:pt>
                <c:pt idx="2">
                  <c:v>-99.29</c:v>
                </c:pt>
                <c:pt idx="3">
                  <c:v>-98.79</c:v>
                </c:pt>
                <c:pt idx="4">
                  <c:v>-98.29</c:v>
                </c:pt>
                <c:pt idx="5">
                  <c:v>-97.79</c:v>
                </c:pt>
                <c:pt idx="6">
                  <c:v>-97.29</c:v>
                </c:pt>
                <c:pt idx="7">
                  <c:v>-96.79</c:v>
                </c:pt>
                <c:pt idx="8">
                  <c:v>-96.29</c:v>
                </c:pt>
                <c:pt idx="9">
                  <c:v>-95.79</c:v>
                </c:pt>
                <c:pt idx="10">
                  <c:v>-95.29</c:v>
                </c:pt>
                <c:pt idx="11">
                  <c:v>-94.79</c:v>
                </c:pt>
                <c:pt idx="12">
                  <c:v>-94.29</c:v>
                </c:pt>
                <c:pt idx="13">
                  <c:v>-93.79</c:v>
                </c:pt>
              </c:numCache>
            </c:numRef>
          </c:xVal>
          <c:yVal>
            <c:numRef>
              <c:f>'RC+CE ADTF'!$G$151:$G$164</c:f>
              <c:numCache>
                <c:formatCode>General</c:formatCode>
                <c:ptCount val="14"/>
                <c:pt idx="0">
                  <c:v>10164.34</c:v>
                </c:pt>
                <c:pt idx="1">
                  <c:v>13094.65</c:v>
                </c:pt>
                <c:pt idx="2">
                  <c:v>13945.59</c:v>
                </c:pt>
                <c:pt idx="3">
                  <c:v>14909.48</c:v>
                </c:pt>
                <c:pt idx="4">
                  <c:v>17310.580000000002</c:v>
                </c:pt>
                <c:pt idx="5">
                  <c:v>19453.21</c:v>
                </c:pt>
                <c:pt idx="6">
                  <c:v>21496.94</c:v>
                </c:pt>
                <c:pt idx="7">
                  <c:v>23498.799999999999</c:v>
                </c:pt>
                <c:pt idx="8">
                  <c:v>25111.81</c:v>
                </c:pt>
                <c:pt idx="9">
                  <c:v>26420.86</c:v>
                </c:pt>
                <c:pt idx="10">
                  <c:v>27373.64</c:v>
                </c:pt>
                <c:pt idx="11">
                  <c:v>28159.09</c:v>
                </c:pt>
                <c:pt idx="12">
                  <c:v>28623.73</c:v>
                </c:pt>
                <c:pt idx="13">
                  <c:v>28991.35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'RC+CE ADTF'!$H$149</c:f>
              <c:strCache>
                <c:ptCount val="1"/>
                <c:pt idx="0">
                  <c:v>OTA R5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'RC+CE ADTF'!$C$151:$C$164</c:f>
              <c:numCache>
                <c:formatCode>General</c:formatCode>
                <c:ptCount val="14"/>
                <c:pt idx="0">
                  <c:v>-100.29</c:v>
                </c:pt>
                <c:pt idx="1">
                  <c:v>-99.79</c:v>
                </c:pt>
                <c:pt idx="2">
                  <c:v>-99.29</c:v>
                </c:pt>
                <c:pt idx="3">
                  <c:v>-98.79</c:v>
                </c:pt>
                <c:pt idx="4">
                  <c:v>-98.29</c:v>
                </c:pt>
                <c:pt idx="5">
                  <c:v>-97.79</c:v>
                </c:pt>
                <c:pt idx="6">
                  <c:v>-97.29</c:v>
                </c:pt>
                <c:pt idx="7">
                  <c:v>-96.79</c:v>
                </c:pt>
                <c:pt idx="8">
                  <c:v>-96.29</c:v>
                </c:pt>
                <c:pt idx="9">
                  <c:v>-95.79</c:v>
                </c:pt>
                <c:pt idx="10">
                  <c:v>-95.29</c:v>
                </c:pt>
                <c:pt idx="11">
                  <c:v>-94.79</c:v>
                </c:pt>
                <c:pt idx="12">
                  <c:v>-94.29</c:v>
                </c:pt>
                <c:pt idx="13">
                  <c:v>-93.79</c:v>
                </c:pt>
              </c:numCache>
            </c:numRef>
          </c:xVal>
          <c:yVal>
            <c:numRef>
              <c:f>'RC+CE ADTF'!$H$151:$H$164</c:f>
              <c:numCache>
                <c:formatCode>General</c:formatCode>
                <c:ptCount val="14"/>
                <c:pt idx="3">
                  <c:v>11742.21</c:v>
                </c:pt>
                <c:pt idx="4">
                  <c:v>13955.53</c:v>
                </c:pt>
                <c:pt idx="5">
                  <c:v>16047.12</c:v>
                </c:pt>
                <c:pt idx="6">
                  <c:v>18246.46</c:v>
                </c:pt>
                <c:pt idx="7">
                  <c:v>20603.07</c:v>
                </c:pt>
                <c:pt idx="8">
                  <c:v>22527.64</c:v>
                </c:pt>
                <c:pt idx="9">
                  <c:v>24381.01</c:v>
                </c:pt>
                <c:pt idx="10">
                  <c:v>25838.17</c:v>
                </c:pt>
                <c:pt idx="11">
                  <c:v>27028.29</c:v>
                </c:pt>
                <c:pt idx="12">
                  <c:v>27868.09</c:v>
                </c:pt>
                <c:pt idx="13">
                  <c:v>28468.49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0067464"/>
        <c:axId val="348903896"/>
      </c:scatterChart>
      <c:valAx>
        <c:axId val="3600674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8903896"/>
        <c:crosses val="autoZero"/>
        <c:crossBetween val="midCat"/>
      </c:valAx>
      <c:valAx>
        <c:axId val="348903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006746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5438222582692183"/>
          <c:y val="0.61266778487617513"/>
          <c:w val="0.13307604789744629"/>
          <c:h val="0.289391060430349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B13 MPAC UMa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3.8386973889962435E-2"/>
          <c:y val="0.10061714761260082"/>
          <c:w val="0.90827450660890352"/>
          <c:h val="0.83645096974541278"/>
        </c:manualLayout>
      </c:layout>
      <c:scatterChart>
        <c:scatterStyle val="lineMarker"/>
        <c:varyColors val="0"/>
        <c:ser>
          <c:idx val="0"/>
          <c:order val="0"/>
          <c:tx>
            <c:strRef>
              <c:f>'MPAC ADTF'!$B$2</c:f>
              <c:strCache>
                <c:ptCount val="1"/>
                <c:pt idx="0">
                  <c:v>Conducted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'MPAC ADTF'!$A$4:$A$20</c:f>
              <c:numCache>
                <c:formatCode>General</c:formatCode>
                <c:ptCount val="17"/>
                <c:pt idx="0">
                  <c:v>-92.34</c:v>
                </c:pt>
                <c:pt idx="1">
                  <c:v>-92.84</c:v>
                </c:pt>
                <c:pt idx="2">
                  <c:v>-93.34</c:v>
                </c:pt>
                <c:pt idx="3">
                  <c:v>-93.84</c:v>
                </c:pt>
                <c:pt idx="4">
                  <c:v>-94.34</c:v>
                </c:pt>
                <c:pt idx="5">
                  <c:v>-94.84</c:v>
                </c:pt>
                <c:pt idx="6">
                  <c:v>-95.34</c:v>
                </c:pt>
                <c:pt idx="7">
                  <c:v>-95.84</c:v>
                </c:pt>
                <c:pt idx="8">
                  <c:v>-96.34</c:v>
                </c:pt>
                <c:pt idx="9">
                  <c:v>-96.84</c:v>
                </c:pt>
                <c:pt idx="10">
                  <c:v>-97.34</c:v>
                </c:pt>
                <c:pt idx="11">
                  <c:v>-97.84</c:v>
                </c:pt>
                <c:pt idx="12">
                  <c:v>-98.34</c:v>
                </c:pt>
                <c:pt idx="13">
                  <c:v>-98.84</c:v>
                </c:pt>
                <c:pt idx="14">
                  <c:v>-99.34</c:v>
                </c:pt>
                <c:pt idx="15">
                  <c:v>-99.84</c:v>
                </c:pt>
                <c:pt idx="16">
                  <c:v>-100.34</c:v>
                </c:pt>
              </c:numCache>
            </c:numRef>
          </c:xVal>
          <c:yVal>
            <c:numRef>
              <c:f>'MPAC ADTF'!$B$4:$B$20</c:f>
              <c:numCache>
                <c:formatCode>General</c:formatCode>
                <c:ptCount val="17"/>
                <c:pt idx="0">
                  <c:v>35.319099999999999</c:v>
                </c:pt>
                <c:pt idx="1">
                  <c:v>35.247300000000003</c:v>
                </c:pt>
                <c:pt idx="2">
                  <c:v>35.122900000000001</c:v>
                </c:pt>
                <c:pt idx="3">
                  <c:v>34.928899999999999</c:v>
                </c:pt>
                <c:pt idx="4">
                  <c:v>34.6145</c:v>
                </c:pt>
                <c:pt idx="5">
                  <c:v>34.1023</c:v>
                </c:pt>
                <c:pt idx="6">
                  <c:v>33.248800000000003</c:v>
                </c:pt>
                <c:pt idx="7">
                  <c:v>32.005099999999999</c:v>
                </c:pt>
                <c:pt idx="8">
                  <c:v>30.127600000000001</c:v>
                </c:pt>
                <c:pt idx="9">
                  <c:v>27.6113</c:v>
                </c:pt>
                <c:pt idx="10">
                  <c:v>24.3432</c:v>
                </c:pt>
                <c:pt idx="11">
                  <c:v>20.537800000000001</c:v>
                </c:pt>
                <c:pt idx="12">
                  <c:v>16.408899999999999</c:v>
                </c:pt>
                <c:pt idx="13">
                  <c:v>12.1905</c:v>
                </c:pt>
                <c:pt idx="14">
                  <c:v>7.9722</c:v>
                </c:pt>
                <c:pt idx="15">
                  <c:v>3.8344</c:v>
                </c:pt>
                <c:pt idx="16">
                  <c:v>0.75890000000000002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'MPAC ADTF'!$D$2</c:f>
              <c:strCache>
                <c:ptCount val="1"/>
                <c:pt idx="0">
                  <c:v>OTA R1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'MPAC ADTF'!$C$4:$C$24</c:f>
              <c:numCache>
                <c:formatCode>General</c:formatCode>
                <c:ptCount val="21"/>
                <c:pt idx="0">
                  <c:v>-90</c:v>
                </c:pt>
                <c:pt idx="1">
                  <c:v>-90.5</c:v>
                </c:pt>
                <c:pt idx="2">
                  <c:v>-91</c:v>
                </c:pt>
                <c:pt idx="3">
                  <c:v>-91.5</c:v>
                </c:pt>
                <c:pt idx="4">
                  <c:v>-92</c:v>
                </c:pt>
                <c:pt idx="5">
                  <c:v>-92.5</c:v>
                </c:pt>
                <c:pt idx="6">
                  <c:v>-93</c:v>
                </c:pt>
                <c:pt idx="7">
                  <c:v>-93.5</c:v>
                </c:pt>
                <c:pt idx="8">
                  <c:v>-94</c:v>
                </c:pt>
                <c:pt idx="9">
                  <c:v>-94.5</c:v>
                </c:pt>
                <c:pt idx="10">
                  <c:v>-95</c:v>
                </c:pt>
                <c:pt idx="11">
                  <c:v>-95.5</c:v>
                </c:pt>
                <c:pt idx="12">
                  <c:v>-96</c:v>
                </c:pt>
                <c:pt idx="13">
                  <c:v>-96.5</c:v>
                </c:pt>
                <c:pt idx="14">
                  <c:v>-97</c:v>
                </c:pt>
                <c:pt idx="15">
                  <c:v>-97.5</c:v>
                </c:pt>
                <c:pt idx="16">
                  <c:v>-98</c:v>
                </c:pt>
                <c:pt idx="17">
                  <c:v>-98.5</c:v>
                </c:pt>
                <c:pt idx="18">
                  <c:v>-99</c:v>
                </c:pt>
                <c:pt idx="19">
                  <c:v>-99.5</c:v>
                </c:pt>
                <c:pt idx="20">
                  <c:v>-100</c:v>
                </c:pt>
              </c:numCache>
            </c:numRef>
          </c:xVal>
          <c:yVal>
            <c:numRef>
              <c:f>'MPAC ADTF'!$D$4:$D$24</c:f>
              <c:numCache>
                <c:formatCode>General</c:formatCode>
                <c:ptCount val="21"/>
                <c:pt idx="0">
                  <c:v>35.403500000000001</c:v>
                </c:pt>
                <c:pt idx="2">
                  <c:v>35.3887</c:v>
                </c:pt>
                <c:pt idx="4">
                  <c:v>35.325699999999998</c:v>
                </c:pt>
                <c:pt idx="5">
                  <c:v>35.253500000000003</c:v>
                </c:pt>
                <c:pt idx="6">
                  <c:v>35.176699999999997</c:v>
                </c:pt>
                <c:pt idx="7">
                  <c:v>34.974699999999999</c:v>
                </c:pt>
                <c:pt idx="8">
                  <c:v>34.487099999999998</c:v>
                </c:pt>
                <c:pt idx="9">
                  <c:v>33.677199999999999</c:v>
                </c:pt>
                <c:pt idx="10">
                  <c:v>32.613999999999997</c:v>
                </c:pt>
                <c:pt idx="11">
                  <c:v>31.122800000000002</c:v>
                </c:pt>
                <c:pt idx="12">
                  <c:v>29.181699999999999</c:v>
                </c:pt>
                <c:pt idx="13">
                  <c:v>26.4529</c:v>
                </c:pt>
                <c:pt idx="14">
                  <c:v>23.194199999999999</c:v>
                </c:pt>
                <c:pt idx="15">
                  <c:v>19.417100000000001</c:v>
                </c:pt>
                <c:pt idx="16">
                  <c:v>15.2501</c:v>
                </c:pt>
                <c:pt idx="17">
                  <c:v>11.0054</c:v>
                </c:pt>
                <c:pt idx="18">
                  <c:v>6.7796799999999999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'MPAC ADTF'!$E$2</c:f>
              <c:strCache>
                <c:ptCount val="1"/>
                <c:pt idx="0">
                  <c:v>OTA R2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'MPAC ADTF'!$C$4:$C$24</c:f>
              <c:numCache>
                <c:formatCode>General</c:formatCode>
                <c:ptCount val="21"/>
                <c:pt idx="0">
                  <c:v>-90</c:v>
                </c:pt>
                <c:pt idx="1">
                  <c:v>-90.5</c:v>
                </c:pt>
                <c:pt idx="2">
                  <c:v>-91</c:v>
                </c:pt>
                <c:pt idx="3">
                  <c:v>-91.5</c:v>
                </c:pt>
                <c:pt idx="4">
                  <c:v>-92</c:v>
                </c:pt>
                <c:pt idx="5">
                  <c:v>-92.5</c:v>
                </c:pt>
                <c:pt idx="6">
                  <c:v>-93</c:v>
                </c:pt>
                <c:pt idx="7">
                  <c:v>-93.5</c:v>
                </c:pt>
                <c:pt idx="8">
                  <c:v>-94</c:v>
                </c:pt>
                <c:pt idx="9">
                  <c:v>-94.5</c:v>
                </c:pt>
                <c:pt idx="10">
                  <c:v>-95</c:v>
                </c:pt>
                <c:pt idx="11">
                  <c:v>-95.5</c:v>
                </c:pt>
                <c:pt idx="12">
                  <c:v>-96</c:v>
                </c:pt>
                <c:pt idx="13">
                  <c:v>-96.5</c:v>
                </c:pt>
                <c:pt idx="14">
                  <c:v>-97</c:v>
                </c:pt>
                <c:pt idx="15">
                  <c:v>-97.5</c:v>
                </c:pt>
                <c:pt idx="16">
                  <c:v>-98</c:v>
                </c:pt>
                <c:pt idx="17">
                  <c:v>-98.5</c:v>
                </c:pt>
                <c:pt idx="18">
                  <c:v>-99</c:v>
                </c:pt>
                <c:pt idx="19">
                  <c:v>-99.5</c:v>
                </c:pt>
                <c:pt idx="20">
                  <c:v>-100</c:v>
                </c:pt>
              </c:numCache>
            </c:numRef>
          </c:xVal>
          <c:yVal>
            <c:numRef>
              <c:f>'MPAC ADTF'!$E$4:$E$24</c:f>
              <c:numCache>
                <c:formatCode>General</c:formatCode>
                <c:ptCount val="21"/>
                <c:pt idx="0">
                  <c:v>35.4084</c:v>
                </c:pt>
                <c:pt idx="2">
                  <c:v>35.3994</c:v>
                </c:pt>
                <c:pt idx="4">
                  <c:v>35.333799999999997</c:v>
                </c:pt>
                <c:pt idx="5">
                  <c:v>35.260399999999997</c:v>
                </c:pt>
                <c:pt idx="6">
                  <c:v>35.141599999999997</c:v>
                </c:pt>
                <c:pt idx="7">
                  <c:v>34.949800000000003</c:v>
                </c:pt>
                <c:pt idx="8">
                  <c:v>34.473300000000002</c:v>
                </c:pt>
                <c:pt idx="9">
                  <c:v>33.726799999999997</c:v>
                </c:pt>
                <c:pt idx="10">
                  <c:v>32.707299999999996</c:v>
                </c:pt>
                <c:pt idx="11">
                  <c:v>31.183399999999999</c:v>
                </c:pt>
                <c:pt idx="12">
                  <c:v>29.2652</c:v>
                </c:pt>
                <c:pt idx="13">
                  <c:v>26.617699999999999</c:v>
                </c:pt>
                <c:pt idx="14">
                  <c:v>23.456800000000001</c:v>
                </c:pt>
                <c:pt idx="15">
                  <c:v>19.720600000000001</c:v>
                </c:pt>
                <c:pt idx="16">
                  <c:v>15.6729</c:v>
                </c:pt>
                <c:pt idx="17">
                  <c:v>11.4793</c:v>
                </c:pt>
                <c:pt idx="18">
                  <c:v>7.2646800000000002</c:v>
                </c:pt>
                <c:pt idx="19">
                  <c:v>3.42761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'MPAC ADTF'!$F$2</c:f>
              <c:strCache>
                <c:ptCount val="1"/>
                <c:pt idx="0">
                  <c:v>OTA R3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'MPAC ADTF'!$C$4:$C$24</c:f>
              <c:numCache>
                <c:formatCode>General</c:formatCode>
                <c:ptCount val="21"/>
                <c:pt idx="0">
                  <c:v>-90</c:v>
                </c:pt>
                <c:pt idx="1">
                  <c:v>-90.5</c:v>
                </c:pt>
                <c:pt idx="2">
                  <c:v>-91</c:v>
                </c:pt>
                <c:pt idx="3">
                  <c:v>-91.5</c:v>
                </c:pt>
                <c:pt idx="4">
                  <c:v>-92</c:v>
                </c:pt>
                <c:pt idx="5">
                  <c:v>-92.5</c:v>
                </c:pt>
                <c:pt idx="6">
                  <c:v>-93</c:v>
                </c:pt>
                <c:pt idx="7">
                  <c:v>-93.5</c:v>
                </c:pt>
                <c:pt idx="8">
                  <c:v>-94</c:v>
                </c:pt>
                <c:pt idx="9">
                  <c:v>-94.5</c:v>
                </c:pt>
                <c:pt idx="10">
                  <c:v>-95</c:v>
                </c:pt>
                <c:pt idx="11">
                  <c:v>-95.5</c:v>
                </c:pt>
                <c:pt idx="12">
                  <c:v>-96</c:v>
                </c:pt>
                <c:pt idx="13">
                  <c:v>-96.5</c:v>
                </c:pt>
                <c:pt idx="14">
                  <c:v>-97</c:v>
                </c:pt>
                <c:pt idx="15">
                  <c:v>-97.5</c:v>
                </c:pt>
                <c:pt idx="16">
                  <c:v>-98</c:v>
                </c:pt>
                <c:pt idx="17">
                  <c:v>-98.5</c:v>
                </c:pt>
                <c:pt idx="18">
                  <c:v>-99</c:v>
                </c:pt>
                <c:pt idx="19">
                  <c:v>-99.5</c:v>
                </c:pt>
                <c:pt idx="20">
                  <c:v>-100</c:v>
                </c:pt>
              </c:numCache>
            </c:numRef>
          </c:xVal>
          <c:yVal>
            <c:numRef>
              <c:f>'MPAC ADTF'!$F$4:$F$24</c:f>
              <c:numCache>
                <c:formatCode>General</c:formatCode>
                <c:ptCount val="21"/>
                <c:pt idx="0">
                  <c:v>35.409199999999998</c:v>
                </c:pt>
                <c:pt idx="2">
                  <c:v>35.396999999999998</c:v>
                </c:pt>
                <c:pt idx="4">
                  <c:v>35.338700000000003</c:v>
                </c:pt>
                <c:pt idx="5">
                  <c:v>35.292900000000003</c:v>
                </c:pt>
                <c:pt idx="6">
                  <c:v>35.221699999999998</c:v>
                </c:pt>
                <c:pt idx="7">
                  <c:v>35.014000000000003</c:v>
                </c:pt>
                <c:pt idx="8">
                  <c:v>34.648099999999999</c:v>
                </c:pt>
                <c:pt idx="9">
                  <c:v>33.9392</c:v>
                </c:pt>
                <c:pt idx="10">
                  <c:v>32.929499999999997</c:v>
                </c:pt>
                <c:pt idx="11">
                  <c:v>31.5517</c:v>
                </c:pt>
                <c:pt idx="12">
                  <c:v>29.757999999999999</c:v>
                </c:pt>
                <c:pt idx="13">
                  <c:v>27.180700000000002</c:v>
                </c:pt>
                <c:pt idx="14">
                  <c:v>24.0701</c:v>
                </c:pt>
                <c:pt idx="15">
                  <c:v>20.3582</c:v>
                </c:pt>
                <c:pt idx="16">
                  <c:v>16.222100000000001</c:v>
                </c:pt>
                <c:pt idx="17">
                  <c:v>11.956300000000001</c:v>
                </c:pt>
                <c:pt idx="18">
                  <c:v>7.7063100000000002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'MPAC ADTF'!$G$2</c:f>
              <c:strCache>
                <c:ptCount val="1"/>
                <c:pt idx="0">
                  <c:v>OTA R4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'MPAC ADTF'!$C$4:$C$24</c:f>
              <c:numCache>
                <c:formatCode>General</c:formatCode>
                <c:ptCount val="21"/>
                <c:pt idx="0">
                  <c:v>-90</c:v>
                </c:pt>
                <c:pt idx="1">
                  <c:v>-90.5</c:v>
                </c:pt>
                <c:pt idx="2">
                  <c:v>-91</c:v>
                </c:pt>
                <c:pt idx="3">
                  <c:v>-91.5</c:v>
                </c:pt>
                <c:pt idx="4">
                  <c:v>-92</c:v>
                </c:pt>
                <c:pt idx="5">
                  <c:v>-92.5</c:v>
                </c:pt>
                <c:pt idx="6">
                  <c:v>-93</c:v>
                </c:pt>
                <c:pt idx="7">
                  <c:v>-93.5</c:v>
                </c:pt>
                <c:pt idx="8">
                  <c:v>-94</c:v>
                </c:pt>
                <c:pt idx="9">
                  <c:v>-94.5</c:v>
                </c:pt>
                <c:pt idx="10">
                  <c:v>-95</c:v>
                </c:pt>
                <c:pt idx="11">
                  <c:v>-95.5</c:v>
                </c:pt>
                <c:pt idx="12">
                  <c:v>-96</c:v>
                </c:pt>
                <c:pt idx="13">
                  <c:v>-96.5</c:v>
                </c:pt>
                <c:pt idx="14">
                  <c:v>-97</c:v>
                </c:pt>
                <c:pt idx="15">
                  <c:v>-97.5</c:v>
                </c:pt>
                <c:pt idx="16">
                  <c:v>-98</c:v>
                </c:pt>
                <c:pt idx="17">
                  <c:v>-98.5</c:v>
                </c:pt>
                <c:pt idx="18">
                  <c:v>-99</c:v>
                </c:pt>
                <c:pt idx="19">
                  <c:v>-99.5</c:v>
                </c:pt>
                <c:pt idx="20">
                  <c:v>-100</c:v>
                </c:pt>
              </c:numCache>
            </c:numRef>
          </c:xVal>
          <c:yVal>
            <c:numRef>
              <c:f>'MPAC ADTF'!$G$4:$G$24</c:f>
              <c:numCache>
                <c:formatCode>General</c:formatCode>
                <c:ptCount val="21"/>
                <c:pt idx="0">
                  <c:v>35.347799999999999</c:v>
                </c:pt>
                <c:pt idx="1">
                  <c:v>35.403199999999998</c:v>
                </c:pt>
                <c:pt idx="2">
                  <c:v>35.405500000000004</c:v>
                </c:pt>
                <c:pt idx="3">
                  <c:v>35.388300000000001</c:v>
                </c:pt>
                <c:pt idx="4">
                  <c:v>35.371499999999997</c:v>
                </c:pt>
                <c:pt idx="5">
                  <c:v>35.328800000000001</c:v>
                </c:pt>
                <c:pt idx="6">
                  <c:v>35.2928</c:v>
                </c:pt>
                <c:pt idx="7">
                  <c:v>35.179600000000001</c:v>
                </c:pt>
                <c:pt idx="8">
                  <c:v>34.983899999999998</c:v>
                </c:pt>
                <c:pt idx="9">
                  <c:v>34.563200000000002</c:v>
                </c:pt>
                <c:pt idx="10">
                  <c:v>33.919199999999996</c:v>
                </c:pt>
                <c:pt idx="11">
                  <c:v>32.877400000000002</c:v>
                </c:pt>
                <c:pt idx="12">
                  <c:v>31.577100000000002</c:v>
                </c:pt>
                <c:pt idx="13">
                  <c:v>29.6325</c:v>
                </c:pt>
                <c:pt idx="14">
                  <c:v>27.148</c:v>
                </c:pt>
                <c:pt idx="15">
                  <c:v>24.011299999999999</c:v>
                </c:pt>
                <c:pt idx="16">
                  <c:v>20.2926</c:v>
                </c:pt>
                <c:pt idx="17">
                  <c:v>16.1511</c:v>
                </c:pt>
                <c:pt idx="18">
                  <c:v>11.9023</c:v>
                </c:pt>
                <c:pt idx="19">
                  <c:v>7.6694399999999998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'MPAC ADTF'!$H$2</c:f>
              <c:strCache>
                <c:ptCount val="1"/>
                <c:pt idx="0">
                  <c:v>OTA R5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'MPAC ADTF'!$C$4:$C$24</c:f>
              <c:numCache>
                <c:formatCode>General</c:formatCode>
                <c:ptCount val="21"/>
                <c:pt idx="0">
                  <c:v>-90</c:v>
                </c:pt>
                <c:pt idx="1">
                  <c:v>-90.5</c:v>
                </c:pt>
                <c:pt idx="2">
                  <c:v>-91</c:v>
                </c:pt>
                <c:pt idx="3">
                  <c:v>-91.5</c:v>
                </c:pt>
                <c:pt idx="4">
                  <c:v>-92</c:v>
                </c:pt>
                <c:pt idx="5">
                  <c:v>-92.5</c:v>
                </c:pt>
                <c:pt idx="6">
                  <c:v>-93</c:v>
                </c:pt>
                <c:pt idx="7">
                  <c:v>-93.5</c:v>
                </c:pt>
                <c:pt idx="8">
                  <c:v>-94</c:v>
                </c:pt>
                <c:pt idx="9">
                  <c:v>-94.5</c:v>
                </c:pt>
                <c:pt idx="10">
                  <c:v>-95</c:v>
                </c:pt>
                <c:pt idx="11">
                  <c:v>-95.5</c:v>
                </c:pt>
                <c:pt idx="12">
                  <c:v>-96</c:v>
                </c:pt>
                <c:pt idx="13">
                  <c:v>-96.5</c:v>
                </c:pt>
                <c:pt idx="14">
                  <c:v>-97</c:v>
                </c:pt>
                <c:pt idx="15">
                  <c:v>-97.5</c:v>
                </c:pt>
                <c:pt idx="16">
                  <c:v>-98</c:v>
                </c:pt>
                <c:pt idx="17">
                  <c:v>-98.5</c:v>
                </c:pt>
                <c:pt idx="18">
                  <c:v>-99</c:v>
                </c:pt>
                <c:pt idx="19">
                  <c:v>-99.5</c:v>
                </c:pt>
                <c:pt idx="20">
                  <c:v>-100</c:v>
                </c:pt>
              </c:numCache>
            </c:numRef>
          </c:xVal>
          <c:yVal>
            <c:numRef>
              <c:f>'MPAC ADTF'!$H$4:$H$24</c:f>
              <c:numCache>
                <c:formatCode>General</c:formatCode>
                <c:ptCount val="21"/>
                <c:pt idx="0">
                  <c:v>35.412500000000001</c:v>
                </c:pt>
                <c:pt idx="2">
                  <c:v>35.405099999999997</c:v>
                </c:pt>
                <c:pt idx="4">
                  <c:v>35.365000000000002</c:v>
                </c:pt>
                <c:pt idx="5">
                  <c:v>35.306399999999996</c:v>
                </c:pt>
                <c:pt idx="6">
                  <c:v>35.248199999999997</c:v>
                </c:pt>
                <c:pt idx="7">
                  <c:v>35.114100000000001</c:v>
                </c:pt>
                <c:pt idx="8">
                  <c:v>34.853400000000001</c:v>
                </c:pt>
                <c:pt idx="9">
                  <c:v>34.397100000000002</c:v>
                </c:pt>
                <c:pt idx="10">
                  <c:v>33.686900000000001</c:v>
                </c:pt>
                <c:pt idx="11">
                  <c:v>32.682299999999998</c:v>
                </c:pt>
                <c:pt idx="12">
                  <c:v>31.320900000000002</c:v>
                </c:pt>
                <c:pt idx="13">
                  <c:v>29.3415</c:v>
                </c:pt>
                <c:pt idx="14">
                  <c:v>26.814699999999998</c:v>
                </c:pt>
                <c:pt idx="15">
                  <c:v>23.716200000000001</c:v>
                </c:pt>
                <c:pt idx="16">
                  <c:v>19.9741</c:v>
                </c:pt>
                <c:pt idx="17">
                  <c:v>15.9588</c:v>
                </c:pt>
                <c:pt idx="18">
                  <c:v>11.818899999999999</c:v>
                </c:pt>
                <c:pt idx="19">
                  <c:v>7.6777800000000003</c:v>
                </c:pt>
                <c:pt idx="20">
                  <c:v>3.8247499999999999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8904680"/>
        <c:axId val="348900760"/>
      </c:scatterChart>
      <c:valAx>
        <c:axId val="3489046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8900760"/>
        <c:crosses val="autoZero"/>
        <c:crossBetween val="midCat"/>
      </c:valAx>
      <c:valAx>
        <c:axId val="348900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89046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0895859632478333"/>
          <c:y val="0.62321356784885651"/>
          <c:w val="0.13935603020979442"/>
          <c:h val="0.2746712725604277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B13 MPAC UMi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3.8502336687444232E-2"/>
          <c:y val="3.2128510361732067E-2"/>
          <c:w val="0.92674125177791433"/>
          <c:h val="0.90011460011963673"/>
        </c:manualLayout>
      </c:layout>
      <c:scatterChart>
        <c:scatterStyle val="lineMarker"/>
        <c:varyColors val="0"/>
        <c:ser>
          <c:idx val="0"/>
          <c:order val="0"/>
          <c:tx>
            <c:strRef>
              <c:f>'MPAC ADTF'!$B$34</c:f>
              <c:strCache>
                <c:ptCount val="1"/>
                <c:pt idx="0">
                  <c:v>Conducted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'MPAC ADTF'!$A$36:$A$54</c:f>
              <c:numCache>
                <c:formatCode>General</c:formatCode>
                <c:ptCount val="19"/>
                <c:pt idx="0">
                  <c:v>-97.34</c:v>
                </c:pt>
                <c:pt idx="1">
                  <c:v>-97.84</c:v>
                </c:pt>
                <c:pt idx="2">
                  <c:v>-98.34</c:v>
                </c:pt>
                <c:pt idx="3">
                  <c:v>-98.84</c:v>
                </c:pt>
                <c:pt idx="4">
                  <c:v>-99.34</c:v>
                </c:pt>
                <c:pt idx="5">
                  <c:v>-99.84</c:v>
                </c:pt>
                <c:pt idx="6">
                  <c:v>-100.34</c:v>
                </c:pt>
                <c:pt idx="7">
                  <c:v>-100.84</c:v>
                </c:pt>
                <c:pt idx="8">
                  <c:v>-101.34</c:v>
                </c:pt>
                <c:pt idx="9">
                  <c:v>-101.84</c:v>
                </c:pt>
                <c:pt idx="10">
                  <c:v>-102.34</c:v>
                </c:pt>
                <c:pt idx="11">
                  <c:v>-102.84</c:v>
                </c:pt>
                <c:pt idx="12">
                  <c:v>-103.34</c:v>
                </c:pt>
                <c:pt idx="13">
                  <c:v>-103.84</c:v>
                </c:pt>
                <c:pt idx="14">
                  <c:v>-104.34</c:v>
                </c:pt>
                <c:pt idx="15">
                  <c:v>-104.84</c:v>
                </c:pt>
                <c:pt idx="16">
                  <c:v>-105.34</c:v>
                </c:pt>
                <c:pt idx="17">
                  <c:v>-105.84</c:v>
                </c:pt>
                <c:pt idx="18">
                  <c:v>-106.34</c:v>
                </c:pt>
              </c:numCache>
            </c:numRef>
          </c:xVal>
          <c:yVal>
            <c:numRef>
              <c:f>'MPAC ADTF'!$B$36:$B$54</c:f>
              <c:numCache>
                <c:formatCode>General</c:formatCode>
                <c:ptCount val="19"/>
                <c:pt idx="0">
                  <c:v>35.382300000000001</c:v>
                </c:pt>
                <c:pt idx="1">
                  <c:v>35.331200000000003</c:v>
                </c:pt>
                <c:pt idx="2">
                  <c:v>35.233699999999999</c:v>
                </c:pt>
                <c:pt idx="3">
                  <c:v>35.075400000000002</c:v>
                </c:pt>
                <c:pt idx="4">
                  <c:v>34.761299999999999</c:v>
                </c:pt>
                <c:pt idx="5">
                  <c:v>34.262700000000002</c:v>
                </c:pt>
                <c:pt idx="6">
                  <c:v>33.4621</c:v>
                </c:pt>
                <c:pt idx="7">
                  <c:v>32.2104</c:v>
                </c:pt>
                <c:pt idx="8">
                  <c:v>30.165600000000001</c:v>
                </c:pt>
                <c:pt idx="9">
                  <c:v>27.3569</c:v>
                </c:pt>
                <c:pt idx="10">
                  <c:v>23.475899999999999</c:v>
                </c:pt>
                <c:pt idx="11">
                  <c:v>19.497199999999999</c:v>
                </c:pt>
                <c:pt idx="12">
                  <c:v>15.315200000000001</c:v>
                </c:pt>
                <c:pt idx="13">
                  <c:v>11.2111</c:v>
                </c:pt>
                <c:pt idx="14">
                  <c:v>7.7179000000000002</c:v>
                </c:pt>
                <c:pt idx="15">
                  <c:v>4.6976000000000004</c:v>
                </c:pt>
                <c:pt idx="16">
                  <c:v>2.4051999999999998</c:v>
                </c:pt>
                <c:pt idx="17">
                  <c:v>0.83250000000000002</c:v>
                </c:pt>
                <c:pt idx="18">
                  <c:v>5.96E-2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'MPAC ADTF'!$D$34</c:f>
              <c:strCache>
                <c:ptCount val="1"/>
                <c:pt idx="0">
                  <c:v>OTA R1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'MPAC ADTF'!$C$36:$C$58</c:f>
              <c:numCache>
                <c:formatCode>General</c:formatCode>
                <c:ptCount val="23"/>
                <c:pt idx="0">
                  <c:v>-95</c:v>
                </c:pt>
                <c:pt idx="1">
                  <c:v>-95.5</c:v>
                </c:pt>
                <c:pt idx="2">
                  <c:v>-96</c:v>
                </c:pt>
                <c:pt idx="3">
                  <c:v>-96.5</c:v>
                </c:pt>
                <c:pt idx="4">
                  <c:v>-97</c:v>
                </c:pt>
                <c:pt idx="5">
                  <c:v>-97.5</c:v>
                </c:pt>
                <c:pt idx="6">
                  <c:v>-98</c:v>
                </c:pt>
                <c:pt idx="7">
                  <c:v>-98.5</c:v>
                </c:pt>
                <c:pt idx="8">
                  <c:v>-99</c:v>
                </c:pt>
                <c:pt idx="9">
                  <c:v>-99.5</c:v>
                </c:pt>
                <c:pt idx="10">
                  <c:v>-100</c:v>
                </c:pt>
                <c:pt idx="11">
                  <c:v>-100.5</c:v>
                </c:pt>
                <c:pt idx="12">
                  <c:v>-101</c:v>
                </c:pt>
                <c:pt idx="13">
                  <c:v>-101.5</c:v>
                </c:pt>
                <c:pt idx="14">
                  <c:v>-102</c:v>
                </c:pt>
                <c:pt idx="15">
                  <c:v>-102.5</c:v>
                </c:pt>
                <c:pt idx="16">
                  <c:v>-103</c:v>
                </c:pt>
                <c:pt idx="17">
                  <c:v>-103.5</c:v>
                </c:pt>
                <c:pt idx="18">
                  <c:v>-104</c:v>
                </c:pt>
                <c:pt idx="19">
                  <c:v>-104.5</c:v>
                </c:pt>
                <c:pt idx="20">
                  <c:v>-105</c:v>
                </c:pt>
                <c:pt idx="21">
                  <c:v>-105.5</c:v>
                </c:pt>
                <c:pt idx="22">
                  <c:v>-106</c:v>
                </c:pt>
              </c:numCache>
            </c:numRef>
          </c:xVal>
          <c:yVal>
            <c:numRef>
              <c:f>'MPAC ADTF'!$D$36:$D$58</c:f>
              <c:numCache>
                <c:formatCode>General</c:formatCode>
                <c:ptCount val="23"/>
                <c:pt idx="0">
                  <c:v>35.423999999999999</c:v>
                </c:pt>
                <c:pt idx="2">
                  <c:v>35.417400000000001</c:v>
                </c:pt>
                <c:pt idx="4">
                  <c:v>35.414999999999999</c:v>
                </c:pt>
                <c:pt idx="5">
                  <c:v>35.362900000000003</c:v>
                </c:pt>
                <c:pt idx="6">
                  <c:v>35.328699999999998</c:v>
                </c:pt>
                <c:pt idx="7">
                  <c:v>35.167700000000004</c:v>
                </c:pt>
                <c:pt idx="8">
                  <c:v>34.770299999999999</c:v>
                </c:pt>
                <c:pt idx="9">
                  <c:v>33.956099999999999</c:v>
                </c:pt>
                <c:pt idx="10">
                  <c:v>32.952100000000002</c:v>
                </c:pt>
                <c:pt idx="11">
                  <c:v>31.418700000000001</c:v>
                </c:pt>
                <c:pt idx="12">
                  <c:v>29.1783</c:v>
                </c:pt>
                <c:pt idx="13">
                  <c:v>26.480699999999999</c:v>
                </c:pt>
                <c:pt idx="14">
                  <c:v>23.243600000000001</c:v>
                </c:pt>
                <c:pt idx="15">
                  <c:v>19.697099999999999</c:v>
                </c:pt>
                <c:pt idx="16">
                  <c:v>15.9436</c:v>
                </c:pt>
                <c:pt idx="17">
                  <c:v>12.025700000000001</c:v>
                </c:pt>
                <c:pt idx="18">
                  <c:v>8.0730900000000005</c:v>
                </c:pt>
                <c:pt idx="19">
                  <c:v>4.16594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'MPAC ADTF'!$E$34</c:f>
              <c:strCache>
                <c:ptCount val="1"/>
                <c:pt idx="0">
                  <c:v>OTA R2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'MPAC ADTF'!$C$36:$C$58</c:f>
              <c:numCache>
                <c:formatCode>General</c:formatCode>
                <c:ptCount val="23"/>
                <c:pt idx="0">
                  <c:v>-95</c:v>
                </c:pt>
                <c:pt idx="1">
                  <c:v>-95.5</c:v>
                </c:pt>
                <c:pt idx="2">
                  <c:v>-96</c:v>
                </c:pt>
                <c:pt idx="3">
                  <c:v>-96.5</c:v>
                </c:pt>
                <c:pt idx="4">
                  <c:v>-97</c:v>
                </c:pt>
                <c:pt idx="5">
                  <c:v>-97.5</c:v>
                </c:pt>
                <c:pt idx="6">
                  <c:v>-98</c:v>
                </c:pt>
                <c:pt idx="7">
                  <c:v>-98.5</c:v>
                </c:pt>
                <c:pt idx="8">
                  <c:v>-99</c:v>
                </c:pt>
                <c:pt idx="9">
                  <c:v>-99.5</c:v>
                </c:pt>
                <c:pt idx="10">
                  <c:v>-100</c:v>
                </c:pt>
                <c:pt idx="11">
                  <c:v>-100.5</c:v>
                </c:pt>
                <c:pt idx="12">
                  <c:v>-101</c:v>
                </c:pt>
                <c:pt idx="13">
                  <c:v>-101.5</c:v>
                </c:pt>
                <c:pt idx="14">
                  <c:v>-102</c:v>
                </c:pt>
                <c:pt idx="15">
                  <c:v>-102.5</c:v>
                </c:pt>
                <c:pt idx="16">
                  <c:v>-103</c:v>
                </c:pt>
                <c:pt idx="17">
                  <c:v>-103.5</c:v>
                </c:pt>
                <c:pt idx="18">
                  <c:v>-104</c:v>
                </c:pt>
                <c:pt idx="19">
                  <c:v>-104.5</c:v>
                </c:pt>
                <c:pt idx="20">
                  <c:v>-105</c:v>
                </c:pt>
                <c:pt idx="21">
                  <c:v>-105.5</c:v>
                </c:pt>
                <c:pt idx="22">
                  <c:v>-106</c:v>
                </c:pt>
              </c:numCache>
            </c:numRef>
          </c:xVal>
          <c:yVal>
            <c:numRef>
              <c:f>'MPAC ADTF'!$E$36:$E$58</c:f>
              <c:numCache>
                <c:formatCode>General</c:formatCode>
                <c:ptCount val="23"/>
                <c:pt idx="0">
                  <c:v>35.423999999999999</c:v>
                </c:pt>
                <c:pt idx="2">
                  <c:v>35.417400000000001</c:v>
                </c:pt>
                <c:pt idx="4">
                  <c:v>35.403500000000001</c:v>
                </c:pt>
                <c:pt idx="5">
                  <c:v>35.362099999999998</c:v>
                </c:pt>
                <c:pt idx="6">
                  <c:v>35.320500000000003</c:v>
                </c:pt>
                <c:pt idx="7">
                  <c:v>35.186500000000002</c:v>
                </c:pt>
                <c:pt idx="8">
                  <c:v>34.802999999999997</c:v>
                </c:pt>
                <c:pt idx="9">
                  <c:v>34.052999999999997</c:v>
                </c:pt>
                <c:pt idx="10">
                  <c:v>33.129899999999999</c:v>
                </c:pt>
                <c:pt idx="11">
                  <c:v>31.684100000000001</c:v>
                </c:pt>
                <c:pt idx="12">
                  <c:v>29.593800000000002</c:v>
                </c:pt>
                <c:pt idx="13">
                  <c:v>27.0381</c:v>
                </c:pt>
                <c:pt idx="14">
                  <c:v>24.058</c:v>
                </c:pt>
                <c:pt idx="15">
                  <c:v>20.4589</c:v>
                </c:pt>
                <c:pt idx="16">
                  <c:v>16.7943</c:v>
                </c:pt>
                <c:pt idx="17">
                  <c:v>12.9956</c:v>
                </c:pt>
                <c:pt idx="18">
                  <c:v>9.1296400000000002</c:v>
                </c:pt>
                <c:pt idx="19">
                  <c:v>5.2297200000000004</c:v>
                </c:pt>
                <c:pt idx="20">
                  <c:v>2.6425800000000002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'MPAC ADTF'!$F$34</c:f>
              <c:strCache>
                <c:ptCount val="1"/>
                <c:pt idx="0">
                  <c:v>OTA R3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'MPAC ADTF'!$C$36:$C$58</c:f>
              <c:numCache>
                <c:formatCode>General</c:formatCode>
                <c:ptCount val="23"/>
                <c:pt idx="0">
                  <c:v>-95</c:v>
                </c:pt>
                <c:pt idx="1">
                  <c:v>-95.5</c:v>
                </c:pt>
                <c:pt idx="2">
                  <c:v>-96</c:v>
                </c:pt>
                <c:pt idx="3">
                  <c:v>-96.5</c:v>
                </c:pt>
                <c:pt idx="4">
                  <c:v>-97</c:v>
                </c:pt>
                <c:pt idx="5">
                  <c:v>-97.5</c:v>
                </c:pt>
                <c:pt idx="6">
                  <c:v>-98</c:v>
                </c:pt>
                <c:pt idx="7">
                  <c:v>-98.5</c:v>
                </c:pt>
                <c:pt idx="8">
                  <c:v>-99</c:v>
                </c:pt>
                <c:pt idx="9">
                  <c:v>-99.5</c:v>
                </c:pt>
                <c:pt idx="10">
                  <c:v>-100</c:v>
                </c:pt>
                <c:pt idx="11">
                  <c:v>-100.5</c:v>
                </c:pt>
                <c:pt idx="12">
                  <c:v>-101</c:v>
                </c:pt>
                <c:pt idx="13">
                  <c:v>-101.5</c:v>
                </c:pt>
                <c:pt idx="14">
                  <c:v>-102</c:v>
                </c:pt>
                <c:pt idx="15">
                  <c:v>-102.5</c:v>
                </c:pt>
                <c:pt idx="16">
                  <c:v>-103</c:v>
                </c:pt>
                <c:pt idx="17">
                  <c:v>-103.5</c:v>
                </c:pt>
                <c:pt idx="18">
                  <c:v>-104</c:v>
                </c:pt>
                <c:pt idx="19">
                  <c:v>-104.5</c:v>
                </c:pt>
                <c:pt idx="20">
                  <c:v>-105</c:v>
                </c:pt>
                <c:pt idx="21">
                  <c:v>-105.5</c:v>
                </c:pt>
                <c:pt idx="22">
                  <c:v>-106</c:v>
                </c:pt>
              </c:numCache>
            </c:numRef>
          </c:xVal>
          <c:yVal>
            <c:numRef>
              <c:f>'MPAC ADTF'!$F$36:$F$58</c:f>
              <c:numCache>
                <c:formatCode>General</c:formatCode>
                <c:ptCount val="23"/>
                <c:pt idx="0">
                  <c:v>35.423999999999999</c:v>
                </c:pt>
                <c:pt idx="2">
                  <c:v>35.415799999999997</c:v>
                </c:pt>
                <c:pt idx="4">
                  <c:v>35.417400000000001</c:v>
                </c:pt>
                <c:pt idx="5">
                  <c:v>35.396099999999997</c:v>
                </c:pt>
                <c:pt idx="6">
                  <c:v>35.371499999999997</c:v>
                </c:pt>
                <c:pt idx="7">
                  <c:v>35.290799999999997</c:v>
                </c:pt>
                <c:pt idx="8">
                  <c:v>35.122300000000003</c:v>
                </c:pt>
                <c:pt idx="9">
                  <c:v>34.630600000000001</c:v>
                </c:pt>
                <c:pt idx="10">
                  <c:v>33.826900000000002</c:v>
                </c:pt>
                <c:pt idx="11">
                  <c:v>32.724899999999998</c:v>
                </c:pt>
                <c:pt idx="12">
                  <c:v>30.987100000000002</c:v>
                </c:pt>
                <c:pt idx="13">
                  <c:v>28.7254</c:v>
                </c:pt>
                <c:pt idx="14">
                  <c:v>25.824400000000001</c:v>
                </c:pt>
                <c:pt idx="15">
                  <c:v>22.506</c:v>
                </c:pt>
                <c:pt idx="16">
                  <c:v>18.864000000000001</c:v>
                </c:pt>
                <c:pt idx="17">
                  <c:v>14.981</c:v>
                </c:pt>
                <c:pt idx="18">
                  <c:v>11.2599</c:v>
                </c:pt>
                <c:pt idx="19">
                  <c:v>7.0522400000000003</c:v>
                </c:pt>
                <c:pt idx="20">
                  <c:v>3.36402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'MPAC ADTF'!$G$34</c:f>
              <c:strCache>
                <c:ptCount val="1"/>
                <c:pt idx="0">
                  <c:v>OTA R4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'MPAC ADTF'!$C$36:$C$58</c:f>
              <c:numCache>
                <c:formatCode>General</c:formatCode>
                <c:ptCount val="23"/>
                <c:pt idx="0">
                  <c:v>-95</c:v>
                </c:pt>
                <c:pt idx="1">
                  <c:v>-95.5</c:v>
                </c:pt>
                <c:pt idx="2">
                  <c:v>-96</c:v>
                </c:pt>
                <c:pt idx="3">
                  <c:v>-96.5</c:v>
                </c:pt>
                <c:pt idx="4">
                  <c:v>-97</c:v>
                </c:pt>
                <c:pt idx="5">
                  <c:v>-97.5</c:v>
                </c:pt>
                <c:pt idx="6">
                  <c:v>-98</c:v>
                </c:pt>
                <c:pt idx="7">
                  <c:v>-98.5</c:v>
                </c:pt>
                <c:pt idx="8">
                  <c:v>-99</c:v>
                </c:pt>
                <c:pt idx="9">
                  <c:v>-99.5</c:v>
                </c:pt>
                <c:pt idx="10">
                  <c:v>-100</c:v>
                </c:pt>
                <c:pt idx="11">
                  <c:v>-100.5</c:v>
                </c:pt>
                <c:pt idx="12">
                  <c:v>-101</c:v>
                </c:pt>
                <c:pt idx="13">
                  <c:v>-101.5</c:v>
                </c:pt>
                <c:pt idx="14">
                  <c:v>-102</c:v>
                </c:pt>
                <c:pt idx="15">
                  <c:v>-102.5</c:v>
                </c:pt>
                <c:pt idx="16">
                  <c:v>-103</c:v>
                </c:pt>
                <c:pt idx="17">
                  <c:v>-103.5</c:v>
                </c:pt>
                <c:pt idx="18">
                  <c:v>-104</c:v>
                </c:pt>
                <c:pt idx="19">
                  <c:v>-104.5</c:v>
                </c:pt>
                <c:pt idx="20">
                  <c:v>-105</c:v>
                </c:pt>
                <c:pt idx="21">
                  <c:v>-105.5</c:v>
                </c:pt>
                <c:pt idx="22">
                  <c:v>-106</c:v>
                </c:pt>
              </c:numCache>
            </c:numRef>
          </c:xVal>
          <c:yVal>
            <c:numRef>
              <c:f>'MPAC ADTF'!$G$36:$G$58</c:f>
              <c:numCache>
                <c:formatCode>General</c:formatCode>
                <c:ptCount val="23"/>
                <c:pt idx="0">
                  <c:v>35.423999999999999</c:v>
                </c:pt>
                <c:pt idx="2">
                  <c:v>35.423999999999999</c:v>
                </c:pt>
                <c:pt idx="4">
                  <c:v>35.422400000000003</c:v>
                </c:pt>
                <c:pt idx="5">
                  <c:v>35.380499999999998</c:v>
                </c:pt>
                <c:pt idx="6">
                  <c:v>35.314500000000002</c:v>
                </c:pt>
                <c:pt idx="7">
                  <c:v>35.232900000000001</c:v>
                </c:pt>
                <c:pt idx="8">
                  <c:v>35.054400000000001</c:v>
                </c:pt>
                <c:pt idx="9">
                  <c:v>34.649700000000003</c:v>
                </c:pt>
                <c:pt idx="10">
                  <c:v>33.910400000000003</c:v>
                </c:pt>
                <c:pt idx="11">
                  <c:v>32.922699999999999</c:v>
                </c:pt>
                <c:pt idx="12">
                  <c:v>31.498799999999999</c:v>
                </c:pt>
                <c:pt idx="13">
                  <c:v>29.479900000000001</c:v>
                </c:pt>
                <c:pt idx="14">
                  <c:v>26.8005</c:v>
                </c:pt>
                <c:pt idx="15">
                  <c:v>23.563700000000001</c:v>
                </c:pt>
                <c:pt idx="16">
                  <c:v>20.241800000000001</c:v>
                </c:pt>
                <c:pt idx="17">
                  <c:v>16.373999999999999</c:v>
                </c:pt>
                <c:pt idx="18">
                  <c:v>12.3078</c:v>
                </c:pt>
                <c:pt idx="19">
                  <c:v>8.2323000000000004</c:v>
                </c:pt>
                <c:pt idx="20">
                  <c:v>4.6259399999999999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'MPAC ADTF'!$H$34</c:f>
              <c:strCache>
                <c:ptCount val="1"/>
                <c:pt idx="0">
                  <c:v>OTA R5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'MPAC ADTF'!$C$36:$C$58</c:f>
              <c:numCache>
                <c:formatCode>General</c:formatCode>
                <c:ptCount val="23"/>
                <c:pt idx="0">
                  <c:v>-95</c:v>
                </c:pt>
                <c:pt idx="1">
                  <c:v>-95.5</c:v>
                </c:pt>
                <c:pt idx="2">
                  <c:v>-96</c:v>
                </c:pt>
                <c:pt idx="3">
                  <c:v>-96.5</c:v>
                </c:pt>
                <c:pt idx="4">
                  <c:v>-97</c:v>
                </c:pt>
                <c:pt idx="5">
                  <c:v>-97.5</c:v>
                </c:pt>
                <c:pt idx="6">
                  <c:v>-98</c:v>
                </c:pt>
                <c:pt idx="7">
                  <c:v>-98.5</c:v>
                </c:pt>
                <c:pt idx="8">
                  <c:v>-99</c:v>
                </c:pt>
                <c:pt idx="9">
                  <c:v>-99.5</c:v>
                </c:pt>
                <c:pt idx="10">
                  <c:v>-100</c:v>
                </c:pt>
                <c:pt idx="11">
                  <c:v>-100.5</c:v>
                </c:pt>
                <c:pt idx="12">
                  <c:v>-101</c:v>
                </c:pt>
                <c:pt idx="13">
                  <c:v>-101.5</c:v>
                </c:pt>
                <c:pt idx="14">
                  <c:v>-102</c:v>
                </c:pt>
                <c:pt idx="15">
                  <c:v>-102.5</c:v>
                </c:pt>
                <c:pt idx="16">
                  <c:v>-103</c:v>
                </c:pt>
                <c:pt idx="17">
                  <c:v>-103.5</c:v>
                </c:pt>
                <c:pt idx="18">
                  <c:v>-104</c:v>
                </c:pt>
                <c:pt idx="19">
                  <c:v>-104.5</c:v>
                </c:pt>
                <c:pt idx="20">
                  <c:v>-105</c:v>
                </c:pt>
                <c:pt idx="21">
                  <c:v>-105.5</c:v>
                </c:pt>
                <c:pt idx="22">
                  <c:v>-106</c:v>
                </c:pt>
              </c:numCache>
            </c:numRef>
          </c:xVal>
          <c:yVal>
            <c:numRef>
              <c:f>'MPAC ADTF'!$H$36:$H$58</c:f>
              <c:numCache>
                <c:formatCode>General</c:formatCode>
                <c:ptCount val="23"/>
                <c:pt idx="0">
                  <c:v>35.423999999999999</c:v>
                </c:pt>
                <c:pt idx="2">
                  <c:v>35.423999999999999</c:v>
                </c:pt>
                <c:pt idx="4">
                  <c:v>35.423200000000001</c:v>
                </c:pt>
                <c:pt idx="6">
                  <c:v>35.418300000000002</c:v>
                </c:pt>
                <c:pt idx="7">
                  <c:v>35.379300000000001</c:v>
                </c:pt>
                <c:pt idx="8">
                  <c:v>35.327199999999998</c:v>
                </c:pt>
                <c:pt idx="9">
                  <c:v>35.120399999999997</c:v>
                </c:pt>
                <c:pt idx="10">
                  <c:v>34.822000000000003</c:v>
                </c:pt>
                <c:pt idx="11">
                  <c:v>34.294699999999999</c:v>
                </c:pt>
                <c:pt idx="12">
                  <c:v>33.273600000000002</c:v>
                </c:pt>
                <c:pt idx="13">
                  <c:v>31.953399999999998</c:v>
                </c:pt>
                <c:pt idx="14">
                  <c:v>30.060500000000001</c:v>
                </c:pt>
                <c:pt idx="15">
                  <c:v>27.6785</c:v>
                </c:pt>
                <c:pt idx="16">
                  <c:v>24.756399999999999</c:v>
                </c:pt>
                <c:pt idx="17">
                  <c:v>21.313800000000001</c:v>
                </c:pt>
                <c:pt idx="18">
                  <c:v>17.668500000000002</c:v>
                </c:pt>
                <c:pt idx="19">
                  <c:v>13.852499999999999</c:v>
                </c:pt>
                <c:pt idx="20">
                  <c:v>9.9929199999999998</c:v>
                </c:pt>
                <c:pt idx="21">
                  <c:v>6.0670900000000003</c:v>
                </c:pt>
                <c:pt idx="22">
                  <c:v>2.7950900000000001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8907424"/>
        <c:axId val="348903504"/>
      </c:scatterChart>
      <c:valAx>
        <c:axId val="3489074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8903504"/>
        <c:crosses val="autoZero"/>
        <c:crossBetween val="midCat"/>
      </c:valAx>
      <c:valAx>
        <c:axId val="3489035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89074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47826637732043853"/>
          <c:y val="0.60040044496951928"/>
          <c:w val="0.1397748311691262"/>
          <c:h val="0.2957304038510055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B7 MPAC UMa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3.8415752753544488E-2"/>
          <c:y val="3.008546684590168E-2"/>
          <c:w val="0.92619674414761122"/>
          <c:h val="0.90646628640244575"/>
        </c:manualLayout>
      </c:layout>
      <c:scatterChart>
        <c:scatterStyle val="lineMarker"/>
        <c:varyColors val="0"/>
        <c:ser>
          <c:idx val="0"/>
          <c:order val="0"/>
          <c:tx>
            <c:strRef>
              <c:f>'MPAC ADTF'!$B$68</c:f>
              <c:strCache>
                <c:ptCount val="1"/>
                <c:pt idx="0">
                  <c:v>Conducted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'MPAC ADTF'!$A$70:$A$87</c:f>
              <c:numCache>
                <c:formatCode>General</c:formatCode>
                <c:ptCount val="18"/>
                <c:pt idx="0">
                  <c:v>-89.54</c:v>
                </c:pt>
                <c:pt idx="1">
                  <c:v>-90.04</c:v>
                </c:pt>
                <c:pt idx="2">
                  <c:v>-90.54</c:v>
                </c:pt>
                <c:pt idx="3">
                  <c:v>-91.04</c:v>
                </c:pt>
                <c:pt idx="4">
                  <c:v>-91.54</c:v>
                </c:pt>
                <c:pt idx="5">
                  <c:v>-92.04</c:v>
                </c:pt>
                <c:pt idx="6">
                  <c:v>-92.54</c:v>
                </c:pt>
                <c:pt idx="7">
                  <c:v>-93.04</c:v>
                </c:pt>
                <c:pt idx="8">
                  <c:v>-93.54</c:v>
                </c:pt>
                <c:pt idx="9">
                  <c:v>-94.04</c:v>
                </c:pt>
                <c:pt idx="10">
                  <c:v>-94.54</c:v>
                </c:pt>
                <c:pt idx="11">
                  <c:v>-95.04</c:v>
                </c:pt>
                <c:pt idx="12">
                  <c:v>-95.54</c:v>
                </c:pt>
                <c:pt idx="13">
                  <c:v>-96.04</c:v>
                </c:pt>
                <c:pt idx="14">
                  <c:v>-96.54</c:v>
                </c:pt>
                <c:pt idx="15">
                  <c:v>-97.04</c:v>
                </c:pt>
                <c:pt idx="16">
                  <c:v>-97.54</c:v>
                </c:pt>
                <c:pt idx="17">
                  <c:v>-98.04</c:v>
                </c:pt>
              </c:numCache>
            </c:numRef>
          </c:xVal>
          <c:yVal>
            <c:numRef>
              <c:f>'MPAC ADTF'!$B$70:$B$87</c:f>
              <c:numCache>
                <c:formatCode>General</c:formatCode>
                <c:ptCount val="18"/>
                <c:pt idx="0">
                  <c:v>35.120399999999997</c:v>
                </c:pt>
                <c:pt idx="1">
                  <c:v>35.005499999999998</c:v>
                </c:pt>
                <c:pt idx="2">
                  <c:v>34.842799999999997</c:v>
                </c:pt>
                <c:pt idx="3">
                  <c:v>34.601900000000001</c:v>
                </c:pt>
                <c:pt idx="4">
                  <c:v>34.260100000000001</c:v>
                </c:pt>
                <c:pt idx="5">
                  <c:v>33.750900000000001</c:v>
                </c:pt>
                <c:pt idx="6">
                  <c:v>32.967100000000002</c:v>
                </c:pt>
                <c:pt idx="7">
                  <c:v>31.976900000000001</c:v>
                </c:pt>
                <c:pt idx="8">
                  <c:v>30.456299999999999</c:v>
                </c:pt>
                <c:pt idx="9">
                  <c:v>28.3873</c:v>
                </c:pt>
                <c:pt idx="10">
                  <c:v>25.9374</c:v>
                </c:pt>
                <c:pt idx="11">
                  <c:v>22.616499999999998</c:v>
                </c:pt>
                <c:pt idx="12">
                  <c:v>18.857399999999998</c:v>
                </c:pt>
                <c:pt idx="13">
                  <c:v>14.7941</c:v>
                </c:pt>
                <c:pt idx="14">
                  <c:v>10.6904</c:v>
                </c:pt>
                <c:pt idx="15">
                  <c:v>6.5867000000000004</c:v>
                </c:pt>
                <c:pt idx="16">
                  <c:v>2.5455000000000001</c:v>
                </c:pt>
                <c:pt idx="17">
                  <c:v>0.50239999999999996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'MPAC ADTF'!$D$68</c:f>
              <c:strCache>
                <c:ptCount val="1"/>
                <c:pt idx="0">
                  <c:v>OTA R1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'MPAC ADTF'!$C$70:$C$95</c:f>
              <c:numCache>
                <c:formatCode>General</c:formatCode>
                <c:ptCount val="26"/>
                <c:pt idx="0">
                  <c:v>-85</c:v>
                </c:pt>
                <c:pt idx="2">
                  <c:v>-86</c:v>
                </c:pt>
                <c:pt idx="4">
                  <c:v>-87</c:v>
                </c:pt>
                <c:pt idx="6">
                  <c:v>-88</c:v>
                </c:pt>
                <c:pt idx="7">
                  <c:v>-88.5</c:v>
                </c:pt>
                <c:pt idx="8">
                  <c:v>-89</c:v>
                </c:pt>
                <c:pt idx="9">
                  <c:v>-89.5</c:v>
                </c:pt>
                <c:pt idx="10">
                  <c:v>-90</c:v>
                </c:pt>
                <c:pt idx="11">
                  <c:v>-90.5</c:v>
                </c:pt>
                <c:pt idx="12">
                  <c:v>-91</c:v>
                </c:pt>
                <c:pt idx="13">
                  <c:v>-91.5</c:v>
                </c:pt>
                <c:pt idx="14">
                  <c:v>-92</c:v>
                </c:pt>
                <c:pt idx="15">
                  <c:v>-92.5</c:v>
                </c:pt>
                <c:pt idx="16">
                  <c:v>-93</c:v>
                </c:pt>
                <c:pt idx="17">
                  <c:v>-93.5</c:v>
                </c:pt>
                <c:pt idx="18">
                  <c:v>-94</c:v>
                </c:pt>
                <c:pt idx="19">
                  <c:v>-94.5</c:v>
                </c:pt>
                <c:pt idx="20">
                  <c:v>-95</c:v>
                </c:pt>
                <c:pt idx="21">
                  <c:v>-95.5</c:v>
                </c:pt>
                <c:pt idx="22">
                  <c:v>-96</c:v>
                </c:pt>
                <c:pt idx="23">
                  <c:v>-96.5</c:v>
                </c:pt>
                <c:pt idx="24">
                  <c:v>-97</c:v>
                </c:pt>
                <c:pt idx="25">
                  <c:v>-97.5</c:v>
                </c:pt>
              </c:numCache>
            </c:numRef>
          </c:xVal>
          <c:yVal>
            <c:numRef>
              <c:f>'MPAC ADTF'!$D$70:$D$95</c:f>
              <c:numCache>
                <c:formatCode>General</c:formatCode>
                <c:ptCount val="26"/>
                <c:pt idx="0">
                  <c:v>35.409300000000002</c:v>
                </c:pt>
                <c:pt idx="2">
                  <c:v>35.402700000000003</c:v>
                </c:pt>
                <c:pt idx="4">
                  <c:v>35.404299999999999</c:v>
                </c:pt>
                <c:pt idx="6">
                  <c:v>35.3855</c:v>
                </c:pt>
                <c:pt idx="8">
                  <c:v>35.3125</c:v>
                </c:pt>
                <c:pt idx="9">
                  <c:v>35.269500000000001</c:v>
                </c:pt>
                <c:pt idx="10">
                  <c:v>35.2134</c:v>
                </c:pt>
                <c:pt idx="11">
                  <c:v>35.095700000000001</c:v>
                </c:pt>
                <c:pt idx="12">
                  <c:v>35.083799999999997</c:v>
                </c:pt>
                <c:pt idx="13">
                  <c:v>34.898699999999998</c:v>
                </c:pt>
                <c:pt idx="14">
                  <c:v>34.626300000000001</c:v>
                </c:pt>
                <c:pt idx="15">
                  <c:v>34.168399999999998</c:v>
                </c:pt>
                <c:pt idx="16">
                  <c:v>33.495100000000001</c:v>
                </c:pt>
                <c:pt idx="17">
                  <c:v>32.502899999999997</c:v>
                </c:pt>
                <c:pt idx="18">
                  <c:v>31.070699999999999</c:v>
                </c:pt>
                <c:pt idx="19">
                  <c:v>29.1388</c:v>
                </c:pt>
                <c:pt idx="20">
                  <c:v>26.675699999999999</c:v>
                </c:pt>
                <c:pt idx="21">
                  <c:v>23.532800000000002</c:v>
                </c:pt>
                <c:pt idx="22">
                  <c:v>19.925000000000001</c:v>
                </c:pt>
                <c:pt idx="23">
                  <c:v>16.021100000000001</c:v>
                </c:pt>
                <c:pt idx="24">
                  <c:v>11.961600000000001</c:v>
                </c:pt>
                <c:pt idx="25">
                  <c:v>7.9816500000000001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'MPAC ADTF'!$E$68</c:f>
              <c:strCache>
                <c:ptCount val="1"/>
                <c:pt idx="0">
                  <c:v>OTA R2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'MPAC ADTF'!$C$70:$C$95</c:f>
              <c:numCache>
                <c:formatCode>General</c:formatCode>
                <c:ptCount val="26"/>
                <c:pt idx="0">
                  <c:v>-85</c:v>
                </c:pt>
                <c:pt idx="2">
                  <c:v>-86</c:v>
                </c:pt>
                <c:pt idx="4">
                  <c:v>-87</c:v>
                </c:pt>
                <c:pt idx="6">
                  <c:v>-88</c:v>
                </c:pt>
                <c:pt idx="7">
                  <c:v>-88.5</c:v>
                </c:pt>
                <c:pt idx="8">
                  <c:v>-89</c:v>
                </c:pt>
                <c:pt idx="9">
                  <c:v>-89.5</c:v>
                </c:pt>
                <c:pt idx="10">
                  <c:v>-90</c:v>
                </c:pt>
                <c:pt idx="11">
                  <c:v>-90.5</c:v>
                </c:pt>
                <c:pt idx="12">
                  <c:v>-91</c:v>
                </c:pt>
                <c:pt idx="13">
                  <c:v>-91.5</c:v>
                </c:pt>
                <c:pt idx="14">
                  <c:v>-92</c:v>
                </c:pt>
                <c:pt idx="15">
                  <c:v>-92.5</c:v>
                </c:pt>
                <c:pt idx="16">
                  <c:v>-93</c:v>
                </c:pt>
                <c:pt idx="17">
                  <c:v>-93.5</c:v>
                </c:pt>
                <c:pt idx="18">
                  <c:v>-94</c:v>
                </c:pt>
                <c:pt idx="19">
                  <c:v>-94.5</c:v>
                </c:pt>
                <c:pt idx="20">
                  <c:v>-95</c:v>
                </c:pt>
                <c:pt idx="21">
                  <c:v>-95.5</c:v>
                </c:pt>
                <c:pt idx="22">
                  <c:v>-96</c:v>
                </c:pt>
                <c:pt idx="23">
                  <c:v>-96.5</c:v>
                </c:pt>
                <c:pt idx="24">
                  <c:v>-97</c:v>
                </c:pt>
                <c:pt idx="25">
                  <c:v>-97.5</c:v>
                </c:pt>
              </c:numCache>
            </c:numRef>
          </c:xVal>
          <c:yVal>
            <c:numRef>
              <c:f>'MPAC ADTF'!$E$70:$E$95</c:f>
              <c:numCache>
                <c:formatCode>General</c:formatCode>
                <c:ptCount val="26"/>
                <c:pt idx="0">
                  <c:v>35.3994</c:v>
                </c:pt>
                <c:pt idx="2">
                  <c:v>35.383899999999997</c:v>
                </c:pt>
                <c:pt idx="4">
                  <c:v>35.395299999999999</c:v>
                </c:pt>
                <c:pt idx="6">
                  <c:v>35.339599999999997</c:v>
                </c:pt>
                <c:pt idx="8">
                  <c:v>35.274900000000002</c:v>
                </c:pt>
                <c:pt idx="9">
                  <c:v>35.206000000000003</c:v>
                </c:pt>
                <c:pt idx="10">
                  <c:v>35.147500000000001</c:v>
                </c:pt>
                <c:pt idx="11">
                  <c:v>35.051900000000003</c:v>
                </c:pt>
                <c:pt idx="12">
                  <c:v>34.943399999999997</c:v>
                </c:pt>
                <c:pt idx="13">
                  <c:v>34.772599999999997</c:v>
                </c:pt>
                <c:pt idx="14">
                  <c:v>34.485300000000002</c:v>
                </c:pt>
                <c:pt idx="15">
                  <c:v>34.002099999999999</c:v>
                </c:pt>
                <c:pt idx="16">
                  <c:v>33.310099999999998</c:v>
                </c:pt>
                <c:pt idx="17">
                  <c:v>32.292400000000001</c:v>
                </c:pt>
                <c:pt idx="18">
                  <c:v>30.8049</c:v>
                </c:pt>
                <c:pt idx="19">
                  <c:v>28.8156</c:v>
                </c:pt>
                <c:pt idx="20">
                  <c:v>26.247800000000002</c:v>
                </c:pt>
                <c:pt idx="21">
                  <c:v>23.1145</c:v>
                </c:pt>
                <c:pt idx="22">
                  <c:v>19.526</c:v>
                </c:pt>
                <c:pt idx="23">
                  <c:v>15.691000000000001</c:v>
                </c:pt>
                <c:pt idx="24">
                  <c:v>11.757400000000001</c:v>
                </c:pt>
                <c:pt idx="25">
                  <c:v>7.8461299999999996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'MPAC ADTF'!$F$68</c:f>
              <c:strCache>
                <c:ptCount val="1"/>
                <c:pt idx="0">
                  <c:v>OTA R3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'MPAC ADTF'!$C$70:$C$95</c:f>
              <c:numCache>
                <c:formatCode>General</c:formatCode>
                <c:ptCount val="26"/>
                <c:pt idx="0">
                  <c:v>-85</c:v>
                </c:pt>
                <c:pt idx="2">
                  <c:v>-86</c:v>
                </c:pt>
                <c:pt idx="4">
                  <c:v>-87</c:v>
                </c:pt>
                <c:pt idx="6">
                  <c:v>-88</c:v>
                </c:pt>
                <c:pt idx="7">
                  <c:v>-88.5</c:v>
                </c:pt>
                <c:pt idx="8">
                  <c:v>-89</c:v>
                </c:pt>
                <c:pt idx="9">
                  <c:v>-89.5</c:v>
                </c:pt>
                <c:pt idx="10">
                  <c:v>-90</c:v>
                </c:pt>
                <c:pt idx="11">
                  <c:v>-90.5</c:v>
                </c:pt>
                <c:pt idx="12">
                  <c:v>-91</c:v>
                </c:pt>
                <c:pt idx="13">
                  <c:v>-91.5</c:v>
                </c:pt>
                <c:pt idx="14">
                  <c:v>-92</c:v>
                </c:pt>
                <c:pt idx="15">
                  <c:v>-92.5</c:v>
                </c:pt>
                <c:pt idx="16">
                  <c:v>-93</c:v>
                </c:pt>
                <c:pt idx="17">
                  <c:v>-93.5</c:v>
                </c:pt>
                <c:pt idx="18">
                  <c:v>-94</c:v>
                </c:pt>
                <c:pt idx="19">
                  <c:v>-94.5</c:v>
                </c:pt>
                <c:pt idx="20">
                  <c:v>-95</c:v>
                </c:pt>
                <c:pt idx="21">
                  <c:v>-95.5</c:v>
                </c:pt>
                <c:pt idx="22">
                  <c:v>-96</c:v>
                </c:pt>
                <c:pt idx="23">
                  <c:v>-96.5</c:v>
                </c:pt>
                <c:pt idx="24">
                  <c:v>-97</c:v>
                </c:pt>
                <c:pt idx="25">
                  <c:v>-97.5</c:v>
                </c:pt>
              </c:numCache>
            </c:numRef>
          </c:xVal>
          <c:yVal>
            <c:numRef>
              <c:f>'MPAC ADTF'!$F$70:$F$95</c:f>
              <c:numCache>
                <c:formatCode>General</c:formatCode>
                <c:ptCount val="26"/>
                <c:pt idx="0">
                  <c:v>35.396099999999997</c:v>
                </c:pt>
                <c:pt idx="2">
                  <c:v>35.382199999999997</c:v>
                </c:pt>
                <c:pt idx="4">
                  <c:v>35.375700000000002</c:v>
                </c:pt>
                <c:pt idx="6">
                  <c:v>35.31</c:v>
                </c:pt>
                <c:pt idx="7">
                  <c:v>35.269500000000001</c:v>
                </c:pt>
                <c:pt idx="8">
                  <c:v>35.229700000000001</c:v>
                </c:pt>
                <c:pt idx="9">
                  <c:v>35.171599999999998</c:v>
                </c:pt>
                <c:pt idx="10">
                  <c:v>35.127099999999999</c:v>
                </c:pt>
                <c:pt idx="11">
                  <c:v>35.051299999999998</c:v>
                </c:pt>
                <c:pt idx="12">
                  <c:v>34.860300000000002</c:v>
                </c:pt>
                <c:pt idx="13">
                  <c:v>34.676200000000001</c:v>
                </c:pt>
                <c:pt idx="14">
                  <c:v>34.319200000000002</c:v>
                </c:pt>
                <c:pt idx="15">
                  <c:v>33.797800000000002</c:v>
                </c:pt>
                <c:pt idx="16">
                  <c:v>33.009799999999998</c:v>
                </c:pt>
                <c:pt idx="17">
                  <c:v>31.844200000000001</c:v>
                </c:pt>
                <c:pt idx="18">
                  <c:v>30.2361</c:v>
                </c:pt>
                <c:pt idx="19">
                  <c:v>28.098299999999998</c:v>
                </c:pt>
                <c:pt idx="20">
                  <c:v>25.4312</c:v>
                </c:pt>
                <c:pt idx="21">
                  <c:v>22.173200000000001</c:v>
                </c:pt>
                <c:pt idx="22">
                  <c:v>18.488900000000001</c:v>
                </c:pt>
                <c:pt idx="23">
                  <c:v>14.653700000000001</c:v>
                </c:pt>
                <c:pt idx="24">
                  <c:v>10.7006</c:v>
                </c:pt>
                <c:pt idx="25">
                  <c:v>6.7655500000000002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'MPAC ADTF'!$G$68</c:f>
              <c:strCache>
                <c:ptCount val="1"/>
                <c:pt idx="0">
                  <c:v>OTA R4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'MPAC ADTF'!$C$70:$C$95</c:f>
              <c:numCache>
                <c:formatCode>General</c:formatCode>
                <c:ptCount val="26"/>
                <c:pt idx="0">
                  <c:v>-85</c:v>
                </c:pt>
                <c:pt idx="2">
                  <c:v>-86</c:v>
                </c:pt>
                <c:pt idx="4">
                  <c:v>-87</c:v>
                </c:pt>
                <c:pt idx="6">
                  <c:v>-88</c:v>
                </c:pt>
                <c:pt idx="7">
                  <c:v>-88.5</c:v>
                </c:pt>
                <c:pt idx="8">
                  <c:v>-89</c:v>
                </c:pt>
                <c:pt idx="9">
                  <c:v>-89.5</c:v>
                </c:pt>
                <c:pt idx="10">
                  <c:v>-90</c:v>
                </c:pt>
                <c:pt idx="11">
                  <c:v>-90.5</c:v>
                </c:pt>
                <c:pt idx="12">
                  <c:v>-91</c:v>
                </c:pt>
                <c:pt idx="13">
                  <c:v>-91.5</c:v>
                </c:pt>
                <c:pt idx="14">
                  <c:v>-92</c:v>
                </c:pt>
                <c:pt idx="15">
                  <c:v>-92.5</c:v>
                </c:pt>
                <c:pt idx="16">
                  <c:v>-93</c:v>
                </c:pt>
                <c:pt idx="17">
                  <c:v>-93.5</c:v>
                </c:pt>
                <c:pt idx="18">
                  <c:v>-94</c:v>
                </c:pt>
                <c:pt idx="19">
                  <c:v>-94.5</c:v>
                </c:pt>
                <c:pt idx="20">
                  <c:v>-95</c:v>
                </c:pt>
                <c:pt idx="21">
                  <c:v>-95.5</c:v>
                </c:pt>
                <c:pt idx="22">
                  <c:v>-96</c:v>
                </c:pt>
                <c:pt idx="23">
                  <c:v>-96.5</c:v>
                </c:pt>
                <c:pt idx="24">
                  <c:v>-97</c:v>
                </c:pt>
                <c:pt idx="25">
                  <c:v>-97.5</c:v>
                </c:pt>
              </c:numCache>
            </c:numRef>
          </c:xVal>
          <c:yVal>
            <c:numRef>
              <c:f>'MPAC ADTF'!$G$70:$G$94</c:f>
              <c:numCache>
                <c:formatCode>General</c:formatCode>
                <c:ptCount val="25"/>
                <c:pt idx="0">
                  <c:v>35.392899999999997</c:v>
                </c:pt>
                <c:pt idx="2">
                  <c:v>35.381399999999999</c:v>
                </c:pt>
                <c:pt idx="4">
                  <c:v>35.365000000000002</c:v>
                </c:pt>
                <c:pt idx="6">
                  <c:v>35.301099999999998</c:v>
                </c:pt>
                <c:pt idx="7">
                  <c:v>35.228999999999999</c:v>
                </c:pt>
                <c:pt idx="8">
                  <c:v>35.213000000000001</c:v>
                </c:pt>
                <c:pt idx="9">
                  <c:v>35.134500000000003</c:v>
                </c:pt>
                <c:pt idx="10">
                  <c:v>35.053400000000003</c:v>
                </c:pt>
                <c:pt idx="11">
                  <c:v>34.903100000000002</c:v>
                </c:pt>
                <c:pt idx="12">
                  <c:v>34.657800000000002</c:v>
                </c:pt>
                <c:pt idx="13">
                  <c:v>34.319899999999997</c:v>
                </c:pt>
                <c:pt idx="14">
                  <c:v>33.746000000000002</c:v>
                </c:pt>
                <c:pt idx="15">
                  <c:v>32.875599999999999</c:v>
                </c:pt>
                <c:pt idx="16">
                  <c:v>31.606200000000001</c:v>
                </c:pt>
                <c:pt idx="17">
                  <c:v>29.985199999999999</c:v>
                </c:pt>
                <c:pt idx="18">
                  <c:v>27.554200000000002</c:v>
                </c:pt>
                <c:pt idx="19">
                  <c:v>24.631</c:v>
                </c:pt>
                <c:pt idx="20">
                  <c:v>21.1129</c:v>
                </c:pt>
                <c:pt idx="21">
                  <c:v>17.2956</c:v>
                </c:pt>
                <c:pt idx="22">
                  <c:v>13.327199999999999</c:v>
                </c:pt>
                <c:pt idx="23">
                  <c:v>9.4135899999999992</c:v>
                </c:pt>
                <c:pt idx="24">
                  <c:v>5.4934700000000003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'MPAC ADTF'!$H$68</c:f>
              <c:strCache>
                <c:ptCount val="1"/>
                <c:pt idx="0">
                  <c:v>OTA R5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'MPAC ADTF'!$C$70:$C$95</c:f>
              <c:numCache>
                <c:formatCode>General</c:formatCode>
                <c:ptCount val="26"/>
                <c:pt idx="0">
                  <c:v>-85</c:v>
                </c:pt>
                <c:pt idx="2">
                  <c:v>-86</c:v>
                </c:pt>
                <c:pt idx="4">
                  <c:v>-87</c:v>
                </c:pt>
                <c:pt idx="6">
                  <c:v>-88</c:v>
                </c:pt>
                <c:pt idx="7">
                  <c:v>-88.5</c:v>
                </c:pt>
                <c:pt idx="8">
                  <c:v>-89</c:v>
                </c:pt>
                <c:pt idx="9">
                  <c:v>-89.5</c:v>
                </c:pt>
                <c:pt idx="10">
                  <c:v>-90</c:v>
                </c:pt>
                <c:pt idx="11">
                  <c:v>-90.5</c:v>
                </c:pt>
                <c:pt idx="12">
                  <c:v>-91</c:v>
                </c:pt>
                <c:pt idx="13">
                  <c:v>-91.5</c:v>
                </c:pt>
                <c:pt idx="14">
                  <c:v>-92</c:v>
                </c:pt>
                <c:pt idx="15">
                  <c:v>-92.5</c:v>
                </c:pt>
                <c:pt idx="16">
                  <c:v>-93</c:v>
                </c:pt>
                <c:pt idx="17">
                  <c:v>-93.5</c:v>
                </c:pt>
                <c:pt idx="18">
                  <c:v>-94</c:v>
                </c:pt>
                <c:pt idx="19">
                  <c:v>-94.5</c:v>
                </c:pt>
                <c:pt idx="20">
                  <c:v>-95</c:v>
                </c:pt>
                <c:pt idx="21">
                  <c:v>-95.5</c:v>
                </c:pt>
                <c:pt idx="22">
                  <c:v>-96</c:v>
                </c:pt>
                <c:pt idx="23">
                  <c:v>-96.5</c:v>
                </c:pt>
                <c:pt idx="24">
                  <c:v>-97</c:v>
                </c:pt>
                <c:pt idx="25">
                  <c:v>-97.5</c:v>
                </c:pt>
              </c:numCache>
            </c:numRef>
          </c:xVal>
          <c:yVal>
            <c:numRef>
              <c:f>'MPAC ADTF'!$H$70:$H$93</c:f>
              <c:numCache>
                <c:formatCode>General</c:formatCode>
                <c:ptCount val="24"/>
                <c:pt idx="0">
                  <c:v>35.395299999999999</c:v>
                </c:pt>
                <c:pt idx="2">
                  <c:v>35.3855</c:v>
                </c:pt>
                <c:pt idx="4">
                  <c:v>35.3658</c:v>
                </c:pt>
                <c:pt idx="6">
                  <c:v>35.311700000000002</c:v>
                </c:pt>
                <c:pt idx="7">
                  <c:v>35.271599999999999</c:v>
                </c:pt>
                <c:pt idx="8">
                  <c:v>35.206800000000001</c:v>
                </c:pt>
                <c:pt idx="9">
                  <c:v>35.109200000000001</c:v>
                </c:pt>
                <c:pt idx="10">
                  <c:v>35.052300000000002</c:v>
                </c:pt>
                <c:pt idx="11">
                  <c:v>34.872900000000001</c:v>
                </c:pt>
                <c:pt idx="12">
                  <c:v>34.625100000000003</c:v>
                </c:pt>
                <c:pt idx="13">
                  <c:v>34.209800000000001</c:v>
                </c:pt>
                <c:pt idx="14">
                  <c:v>33.568100000000001</c:v>
                </c:pt>
                <c:pt idx="15">
                  <c:v>32.594299999999997</c:v>
                </c:pt>
                <c:pt idx="16">
                  <c:v>31.223500000000001</c:v>
                </c:pt>
                <c:pt idx="17">
                  <c:v>29.307600000000001</c:v>
                </c:pt>
                <c:pt idx="18">
                  <c:v>26.7441</c:v>
                </c:pt>
                <c:pt idx="19">
                  <c:v>23.633400000000002</c:v>
                </c:pt>
                <c:pt idx="20">
                  <c:v>19.9984</c:v>
                </c:pt>
                <c:pt idx="21">
                  <c:v>16.064900000000002</c:v>
                </c:pt>
                <c:pt idx="22">
                  <c:v>11.9795</c:v>
                </c:pt>
                <c:pt idx="23">
                  <c:v>7.9086400000000001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8905072"/>
        <c:axId val="348908208"/>
      </c:scatterChart>
      <c:valAx>
        <c:axId val="3489050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8908208"/>
        <c:crosses val="autoZero"/>
        <c:crossBetween val="midCat"/>
      </c:valAx>
      <c:valAx>
        <c:axId val="3489082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89050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2665643556174666"/>
          <c:y val="0.62957166651089125"/>
          <c:w val="0.13946050596748868"/>
          <c:h val="0.2769249853233746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B7 MPAC UMi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3.8415752753544488E-2"/>
          <c:y val="3.008546684590168E-2"/>
          <c:w val="0.92619674414761122"/>
          <c:h val="0.90646628640244575"/>
        </c:manualLayout>
      </c:layout>
      <c:scatterChart>
        <c:scatterStyle val="lineMarker"/>
        <c:varyColors val="0"/>
        <c:ser>
          <c:idx val="0"/>
          <c:order val="0"/>
          <c:tx>
            <c:strRef>
              <c:f>'MPAC ADTF'!$B$105</c:f>
              <c:strCache>
                <c:ptCount val="1"/>
                <c:pt idx="0">
                  <c:v>Conducted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'MPAC ADTF'!$A$107:$A$123</c:f>
              <c:numCache>
                <c:formatCode>General</c:formatCode>
                <c:ptCount val="17"/>
                <c:pt idx="0">
                  <c:v>-96.54</c:v>
                </c:pt>
                <c:pt idx="1">
                  <c:v>-97.04</c:v>
                </c:pt>
                <c:pt idx="2">
                  <c:v>-97.54</c:v>
                </c:pt>
                <c:pt idx="3">
                  <c:v>-98.04</c:v>
                </c:pt>
                <c:pt idx="4">
                  <c:v>-98.54</c:v>
                </c:pt>
                <c:pt idx="5">
                  <c:v>-99.04</c:v>
                </c:pt>
                <c:pt idx="6">
                  <c:v>-99.54</c:v>
                </c:pt>
                <c:pt idx="7">
                  <c:v>-100.04</c:v>
                </c:pt>
                <c:pt idx="8">
                  <c:v>-100.54</c:v>
                </c:pt>
                <c:pt idx="9">
                  <c:v>-101.04</c:v>
                </c:pt>
                <c:pt idx="10">
                  <c:v>-101.54</c:v>
                </c:pt>
                <c:pt idx="11">
                  <c:v>-102.04</c:v>
                </c:pt>
                <c:pt idx="12">
                  <c:v>-102.54</c:v>
                </c:pt>
                <c:pt idx="13">
                  <c:v>-103.04</c:v>
                </c:pt>
                <c:pt idx="14">
                  <c:v>-103.54</c:v>
                </c:pt>
                <c:pt idx="15">
                  <c:v>-104.04</c:v>
                </c:pt>
                <c:pt idx="16">
                  <c:v>-104.54</c:v>
                </c:pt>
              </c:numCache>
            </c:numRef>
          </c:xVal>
          <c:yVal>
            <c:numRef>
              <c:f>'MPAC ADTF'!$B$107:$B$123</c:f>
              <c:numCache>
                <c:formatCode>General</c:formatCode>
                <c:ptCount val="17"/>
                <c:pt idx="0">
                  <c:v>35.293999999999997</c:v>
                </c:pt>
                <c:pt idx="1">
                  <c:v>35.293999999999997</c:v>
                </c:pt>
                <c:pt idx="2">
                  <c:v>35.158200000000001</c:v>
                </c:pt>
                <c:pt idx="3">
                  <c:v>34.886299999999999</c:v>
                </c:pt>
                <c:pt idx="4">
                  <c:v>34.397300000000001</c:v>
                </c:pt>
                <c:pt idx="5">
                  <c:v>33.571199999999997</c:v>
                </c:pt>
                <c:pt idx="6">
                  <c:v>32.241300000000003</c:v>
                </c:pt>
                <c:pt idx="7">
                  <c:v>30.258199999999999</c:v>
                </c:pt>
                <c:pt idx="8">
                  <c:v>27.667200000000001</c:v>
                </c:pt>
                <c:pt idx="9">
                  <c:v>24.3687</c:v>
                </c:pt>
                <c:pt idx="10">
                  <c:v>20.494499999999999</c:v>
                </c:pt>
                <c:pt idx="11">
                  <c:v>16.304200000000002</c:v>
                </c:pt>
                <c:pt idx="12">
                  <c:v>12.0631</c:v>
                </c:pt>
                <c:pt idx="13">
                  <c:v>7.8411</c:v>
                </c:pt>
                <c:pt idx="14">
                  <c:v>3.6383999999999999</c:v>
                </c:pt>
                <c:pt idx="15">
                  <c:v>0.96220000000000006</c:v>
                </c:pt>
                <c:pt idx="16">
                  <c:v>9.2700000000000005E-2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'MPAC ADTF'!$D$105</c:f>
              <c:strCache>
                <c:ptCount val="1"/>
                <c:pt idx="0">
                  <c:v>OTA R1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'MPAC ADTF'!$C$107:$C$125</c:f>
              <c:numCache>
                <c:formatCode>General</c:formatCode>
                <c:ptCount val="19"/>
                <c:pt idx="0">
                  <c:v>-95</c:v>
                </c:pt>
                <c:pt idx="2">
                  <c:v>-96</c:v>
                </c:pt>
                <c:pt idx="3">
                  <c:v>-96.5</c:v>
                </c:pt>
                <c:pt idx="4">
                  <c:v>-97</c:v>
                </c:pt>
                <c:pt idx="5">
                  <c:v>-97.5</c:v>
                </c:pt>
                <c:pt idx="6">
                  <c:v>-98</c:v>
                </c:pt>
                <c:pt idx="7">
                  <c:v>-98.5</c:v>
                </c:pt>
                <c:pt idx="8">
                  <c:v>-99</c:v>
                </c:pt>
                <c:pt idx="9">
                  <c:v>-99.5</c:v>
                </c:pt>
                <c:pt idx="10">
                  <c:v>-100</c:v>
                </c:pt>
                <c:pt idx="11">
                  <c:v>-100.5</c:v>
                </c:pt>
                <c:pt idx="12">
                  <c:v>-101</c:v>
                </c:pt>
                <c:pt idx="13">
                  <c:v>-101.5</c:v>
                </c:pt>
                <c:pt idx="14">
                  <c:v>-102</c:v>
                </c:pt>
                <c:pt idx="15">
                  <c:v>-102.5</c:v>
                </c:pt>
                <c:pt idx="16">
                  <c:v>-103</c:v>
                </c:pt>
                <c:pt idx="17">
                  <c:v>-103.5</c:v>
                </c:pt>
                <c:pt idx="18">
                  <c:v>-104</c:v>
                </c:pt>
              </c:numCache>
            </c:numRef>
          </c:xVal>
          <c:yVal>
            <c:numRef>
              <c:f>'MPAC ADTF'!$D$107:$D$125</c:f>
              <c:numCache>
                <c:formatCode>General</c:formatCode>
                <c:ptCount val="19"/>
                <c:pt idx="0">
                  <c:v>35.420699999999997</c:v>
                </c:pt>
                <c:pt idx="2">
                  <c:v>35.400300000000001</c:v>
                </c:pt>
                <c:pt idx="3">
                  <c:v>35.350299999999997</c:v>
                </c:pt>
                <c:pt idx="4">
                  <c:v>35.279800000000002</c:v>
                </c:pt>
                <c:pt idx="5">
                  <c:v>35.098399999999998</c:v>
                </c:pt>
                <c:pt idx="6">
                  <c:v>34.861600000000003</c:v>
                </c:pt>
                <c:pt idx="7">
                  <c:v>34.372300000000003</c:v>
                </c:pt>
                <c:pt idx="8">
                  <c:v>33.672699999999999</c:v>
                </c:pt>
                <c:pt idx="9">
                  <c:v>32.563600000000001</c:v>
                </c:pt>
                <c:pt idx="10">
                  <c:v>30.951000000000001</c:v>
                </c:pt>
                <c:pt idx="11">
                  <c:v>28.847000000000001</c:v>
                </c:pt>
                <c:pt idx="12">
                  <c:v>26.036899999999999</c:v>
                </c:pt>
                <c:pt idx="13">
                  <c:v>22.722999999999999</c:v>
                </c:pt>
                <c:pt idx="14">
                  <c:v>19.290700000000001</c:v>
                </c:pt>
                <c:pt idx="15">
                  <c:v>15.0579</c:v>
                </c:pt>
                <c:pt idx="16">
                  <c:v>10.7201</c:v>
                </c:pt>
                <c:pt idx="17">
                  <c:v>6.7878600000000002</c:v>
                </c:pt>
                <c:pt idx="18">
                  <c:v>4.1390099999999999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'MPAC ADTF'!$E$105</c:f>
              <c:strCache>
                <c:ptCount val="1"/>
                <c:pt idx="0">
                  <c:v>OTA R2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'MPAC ADTF'!$C$107:$C$125</c:f>
              <c:numCache>
                <c:formatCode>General</c:formatCode>
                <c:ptCount val="19"/>
                <c:pt idx="0">
                  <c:v>-95</c:v>
                </c:pt>
                <c:pt idx="2">
                  <c:v>-96</c:v>
                </c:pt>
                <c:pt idx="3">
                  <c:v>-96.5</c:v>
                </c:pt>
                <c:pt idx="4">
                  <c:v>-97</c:v>
                </c:pt>
                <c:pt idx="5">
                  <c:v>-97.5</c:v>
                </c:pt>
                <c:pt idx="6">
                  <c:v>-98</c:v>
                </c:pt>
                <c:pt idx="7">
                  <c:v>-98.5</c:v>
                </c:pt>
                <c:pt idx="8">
                  <c:v>-99</c:v>
                </c:pt>
                <c:pt idx="9">
                  <c:v>-99.5</c:v>
                </c:pt>
                <c:pt idx="10">
                  <c:v>-100</c:v>
                </c:pt>
                <c:pt idx="11">
                  <c:v>-100.5</c:v>
                </c:pt>
                <c:pt idx="12">
                  <c:v>-101</c:v>
                </c:pt>
                <c:pt idx="13">
                  <c:v>-101.5</c:v>
                </c:pt>
                <c:pt idx="14">
                  <c:v>-102</c:v>
                </c:pt>
                <c:pt idx="15">
                  <c:v>-102.5</c:v>
                </c:pt>
                <c:pt idx="16">
                  <c:v>-103</c:v>
                </c:pt>
                <c:pt idx="17">
                  <c:v>-103.5</c:v>
                </c:pt>
                <c:pt idx="18">
                  <c:v>-104</c:v>
                </c:pt>
              </c:numCache>
            </c:numRef>
          </c:xVal>
          <c:yVal>
            <c:numRef>
              <c:f>'MPAC ADTF'!$E$107:$E$125</c:f>
              <c:numCache>
                <c:formatCode>General</c:formatCode>
                <c:ptCount val="19"/>
                <c:pt idx="0">
                  <c:v>35.421500000000002</c:v>
                </c:pt>
                <c:pt idx="2">
                  <c:v>35.402700000000003</c:v>
                </c:pt>
                <c:pt idx="4">
                  <c:v>35.307600000000001</c:v>
                </c:pt>
                <c:pt idx="5">
                  <c:v>35.161299999999997</c:v>
                </c:pt>
                <c:pt idx="6">
                  <c:v>34.962400000000002</c:v>
                </c:pt>
                <c:pt idx="7">
                  <c:v>34.569299999999998</c:v>
                </c:pt>
                <c:pt idx="8">
                  <c:v>33.900100000000002</c:v>
                </c:pt>
                <c:pt idx="9">
                  <c:v>32.908000000000001</c:v>
                </c:pt>
                <c:pt idx="10">
                  <c:v>31.429200000000002</c:v>
                </c:pt>
                <c:pt idx="11">
                  <c:v>29.350300000000001</c:v>
                </c:pt>
                <c:pt idx="12">
                  <c:v>26.5961</c:v>
                </c:pt>
                <c:pt idx="13">
                  <c:v>23.331299999999999</c:v>
                </c:pt>
                <c:pt idx="14">
                  <c:v>19.6981</c:v>
                </c:pt>
                <c:pt idx="15">
                  <c:v>15.7485</c:v>
                </c:pt>
                <c:pt idx="16">
                  <c:v>11.626899999999999</c:v>
                </c:pt>
                <c:pt idx="17">
                  <c:v>7.6308199999999999</c:v>
                </c:pt>
                <c:pt idx="18">
                  <c:v>4.2677100000000001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'MPAC ADTF'!$F$105</c:f>
              <c:strCache>
                <c:ptCount val="1"/>
                <c:pt idx="0">
                  <c:v>OTA R3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'MPAC ADTF'!$C$107:$C$125</c:f>
              <c:numCache>
                <c:formatCode>General</c:formatCode>
                <c:ptCount val="19"/>
                <c:pt idx="0">
                  <c:v>-95</c:v>
                </c:pt>
                <c:pt idx="2">
                  <c:v>-96</c:v>
                </c:pt>
                <c:pt idx="3">
                  <c:v>-96.5</c:v>
                </c:pt>
                <c:pt idx="4">
                  <c:v>-97</c:v>
                </c:pt>
                <c:pt idx="5">
                  <c:v>-97.5</c:v>
                </c:pt>
                <c:pt idx="6">
                  <c:v>-98</c:v>
                </c:pt>
                <c:pt idx="7">
                  <c:v>-98.5</c:v>
                </c:pt>
                <c:pt idx="8">
                  <c:v>-99</c:v>
                </c:pt>
                <c:pt idx="9">
                  <c:v>-99.5</c:v>
                </c:pt>
                <c:pt idx="10">
                  <c:v>-100</c:v>
                </c:pt>
                <c:pt idx="11">
                  <c:v>-100.5</c:v>
                </c:pt>
                <c:pt idx="12">
                  <c:v>-101</c:v>
                </c:pt>
                <c:pt idx="13">
                  <c:v>-101.5</c:v>
                </c:pt>
                <c:pt idx="14">
                  <c:v>-102</c:v>
                </c:pt>
                <c:pt idx="15">
                  <c:v>-102.5</c:v>
                </c:pt>
                <c:pt idx="16">
                  <c:v>-103</c:v>
                </c:pt>
                <c:pt idx="17">
                  <c:v>-103.5</c:v>
                </c:pt>
                <c:pt idx="18">
                  <c:v>-104</c:v>
                </c:pt>
              </c:numCache>
            </c:numRef>
          </c:xVal>
          <c:yVal>
            <c:numRef>
              <c:f>'MPAC ADTF'!$F$107:$F$125</c:f>
              <c:numCache>
                <c:formatCode>General</c:formatCode>
                <c:ptCount val="19"/>
                <c:pt idx="0">
                  <c:v>35.423999999999999</c:v>
                </c:pt>
                <c:pt idx="2">
                  <c:v>35.410899999999998</c:v>
                </c:pt>
                <c:pt idx="4">
                  <c:v>35.328899999999997</c:v>
                </c:pt>
                <c:pt idx="5">
                  <c:v>35.195700000000002</c:v>
                </c:pt>
                <c:pt idx="6">
                  <c:v>35.014200000000002</c:v>
                </c:pt>
                <c:pt idx="7">
                  <c:v>34.595599999999997</c:v>
                </c:pt>
                <c:pt idx="8">
                  <c:v>33.949399999999997</c:v>
                </c:pt>
                <c:pt idx="9">
                  <c:v>32.963299999999997</c:v>
                </c:pt>
                <c:pt idx="10">
                  <c:v>31.4451</c:v>
                </c:pt>
                <c:pt idx="11">
                  <c:v>29.468299999999999</c:v>
                </c:pt>
                <c:pt idx="12">
                  <c:v>26.761399999999998</c:v>
                </c:pt>
                <c:pt idx="13">
                  <c:v>23.4923</c:v>
                </c:pt>
                <c:pt idx="14">
                  <c:v>19.8689</c:v>
                </c:pt>
                <c:pt idx="15">
                  <c:v>15.909599999999999</c:v>
                </c:pt>
                <c:pt idx="16">
                  <c:v>11.7714</c:v>
                </c:pt>
                <c:pt idx="17">
                  <c:v>7.7789400000000004</c:v>
                </c:pt>
                <c:pt idx="18">
                  <c:v>4.6009799999999998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'MPAC ADTF'!$G$105</c:f>
              <c:strCache>
                <c:ptCount val="1"/>
                <c:pt idx="0">
                  <c:v>OTA R4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'MPAC ADTF'!$C$107:$C$125</c:f>
              <c:numCache>
                <c:formatCode>General</c:formatCode>
                <c:ptCount val="19"/>
                <c:pt idx="0">
                  <c:v>-95</c:v>
                </c:pt>
                <c:pt idx="2">
                  <c:v>-96</c:v>
                </c:pt>
                <c:pt idx="3">
                  <c:v>-96.5</c:v>
                </c:pt>
                <c:pt idx="4">
                  <c:v>-97</c:v>
                </c:pt>
                <c:pt idx="5">
                  <c:v>-97.5</c:v>
                </c:pt>
                <c:pt idx="6">
                  <c:v>-98</c:v>
                </c:pt>
                <c:pt idx="7">
                  <c:v>-98.5</c:v>
                </c:pt>
                <c:pt idx="8">
                  <c:v>-99</c:v>
                </c:pt>
                <c:pt idx="9">
                  <c:v>-99.5</c:v>
                </c:pt>
                <c:pt idx="10">
                  <c:v>-100</c:v>
                </c:pt>
                <c:pt idx="11">
                  <c:v>-100.5</c:v>
                </c:pt>
                <c:pt idx="12">
                  <c:v>-101</c:v>
                </c:pt>
                <c:pt idx="13">
                  <c:v>-101.5</c:v>
                </c:pt>
                <c:pt idx="14">
                  <c:v>-102</c:v>
                </c:pt>
                <c:pt idx="15">
                  <c:v>-102.5</c:v>
                </c:pt>
                <c:pt idx="16">
                  <c:v>-103</c:v>
                </c:pt>
                <c:pt idx="17">
                  <c:v>-103.5</c:v>
                </c:pt>
                <c:pt idx="18">
                  <c:v>-104</c:v>
                </c:pt>
              </c:numCache>
            </c:numRef>
          </c:xVal>
          <c:yVal>
            <c:numRef>
              <c:f>'MPAC ADTF'!$G$107:$G$123</c:f>
              <c:numCache>
                <c:formatCode>General</c:formatCode>
                <c:ptCount val="17"/>
                <c:pt idx="0">
                  <c:v>35.413400000000003</c:v>
                </c:pt>
                <c:pt idx="2">
                  <c:v>35.383899999999997</c:v>
                </c:pt>
                <c:pt idx="3">
                  <c:v>35.302700000000002</c:v>
                </c:pt>
                <c:pt idx="4">
                  <c:v>35.184600000000003</c:v>
                </c:pt>
                <c:pt idx="5">
                  <c:v>34.959600000000002</c:v>
                </c:pt>
                <c:pt idx="6">
                  <c:v>34.510100000000001</c:v>
                </c:pt>
                <c:pt idx="7">
                  <c:v>33.793399999999998</c:v>
                </c:pt>
                <c:pt idx="8">
                  <c:v>32.739400000000003</c:v>
                </c:pt>
                <c:pt idx="9">
                  <c:v>31.1112</c:v>
                </c:pt>
                <c:pt idx="10">
                  <c:v>28.925000000000001</c:v>
                </c:pt>
                <c:pt idx="11">
                  <c:v>26.208300000000001</c:v>
                </c:pt>
                <c:pt idx="12">
                  <c:v>22.864599999999999</c:v>
                </c:pt>
                <c:pt idx="13">
                  <c:v>19.191400000000002</c:v>
                </c:pt>
                <c:pt idx="14">
                  <c:v>15.4133</c:v>
                </c:pt>
                <c:pt idx="15">
                  <c:v>11.3733</c:v>
                </c:pt>
                <c:pt idx="16">
                  <c:v>7.3453099999999996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'MPAC ADTF'!$H$105</c:f>
              <c:strCache>
                <c:ptCount val="1"/>
                <c:pt idx="0">
                  <c:v>OTA R5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'MPAC ADTF'!$C$107:$C$125</c:f>
              <c:numCache>
                <c:formatCode>General</c:formatCode>
                <c:ptCount val="19"/>
                <c:pt idx="0">
                  <c:v>-95</c:v>
                </c:pt>
                <c:pt idx="2">
                  <c:v>-96</c:v>
                </c:pt>
                <c:pt idx="3">
                  <c:v>-96.5</c:v>
                </c:pt>
                <c:pt idx="4">
                  <c:v>-97</c:v>
                </c:pt>
                <c:pt idx="5">
                  <c:v>-97.5</c:v>
                </c:pt>
                <c:pt idx="6">
                  <c:v>-98</c:v>
                </c:pt>
                <c:pt idx="7">
                  <c:v>-98.5</c:v>
                </c:pt>
                <c:pt idx="8">
                  <c:v>-99</c:v>
                </c:pt>
                <c:pt idx="9">
                  <c:v>-99.5</c:v>
                </c:pt>
                <c:pt idx="10">
                  <c:v>-100</c:v>
                </c:pt>
                <c:pt idx="11">
                  <c:v>-100.5</c:v>
                </c:pt>
                <c:pt idx="12">
                  <c:v>-101</c:v>
                </c:pt>
                <c:pt idx="13">
                  <c:v>-101.5</c:v>
                </c:pt>
                <c:pt idx="14">
                  <c:v>-102</c:v>
                </c:pt>
                <c:pt idx="15">
                  <c:v>-102.5</c:v>
                </c:pt>
                <c:pt idx="16">
                  <c:v>-103</c:v>
                </c:pt>
                <c:pt idx="17">
                  <c:v>-103.5</c:v>
                </c:pt>
                <c:pt idx="18">
                  <c:v>-104</c:v>
                </c:pt>
              </c:numCache>
            </c:numRef>
          </c:xVal>
          <c:yVal>
            <c:numRef>
              <c:f>'MPAC ADTF'!$H$107:$H$123</c:f>
              <c:numCache>
                <c:formatCode>General</c:formatCode>
                <c:ptCount val="17"/>
                <c:pt idx="0">
                  <c:v>35.410899999999998</c:v>
                </c:pt>
                <c:pt idx="2">
                  <c:v>35.354300000000002</c:v>
                </c:pt>
                <c:pt idx="3">
                  <c:v>35.232999999999997</c:v>
                </c:pt>
                <c:pt idx="4">
                  <c:v>35.085500000000003</c:v>
                </c:pt>
                <c:pt idx="5">
                  <c:v>34.7378</c:v>
                </c:pt>
                <c:pt idx="6">
                  <c:v>34.127299999999998</c:v>
                </c:pt>
                <c:pt idx="7">
                  <c:v>33.198900000000002</c:v>
                </c:pt>
                <c:pt idx="8">
                  <c:v>31.824300000000001</c:v>
                </c:pt>
                <c:pt idx="9">
                  <c:v>29.823699999999999</c:v>
                </c:pt>
                <c:pt idx="10">
                  <c:v>27.341200000000001</c:v>
                </c:pt>
                <c:pt idx="11">
                  <c:v>24.102</c:v>
                </c:pt>
                <c:pt idx="12">
                  <c:v>20.4085</c:v>
                </c:pt>
                <c:pt idx="13">
                  <c:v>16.604500000000002</c:v>
                </c:pt>
                <c:pt idx="14">
                  <c:v>12.603199999999999</c:v>
                </c:pt>
                <c:pt idx="15">
                  <c:v>8.4203700000000001</c:v>
                </c:pt>
                <c:pt idx="16">
                  <c:v>4.5359400000000001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8905856"/>
        <c:axId val="348901152"/>
      </c:scatterChart>
      <c:valAx>
        <c:axId val="3489058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8901152"/>
        <c:crosses val="autoZero"/>
        <c:crossBetween val="midCat"/>
      </c:valAx>
      <c:valAx>
        <c:axId val="3489011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890585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2665643556174666"/>
          <c:y val="0.62957166651089125"/>
          <c:w val="0.13946050596748868"/>
          <c:h val="0.2769249853233746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B41 MPAC UMa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3.8415752753544488E-2"/>
          <c:y val="3.008546684590168E-2"/>
          <c:w val="0.92619674414761122"/>
          <c:h val="0.90646628640244575"/>
        </c:manualLayout>
      </c:layout>
      <c:scatterChart>
        <c:scatterStyle val="lineMarker"/>
        <c:varyColors val="0"/>
        <c:ser>
          <c:idx val="0"/>
          <c:order val="0"/>
          <c:tx>
            <c:strRef>
              <c:f>'MPAC ADTF'!$B$135</c:f>
              <c:strCache>
                <c:ptCount val="1"/>
                <c:pt idx="0">
                  <c:v>Conducted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'MPAC ADTF'!$A$137:$A$154</c:f>
              <c:numCache>
                <c:formatCode>General</c:formatCode>
                <c:ptCount val="18"/>
                <c:pt idx="0">
                  <c:v>-91.93</c:v>
                </c:pt>
                <c:pt idx="1">
                  <c:v>-92.43</c:v>
                </c:pt>
                <c:pt idx="2">
                  <c:v>-92.93</c:v>
                </c:pt>
                <c:pt idx="3">
                  <c:v>-93.43</c:v>
                </c:pt>
                <c:pt idx="4">
                  <c:v>-93.93</c:v>
                </c:pt>
                <c:pt idx="5">
                  <c:v>-94.43</c:v>
                </c:pt>
                <c:pt idx="6">
                  <c:v>-94.93</c:v>
                </c:pt>
                <c:pt idx="7">
                  <c:v>-95.43</c:v>
                </c:pt>
                <c:pt idx="8">
                  <c:v>-95.93</c:v>
                </c:pt>
                <c:pt idx="9">
                  <c:v>-96.43</c:v>
                </c:pt>
                <c:pt idx="10">
                  <c:v>-96.93</c:v>
                </c:pt>
                <c:pt idx="11">
                  <c:v>-97.43</c:v>
                </c:pt>
                <c:pt idx="12">
                  <c:v>-97.93</c:v>
                </c:pt>
                <c:pt idx="13">
                  <c:v>-98.43</c:v>
                </c:pt>
                <c:pt idx="14">
                  <c:v>-98.93</c:v>
                </c:pt>
                <c:pt idx="15">
                  <c:v>-99.43</c:v>
                </c:pt>
                <c:pt idx="16">
                  <c:v>-99.93</c:v>
                </c:pt>
                <c:pt idx="17">
                  <c:v>-100.43</c:v>
                </c:pt>
              </c:numCache>
            </c:numRef>
          </c:xVal>
          <c:yVal>
            <c:numRef>
              <c:f>'MPAC ADTF'!$B$137:$B$155</c:f>
              <c:numCache>
                <c:formatCode>General</c:formatCode>
                <c:ptCount val="19"/>
                <c:pt idx="0">
                  <c:v>29.284400000000002</c:v>
                </c:pt>
                <c:pt idx="1">
                  <c:v>29.255600000000001</c:v>
                </c:pt>
                <c:pt idx="2">
                  <c:v>29.201899999999998</c:v>
                </c:pt>
                <c:pt idx="3">
                  <c:v>29.038699999999999</c:v>
                </c:pt>
                <c:pt idx="4">
                  <c:v>28.6706</c:v>
                </c:pt>
                <c:pt idx="5">
                  <c:v>27.992899999999999</c:v>
                </c:pt>
                <c:pt idx="6">
                  <c:v>26.849699999999999</c:v>
                </c:pt>
                <c:pt idx="7">
                  <c:v>25.11</c:v>
                </c:pt>
                <c:pt idx="8">
                  <c:v>22.781600000000001</c:v>
                </c:pt>
                <c:pt idx="9">
                  <c:v>20.250900000000001</c:v>
                </c:pt>
                <c:pt idx="10">
                  <c:v>17.5898</c:v>
                </c:pt>
                <c:pt idx="11">
                  <c:v>15.140599999999999</c:v>
                </c:pt>
                <c:pt idx="12">
                  <c:v>12.893599999999999</c:v>
                </c:pt>
                <c:pt idx="13">
                  <c:v>10.713699999999999</c:v>
                </c:pt>
                <c:pt idx="14">
                  <c:v>8.5337999999999994</c:v>
                </c:pt>
                <c:pt idx="15">
                  <c:v>6.3537999999999997</c:v>
                </c:pt>
                <c:pt idx="16">
                  <c:v>4.1738999999999997</c:v>
                </c:pt>
                <c:pt idx="17">
                  <c:v>1.994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'MPAC ADTF'!$D$135</c:f>
              <c:strCache>
                <c:ptCount val="1"/>
                <c:pt idx="0">
                  <c:v>OTA R1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'MPAC ADTF'!$C$137:$C$158</c:f>
              <c:numCache>
                <c:formatCode>General</c:formatCode>
                <c:ptCount val="22"/>
                <c:pt idx="0">
                  <c:v>-89</c:v>
                </c:pt>
                <c:pt idx="1">
                  <c:v>-89.5</c:v>
                </c:pt>
                <c:pt idx="2">
                  <c:v>-90</c:v>
                </c:pt>
                <c:pt idx="3">
                  <c:v>-90.5</c:v>
                </c:pt>
                <c:pt idx="4">
                  <c:v>-91</c:v>
                </c:pt>
                <c:pt idx="5">
                  <c:v>-91.5</c:v>
                </c:pt>
                <c:pt idx="6">
                  <c:v>-92</c:v>
                </c:pt>
                <c:pt idx="7">
                  <c:v>-92.5</c:v>
                </c:pt>
                <c:pt idx="8">
                  <c:v>-93</c:v>
                </c:pt>
                <c:pt idx="9">
                  <c:v>-93.5</c:v>
                </c:pt>
                <c:pt idx="10">
                  <c:v>-94</c:v>
                </c:pt>
                <c:pt idx="11">
                  <c:v>-94.5</c:v>
                </c:pt>
                <c:pt idx="12">
                  <c:v>-95</c:v>
                </c:pt>
                <c:pt idx="13">
                  <c:v>-95.5</c:v>
                </c:pt>
                <c:pt idx="14">
                  <c:v>-96</c:v>
                </c:pt>
                <c:pt idx="15">
                  <c:v>-96.5</c:v>
                </c:pt>
                <c:pt idx="16">
                  <c:v>-97</c:v>
                </c:pt>
                <c:pt idx="17">
                  <c:v>-97.5</c:v>
                </c:pt>
                <c:pt idx="18">
                  <c:v>-98</c:v>
                </c:pt>
                <c:pt idx="19">
                  <c:v>-98.5</c:v>
                </c:pt>
                <c:pt idx="20">
                  <c:v>-99</c:v>
                </c:pt>
                <c:pt idx="21">
                  <c:v>-99.5</c:v>
                </c:pt>
              </c:numCache>
            </c:numRef>
          </c:xVal>
          <c:yVal>
            <c:numRef>
              <c:f>'MPAC ADTF'!$D$137:$D$158</c:f>
              <c:numCache>
                <c:formatCode>General</c:formatCode>
                <c:ptCount val="22"/>
                <c:pt idx="2">
                  <c:v>29.3324</c:v>
                </c:pt>
                <c:pt idx="3">
                  <c:v>29.376200000000001</c:v>
                </c:pt>
                <c:pt idx="4">
                  <c:v>29.3752</c:v>
                </c:pt>
                <c:pt idx="5">
                  <c:v>29.3962</c:v>
                </c:pt>
                <c:pt idx="6">
                  <c:v>29.363299999999999</c:v>
                </c:pt>
                <c:pt idx="7">
                  <c:v>29.290099999999999</c:v>
                </c:pt>
                <c:pt idx="8">
                  <c:v>29.192699999999999</c:v>
                </c:pt>
                <c:pt idx="9">
                  <c:v>28.951000000000001</c:v>
                </c:pt>
                <c:pt idx="10">
                  <c:v>28.556699999999999</c:v>
                </c:pt>
                <c:pt idx="11">
                  <c:v>27.812000000000001</c:v>
                </c:pt>
                <c:pt idx="12">
                  <c:v>26.707999999999998</c:v>
                </c:pt>
                <c:pt idx="13">
                  <c:v>25.179500000000001</c:v>
                </c:pt>
                <c:pt idx="14">
                  <c:v>23.169</c:v>
                </c:pt>
                <c:pt idx="15">
                  <c:v>20.8431</c:v>
                </c:pt>
                <c:pt idx="16">
                  <c:v>18.443300000000001</c:v>
                </c:pt>
                <c:pt idx="17">
                  <c:v>16.000399999999999</c:v>
                </c:pt>
                <c:pt idx="18">
                  <c:v>13.7</c:v>
                </c:pt>
                <c:pt idx="19">
                  <c:v>11.6225</c:v>
                </c:pt>
                <c:pt idx="20">
                  <c:v>9.5222899999999999</c:v>
                </c:pt>
                <c:pt idx="21">
                  <c:v>7.4344200000000003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'MPAC ADTF'!$E$135</c:f>
              <c:strCache>
                <c:ptCount val="1"/>
                <c:pt idx="0">
                  <c:v>OTA R2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'MPAC ADTF'!$C$137:$C$158</c:f>
              <c:numCache>
                <c:formatCode>General</c:formatCode>
                <c:ptCount val="22"/>
                <c:pt idx="0">
                  <c:v>-89</c:v>
                </c:pt>
                <c:pt idx="1">
                  <c:v>-89.5</c:v>
                </c:pt>
                <c:pt idx="2">
                  <c:v>-90</c:v>
                </c:pt>
                <c:pt idx="3">
                  <c:v>-90.5</c:v>
                </c:pt>
                <c:pt idx="4">
                  <c:v>-91</c:v>
                </c:pt>
                <c:pt idx="5">
                  <c:v>-91.5</c:v>
                </c:pt>
                <c:pt idx="6">
                  <c:v>-92</c:v>
                </c:pt>
                <c:pt idx="7">
                  <c:v>-92.5</c:v>
                </c:pt>
                <c:pt idx="8">
                  <c:v>-93</c:v>
                </c:pt>
                <c:pt idx="9">
                  <c:v>-93.5</c:v>
                </c:pt>
                <c:pt idx="10">
                  <c:v>-94</c:v>
                </c:pt>
                <c:pt idx="11">
                  <c:v>-94.5</c:v>
                </c:pt>
                <c:pt idx="12">
                  <c:v>-95</c:v>
                </c:pt>
                <c:pt idx="13">
                  <c:v>-95.5</c:v>
                </c:pt>
                <c:pt idx="14">
                  <c:v>-96</c:v>
                </c:pt>
                <c:pt idx="15">
                  <c:v>-96.5</c:v>
                </c:pt>
                <c:pt idx="16">
                  <c:v>-97</c:v>
                </c:pt>
                <c:pt idx="17">
                  <c:v>-97.5</c:v>
                </c:pt>
                <c:pt idx="18">
                  <c:v>-98</c:v>
                </c:pt>
                <c:pt idx="19">
                  <c:v>-98.5</c:v>
                </c:pt>
                <c:pt idx="20">
                  <c:v>-99</c:v>
                </c:pt>
                <c:pt idx="21">
                  <c:v>-99.5</c:v>
                </c:pt>
              </c:numCache>
            </c:numRef>
          </c:xVal>
          <c:yVal>
            <c:numRef>
              <c:f>'MPAC ADTF'!$E$137:$E$157</c:f>
              <c:numCache>
                <c:formatCode>General</c:formatCode>
                <c:ptCount val="21"/>
                <c:pt idx="0">
                  <c:v>29.273399999999999</c:v>
                </c:pt>
                <c:pt idx="1">
                  <c:v>29.3553</c:v>
                </c:pt>
                <c:pt idx="2">
                  <c:v>29.380600000000001</c:v>
                </c:pt>
                <c:pt idx="3">
                  <c:v>29.371500000000001</c:v>
                </c:pt>
                <c:pt idx="4">
                  <c:v>29.377300000000002</c:v>
                </c:pt>
                <c:pt idx="5">
                  <c:v>29.328299999999999</c:v>
                </c:pt>
                <c:pt idx="6">
                  <c:v>29.272200000000002</c:v>
                </c:pt>
                <c:pt idx="7">
                  <c:v>29.124199999999998</c:v>
                </c:pt>
                <c:pt idx="8">
                  <c:v>28.926400000000001</c:v>
                </c:pt>
                <c:pt idx="9">
                  <c:v>28.499400000000001</c:v>
                </c:pt>
                <c:pt idx="10">
                  <c:v>27.7666</c:v>
                </c:pt>
                <c:pt idx="11">
                  <c:v>26.603400000000001</c:v>
                </c:pt>
                <c:pt idx="12">
                  <c:v>24.957599999999999</c:v>
                </c:pt>
                <c:pt idx="13">
                  <c:v>22.902699999999999</c:v>
                </c:pt>
                <c:pt idx="14">
                  <c:v>20.5108</c:v>
                </c:pt>
                <c:pt idx="15">
                  <c:v>18.086400000000001</c:v>
                </c:pt>
                <c:pt idx="16">
                  <c:v>15.634499999999999</c:v>
                </c:pt>
                <c:pt idx="17">
                  <c:v>13.356199999999999</c:v>
                </c:pt>
                <c:pt idx="18">
                  <c:v>11.3079</c:v>
                </c:pt>
                <c:pt idx="19">
                  <c:v>9.33765</c:v>
                </c:pt>
                <c:pt idx="20">
                  <c:v>7.3672899999999997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'MPAC ADTF'!$F$135</c:f>
              <c:strCache>
                <c:ptCount val="1"/>
                <c:pt idx="0">
                  <c:v>OTA R3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'MPAC ADTF'!$C$137:$C$158</c:f>
              <c:numCache>
                <c:formatCode>General</c:formatCode>
                <c:ptCount val="22"/>
                <c:pt idx="0">
                  <c:v>-89</c:v>
                </c:pt>
                <c:pt idx="1">
                  <c:v>-89.5</c:v>
                </c:pt>
                <c:pt idx="2">
                  <c:v>-90</c:v>
                </c:pt>
                <c:pt idx="3">
                  <c:v>-90.5</c:v>
                </c:pt>
                <c:pt idx="4">
                  <c:v>-91</c:v>
                </c:pt>
                <c:pt idx="5">
                  <c:v>-91.5</c:v>
                </c:pt>
                <c:pt idx="6">
                  <c:v>-92</c:v>
                </c:pt>
                <c:pt idx="7">
                  <c:v>-92.5</c:v>
                </c:pt>
                <c:pt idx="8">
                  <c:v>-93</c:v>
                </c:pt>
                <c:pt idx="9">
                  <c:v>-93.5</c:v>
                </c:pt>
                <c:pt idx="10">
                  <c:v>-94</c:v>
                </c:pt>
                <c:pt idx="11">
                  <c:v>-94.5</c:v>
                </c:pt>
                <c:pt idx="12">
                  <c:v>-95</c:v>
                </c:pt>
                <c:pt idx="13">
                  <c:v>-95.5</c:v>
                </c:pt>
                <c:pt idx="14">
                  <c:v>-96</c:v>
                </c:pt>
                <c:pt idx="15">
                  <c:v>-96.5</c:v>
                </c:pt>
                <c:pt idx="16">
                  <c:v>-97</c:v>
                </c:pt>
                <c:pt idx="17">
                  <c:v>-97.5</c:v>
                </c:pt>
                <c:pt idx="18">
                  <c:v>-98</c:v>
                </c:pt>
                <c:pt idx="19">
                  <c:v>-98.5</c:v>
                </c:pt>
                <c:pt idx="20">
                  <c:v>-99</c:v>
                </c:pt>
                <c:pt idx="21">
                  <c:v>-99.5</c:v>
                </c:pt>
              </c:numCache>
            </c:numRef>
          </c:xVal>
          <c:yVal>
            <c:numRef>
              <c:f>'MPAC ADTF'!$F$137:$F$158</c:f>
              <c:numCache>
                <c:formatCode>General</c:formatCode>
                <c:ptCount val="22"/>
                <c:pt idx="2">
                  <c:v>29.347100000000001</c:v>
                </c:pt>
                <c:pt idx="3">
                  <c:v>29.373100000000001</c:v>
                </c:pt>
                <c:pt idx="4">
                  <c:v>29.337700000000002</c:v>
                </c:pt>
                <c:pt idx="5">
                  <c:v>29.2836</c:v>
                </c:pt>
                <c:pt idx="6">
                  <c:v>29.166399999999999</c:v>
                </c:pt>
                <c:pt idx="7">
                  <c:v>29.112500000000001</c:v>
                </c:pt>
                <c:pt idx="8">
                  <c:v>28.798100000000002</c:v>
                </c:pt>
                <c:pt idx="9">
                  <c:v>28.300599999999999</c:v>
                </c:pt>
                <c:pt idx="10">
                  <c:v>27.5305</c:v>
                </c:pt>
                <c:pt idx="11">
                  <c:v>26.3001</c:v>
                </c:pt>
                <c:pt idx="12">
                  <c:v>24.647200000000002</c:v>
                </c:pt>
                <c:pt idx="13">
                  <c:v>22.5869</c:v>
                </c:pt>
                <c:pt idx="14">
                  <c:v>20.194299999999998</c:v>
                </c:pt>
                <c:pt idx="15">
                  <c:v>17.752700000000001</c:v>
                </c:pt>
                <c:pt idx="16">
                  <c:v>15.402900000000001</c:v>
                </c:pt>
                <c:pt idx="17">
                  <c:v>13.260400000000001</c:v>
                </c:pt>
                <c:pt idx="18">
                  <c:v>11.291700000000001</c:v>
                </c:pt>
                <c:pt idx="19">
                  <c:v>9.4041999999999994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'MPAC ADTF'!$G$135</c:f>
              <c:strCache>
                <c:ptCount val="1"/>
                <c:pt idx="0">
                  <c:v>OTA R4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'MPAC ADTF'!$C$137:$C$158</c:f>
              <c:numCache>
                <c:formatCode>General</c:formatCode>
                <c:ptCount val="22"/>
                <c:pt idx="0">
                  <c:v>-89</c:v>
                </c:pt>
                <c:pt idx="1">
                  <c:v>-89.5</c:v>
                </c:pt>
                <c:pt idx="2">
                  <c:v>-90</c:v>
                </c:pt>
                <c:pt idx="3">
                  <c:v>-90.5</c:v>
                </c:pt>
                <c:pt idx="4">
                  <c:v>-91</c:v>
                </c:pt>
                <c:pt idx="5">
                  <c:v>-91.5</c:v>
                </c:pt>
                <c:pt idx="6">
                  <c:v>-92</c:v>
                </c:pt>
                <c:pt idx="7">
                  <c:v>-92.5</c:v>
                </c:pt>
                <c:pt idx="8">
                  <c:v>-93</c:v>
                </c:pt>
                <c:pt idx="9">
                  <c:v>-93.5</c:v>
                </c:pt>
                <c:pt idx="10">
                  <c:v>-94</c:v>
                </c:pt>
                <c:pt idx="11">
                  <c:v>-94.5</c:v>
                </c:pt>
                <c:pt idx="12">
                  <c:v>-95</c:v>
                </c:pt>
                <c:pt idx="13">
                  <c:v>-95.5</c:v>
                </c:pt>
                <c:pt idx="14">
                  <c:v>-96</c:v>
                </c:pt>
                <c:pt idx="15">
                  <c:v>-96.5</c:v>
                </c:pt>
                <c:pt idx="16">
                  <c:v>-97</c:v>
                </c:pt>
                <c:pt idx="17">
                  <c:v>-97.5</c:v>
                </c:pt>
                <c:pt idx="18">
                  <c:v>-98</c:v>
                </c:pt>
                <c:pt idx="19">
                  <c:v>-98.5</c:v>
                </c:pt>
                <c:pt idx="20">
                  <c:v>-99</c:v>
                </c:pt>
                <c:pt idx="21">
                  <c:v>-99.5</c:v>
                </c:pt>
              </c:numCache>
            </c:numRef>
          </c:xVal>
          <c:yVal>
            <c:numRef>
              <c:f>'MPAC ADTF'!$G$137:$G$158</c:f>
              <c:numCache>
                <c:formatCode>General</c:formatCode>
                <c:ptCount val="22"/>
                <c:pt idx="2">
                  <c:v>29.3644</c:v>
                </c:pt>
                <c:pt idx="3">
                  <c:v>29.383299999999998</c:v>
                </c:pt>
                <c:pt idx="4">
                  <c:v>29.3963</c:v>
                </c:pt>
                <c:pt idx="5">
                  <c:v>29.365100000000002</c:v>
                </c:pt>
                <c:pt idx="6">
                  <c:v>29.349399999999999</c:v>
                </c:pt>
                <c:pt idx="7">
                  <c:v>29.253</c:v>
                </c:pt>
                <c:pt idx="8">
                  <c:v>29.082599999999999</c:v>
                </c:pt>
                <c:pt idx="9">
                  <c:v>28.730499999999999</c:v>
                </c:pt>
                <c:pt idx="10">
                  <c:v>28.1599</c:v>
                </c:pt>
                <c:pt idx="11">
                  <c:v>27.190999999999999</c:v>
                </c:pt>
                <c:pt idx="12">
                  <c:v>25.750299999999999</c:v>
                </c:pt>
                <c:pt idx="13">
                  <c:v>23.930800000000001</c:v>
                </c:pt>
                <c:pt idx="14">
                  <c:v>21.633800000000001</c:v>
                </c:pt>
                <c:pt idx="15">
                  <c:v>19.171600000000002</c:v>
                </c:pt>
                <c:pt idx="16">
                  <c:v>16.7211</c:v>
                </c:pt>
                <c:pt idx="17">
                  <c:v>14.3934</c:v>
                </c:pt>
                <c:pt idx="18">
                  <c:v>12.157500000000001</c:v>
                </c:pt>
                <c:pt idx="19">
                  <c:v>10.0372</c:v>
                </c:pt>
                <c:pt idx="20">
                  <c:v>7.9518899999999997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'MPAC ADTF'!$H$135</c:f>
              <c:strCache>
                <c:ptCount val="1"/>
                <c:pt idx="0">
                  <c:v>OTA R5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'MPAC ADTF'!$C$137:$C$158</c:f>
              <c:numCache>
                <c:formatCode>General</c:formatCode>
                <c:ptCount val="22"/>
                <c:pt idx="0">
                  <c:v>-89</c:v>
                </c:pt>
                <c:pt idx="1">
                  <c:v>-89.5</c:v>
                </c:pt>
                <c:pt idx="2">
                  <c:v>-90</c:v>
                </c:pt>
                <c:pt idx="3">
                  <c:v>-90.5</c:v>
                </c:pt>
                <c:pt idx="4">
                  <c:v>-91</c:v>
                </c:pt>
                <c:pt idx="5">
                  <c:v>-91.5</c:v>
                </c:pt>
                <c:pt idx="6">
                  <c:v>-92</c:v>
                </c:pt>
                <c:pt idx="7">
                  <c:v>-92.5</c:v>
                </c:pt>
                <c:pt idx="8">
                  <c:v>-93</c:v>
                </c:pt>
                <c:pt idx="9">
                  <c:v>-93.5</c:v>
                </c:pt>
                <c:pt idx="10">
                  <c:v>-94</c:v>
                </c:pt>
                <c:pt idx="11">
                  <c:v>-94.5</c:v>
                </c:pt>
                <c:pt idx="12">
                  <c:v>-95</c:v>
                </c:pt>
                <c:pt idx="13">
                  <c:v>-95.5</c:v>
                </c:pt>
                <c:pt idx="14">
                  <c:v>-96</c:v>
                </c:pt>
                <c:pt idx="15">
                  <c:v>-96.5</c:v>
                </c:pt>
                <c:pt idx="16">
                  <c:v>-97</c:v>
                </c:pt>
                <c:pt idx="17">
                  <c:v>-97.5</c:v>
                </c:pt>
                <c:pt idx="18">
                  <c:v>-98</c:v>
                </c:pt>
                <c:pt idx="19">
                  <c:v>-98.5</c:v>
                </c:pt>
                <c:pt idx="20">
                  <c:v>-99</c:v>
                </c:pt>
                <c:pt idx="21">
                  <c:v>-99.5</c:v>
                </c:pt>
              </c:numCache>
            </c:numRef>
          </c:xVal>
          <c:yVal>
            <c:numRef>
              <c:f>'MPAC ADTF'!$H$137:$H$158</c:f>
              <c:numCache>
                <c:formatCode>General</c:formatCode>
                <c:ptCount val="22"/>
                <c:pt idx="2">
                  <c:v>29.365600000000001</c:v>
                </c:pt>
                <c:pt idx="3">
                  <c:v>29.399799999999999</c:v>
                </c:pt>
                <c:pt idx="4">
                  <c:v>29.404699999999998</c:v>
                </c:pt>
                <c:pt idx="5">
                  <c:v>29.346299999999999</c:v>
                </c:pt>
                <c:pt idx="6">
                  <c:v>29.296800000000001</c:v>
                </c:pt>
                <c:pt idx="7">
                  <c:v>29.145199999999999</c:v>
                </c:pt>
                <c:pt idx="8">
                  <c:v>28.975899999999999</c:v>
                </c:pt>
                <c:pt idx="9">
                  <c:v>28.507300000000001</c:v>
                </c:pt>
                <c:pt idx="10">
                  <c:v>27.865100000000002</c:v>
                </c:pt>
                <c:pt idx="11">
                  <c:v>26.723299999999998</c:v>
                </c:pt>
                <c:pt idx="12">
                  <c:v>25.162400000000002</c:v>
                </c:pt>
                <c:pt idx="13">
                  <c:v>23.1996</c:v>
                </c:pt>
                <c:pt idx="14">
                  <c:v>20.807400000000001</c:v>
                </c:pt>
                <c:pt idx="15">
                  <c:v>18.305599999999998</c:v>
                </c:pt>
                <c:pt idx="16">
                  <c:v>15.8468</c:v>
                </c:pt>
                <c:pt idx="17">
                  <c:v>13.6126</c:v>
                </c:pt>
                <c:pt idx="18">
                  <c:v>11.540900000000001</c:v>
                </c:pt>
                <c:pt idx="19">
                  <c:v>9.5745199999999997</c:v>
                </c:pt>
                <c:pt idx="20">
                  <c:v>7.6274199999999999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8906248"/>
        <c:axId val="348907032"/>
      </c:scatterChart>
      <c:valAx>
        <c:axId val="348906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8907032"/>
        <c:crosses val="autoZero"/>
        <c:crossBetween val="midCat"/>
      </c:valAx>
      <c:valAx>
        <c:axId val="3489070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89062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2665643556174666"/>
          <c:y val="0.62957166651089125"/>
          <c:w val="0.13946050596748868"/>
          <c:h val="0.2769249853233746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B41 MPAC UMi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3.8415752753544488E-2"/>
          <c:y val="3.008546684590168E-2"/>
          <c:w val="0.92619674414761122"/>
          <c:h val="0.90646628640244575"/>
        </c:manualLayout>
      </c:layout>
      <c:scatterChart>
        <c:scatterStyle val="lineMarker"/>
        <c:varyColors val="0"/>
        <c:ser>
          <c:idx val="0"/>
          <c:order val="0"/>
          <c:tx>
            <c:strRef>
              <c:f>'MPAC ADTF'!$B$168</c:f>
              <c:strCache>
                <c:ptCount val="1"/>
                <c:pt idx="0">
                  <c:v>Conducted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'MPAC ADTF'!$A$170:$A$186</c:f>
              <c:numCache>
                <c:formatCode>General</c:formatCode>
                <c:ptCount val="17"/>
                <c:pt idx="0">
                  <c:v>-97.93</c:v>
                </c:pt>
                <c:pt idx="1">
                  <c:v>-98.43</c:v>
                </c:pt>
                <c:pt idx="2">
                  <c:v>-98.93</c:v>
                </c:pt>
                <c:pt idx="3">
                  <c:v>-99.43</c:v>
                </c:pt>
                <c:pt idx="4">
                  <c:v>-99.93</c:v>
                </c:pt>
                <c:pt idx="5">
                  <c:v>-100.43</c:v>
                </c:pt>
                <c:pt idx="6">
                  <c:v>-100.93</c:v>
                </c:pt>
                <c:pt idx="7">
                  <c:v>-101.43</c:v>
                </c:pt>
                <c:pt idx="8">
                  <c:v>-101.93</c:v>
                </c:pt>
                <c:pt idx="9">
                  <c:v>-102.43</c:v>
                </c:pt>
                <c:pt idx="10">
                  <c:v>-102.93</c:v>
                </c:pt>
                <c:pt idx="11">
                  <c:v>-103.43</c:v>
                </c:pt>
                <c:pt idx="12">
                  <c:v>-103.93</c:v>
                </c:pt>
                <c:pt idx="13">
                  <c:v>-104.43</c:v>
                </c:pt>
                <c:pt idx="14">
                  <c:v>-104.93</c:v>
                </c:pt>
                <c:pt idx="15">
                  <c:v>-105.43</c:v>
                </c:pt>
                <c:pt idx="16">
                  <c:v>-105.93</c:v>
                </c:pt>
              </c:numCache>
            </c:numRef>
          </c:xVal>
          <c:yVal>
            <c:numRef>
              <c:f>'MPAC ADTF'!$B$170:$B$186</c:f>
              <c:numCache>
                <c:formatCode>General</c:formatCode>
                <c:ptCount val="17"/>
                <c:pt idx="0">
                  <c:v>29.330500000000001</c:v>
                </c:pt>
                <c:pt idx="1">
                  <c:v>29.131</c:v>
                </c:pt>
                <c:pt idx="2">
                  <c:v>28.74</c:v>
                </c:pt>
                <c:pt idx="3">
                  <c:v>28.0425</c:v>
                </c:pt>
                <c:pt idx="4">
                  <c:v>27.0259</c:v>
                </c:pt>
                <c:pt idx="5">
                  <c:v>25.6328</c:v>
                </c:pt>
                <c:pt idx="6">
                  <c:v>23.683599999999998</c:v>
                </c:pt>
                <c:pt idx="7">
                  <c:v>21.251100000000001</c:v>
                </c:pt>
                <c:pt idx="8">
                  <c:v>18.649000000000001</c:v>
                </c:pt>
                <c:pt idx="9">
                  <c:v>15.883699999999999</c:v>
                </c:pt>
                <c:pt idx="10">
                  <c:v>13.2782</c:v>
                </c:pt>
                <c:pt idx="11">
                  <c:v>10.457100000000001</c:v>
                </c:pt>
                <c:pt idx="12">
                  <c:v>7.6360000000000001</c:v>
                </c:pt>
                <c:pt idx="13">
                  <c:v>4.8148999999999997</c:v>
                </c:pt>
                <c:pt idx="14">
                  <c:v>2.4466999999999999</c:v>
                </c:pt>
                <c:pt idx="15">
                  <c:v>0.79220000000000002</c:v>
                </c:pt>
                <c:pt idx="16">
                  <c:v>4.3900000000000002E-2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'MPAC ADTF'!$D$168</c:f>
              <c:strCache>
                <c:ptCount val="1"/>
                <c:pt idx="0">
                  <c:v>OTA R1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'MPAC ADTF'!$C$170:$C$188</c:f>
              <c:numCache>
                <c:formatCode>General</c:formatCode>
                <c:ptCount val="19"/>
                <c:pt idx="0">
                  <c:v>-95</c:v>
                </c:pt>
                <c:pt idx="2">
                  <c:v>-96</c:v>
                </c:pt>
                <c:pt idx="3">
                  <c:v>-96.5</c:v>
                </c:pt>
                <c:pt idx="4">
                  <c:v>-97</c:v>
                </c:pt>
                <c:pt idx="5">
                  <c:v>-97.5</c:v>
                </c:pt>
                <c:pt idx="6">
                  <c:v>-98</c:v>
                </c:pt>
                <c:pt idx="7">
                  <c:v>-98.5</c:v>
                </c:pt>
                <c:pt idx="8">
                  <c:v>-99</c:v>
                </c:pt>
                <c:pt idx="9">
                  <c:v>-99.5</c:v>
                </c:pt>
                <c:pt idx="10">
                  <c:v>-100</c:v>
                </c:pt>
                <c:pt idx="11">
                  <c:v>-100.5</c:v>
                </c:pt>
                <c:pt idx="12">
                  <c:v>-101</c:v>
                </c:pt>
                <c:pt idx="13">
                  <c:v>-101.5</c:v>
                </c:pt>
                <c:pt idx="14">
                  <c:v>-102</c:v>
                </c:pt>
                <c:pt idx="15">
                  <c:v>-102.5</c:v>
                </c:pt>
                <c:pt idx="16">
                  <c:v>-103</c:v>
                </c:pt>
                <c:pt idx="17">
                  <c:v>-103.5</c:v>
                </c:pt>
                <c:pt idx="18">
                  <c:v>-104</c:v>
                </c:pt>
              </c:numCache>
            </c:numRef>
          </c:xVal>
          <c:yVal>
            <c:numRef>
              <c:f>'MPAC ADTF'!$D$170:$D$188</c:f>
              <c:numCache>
                <c:formatCode>General</c:formatCode>
                <c:ptCount val="19"/>
                <c:pt idx="0">
                  <c:v>29.509499999999999</c:v>
                </c:pt>
                <c:pt idx="2">
                  <c:v>29.4985</c:v>
                </c:pt>
                <c:pt idx="3">
                  <c:v>29.445499999999999</c:v>
                </c:pt>
                <c:pt idx="4">
                  <c:v>29.4099</c:v>
                </c:pt>
                <c:pt idx="5">
                  <c:v>29.290600000000001</c:v>
                </c:pt>
                <c:pt idx="6">
                  <c:v>29.129200000000001</c:v>
                </c:pt>
                <c:pt idx="7">
                  <c:v>28.7986</c:v>
                </c:pt>
                <c:pt idx="8">
                  <c:v>28.2438</c:v>
                </c:pt>
                <c:pt idx="9">
                  <c:v>27.482500000000002</c:v>
                </c:pt>
                <c:pt idx="10">
                  <c:v>26.209199999999999</c:v>
                </c:pt>
                <c:pt idx="11">
                  <c:v>24.6145</c:v>
                </c:pt>
                <c:pt idx="12">
                  <c:v>22.390999999999998</c:v>
                </c:pt>
                <c:pt idx="13">
                  <c:v>20.037800000000001</c:v>
                </c:pt>
                <c:pt idx="14">
                  <c:v>17.3108</c:v>
                </c:pt>
                <c:pt idx="15">
                  <c:v>14.5725</c:v>
                </c:pt>
                <c:pt idx="16">
                  <c:v>12.0379</c:v>
                </c:pt>
                <c:pt idx="17">
                  <c:v>9.4053299999999993</c:v>
                </c:pt>
                <c:pt idx="18">
                  <c:v>6.8368900000000004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'MPAC ADTF'!$E$168</c:f>
              <c:strCache>
                <c:ptCount val="1"/>
                <c:pt idx="0">
                  <c:v>OTA R2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'MPAC ADTF'!$C$170:$C$188</c:f>
              <c:numCache>
                <c:formatCode>General</c:formatCode>
                <c:ptCount val="19"/>
                <c:pt idx="0">
                  <c:v>-95</c:v>
                </c:pt>
                <c:pt idx="2">
                  <c:v>-96</c:v>
                </c:pt>
                <c:pt idx="3">
                  <c:v>-96.5</c:v>
                </c:pt>
                <c:pt idx="4">
                  <c:v>-97</c:v>
                </c:pt>
                <c:pt idx="5">
                  <c:v>-97.5</c:v>
                </c:pt>
                <c:pt idx="6">
                  <c:v>-98</c:v>
                </c:pt>
                <c:pt idx="7">
                  <c:v>-98.5</c:v>
                </c:pt>
                <c:pt idx="8">
                  <c:v>-99</c:v>
                </c:pt>
                <c:pt idx="9">
                  <c:v>-99.5</c:v>
                </c:pt>
                <c:pt idx="10">
                  <c:v>-100</c:v>
                </c:pt>
                <c:pt idx="11">
                  <c:v>-100.5</c:v>
                </c:pt>
                <c:pt idx="12">
                  <c:v>-101</c:v>
                </c:pt>
                <c:pt idx="13">
                  <c:v>-101.5</c:v>
                </c:pt>
                <c:pt idx="14">
                  <c:v>-102</c:v>
                </c:pt>
                <c:pt idx="15">
                  <c:v>-102.5</c:v>
                </c:pt>
                <c:pt idx="16">
                  <c:v>-103</c:v>
                </c:pt>
                <c:pt idx="17">
                  <c:v>-103.5</c:v>
                </c:pt>
                <c:pt idx="18">
                  <c:v>-104</c:v>
                </c:pt>
              </c:numCache>
            </c:numRef>
          </c:xVal>
          <c:yVal>
            <c:numRef>
              <c:f>'MPAC ADTF'!$E$170:$E$188</c:f>
              <c:numCache>
                <c:formatCode>General</c:formatCode>
                <c:ptCount val="19"/>
                <c:pt idx="0">
                  <c:v>29.4862</c:v>
                </c:pt>
                <c:pt idx="2">
                  <c:v>29.477599999999999</c:v>
                </c:pt>
                <c:pt idx="3">
                  <c:v>29.435700000000001</c:v>
                </c:pt>
                <c:pt idx="4">
                  <c:v>29.3324</c:v>
                </c:pt>
                <c:pt idx="5">
                  <c:v>29.176500000000001</c:v>
                </c:pt>
                <c:pt idx="6">
                  <c:v>28.9282</c:v>
                </c:pt>
                <c:pt idx="7">
                  <c:v>28.4831</c:v>
                </c:pt>
                <c:pt idx="8">
                  <c:v>27.776299999999999</c:v>
                </c:pt>
                <c:pt idx="9">
                  <c:v>26.754000000000001</c:v>
                </c:pt>
                <c:pt idx="10">
                  <c:v>25.229800000000001</c:v>
                </c:pt>
                <c:pt idx="11">
                  <c:v>23.328299999999999</c:v>
                </c:pt>
                <c:pt idx="12">
                  <c:v>21.055</c:v>
                </c:pt>
                <c:pt idx="13">
                  <c:v>18.406300000000002</c:v>
                </c:pt>
                <c:pt idx="14">
                  <c:v>15.8066</c:v>
                </c:pt>
                <c:pt idx="15">
                  <c:v>12.872400000000001</c:v>
                </c:pt>
                <c:pt idx="16">
                  <c:v>10.0265</c:v>
                </c:pt>
                <c:pt idx="17">
                  <c:v>7.2144700000000004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'MPAC ADTF'!$F$168</c:f>
              <c:strCache>
                <c:ptCount val="1"/>
                <c:pt idx="0">
                  <c:v>OTA R3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'MPAC ADTF'!$C$170:$C$188</c:f>
              <c:numCache>
                <c:formatCode>General</c:formatCode>
                <c:ptCount val="19"/>
                <c:pt idx="0">
                  <c:v>-95</c:v>
                </c:pt>
                <c:pt idx="2">
                  <c:v>-96</c:v>
                </c:pt>
                <c:pt idx="3">
                  <c:v>-96.5</c:v>
                </c:pt>
                <c:pt idx="4">
                  <c:v>-97</c:v>
                </c:pt>
                <c:pt idx="5">
                  <c:v>-97.5</c:v>
                </c:pt>
                <c:pt idx="6">
                  <c:v>-98</c:v>
                </c:pt>
                <c:pt idx="7">
                  <c:v>-98.5</c:v>
                </c:pt>
                <c:pt idx="8">
                  <c:v>-99</c:v>
                </c:pt>
                <c:pt idx="9">
                  <c:v>-99.5</c:v>
                </c:pt>
                <c:pt idx="10">
                  <c:v>-100</c:v>
                </c:pt>
                <c:pt idx="11">
                  <c:v>-100.5</c:v>
                </c:pt>
                <c:pt idx="12">
                  <c:v>-101</c:v>
                </c:pt>
                <c:pt idx="13">
                  <c:v>-101.5</c:v>
                </c:pt>
                <c:pt idx="14">
                  <c:v>-102</c:v>
                </c:pt>
                <c:pt idx="15">
                  <c:v>-102.5</c:v>
                </c:pt>
                <c:pt idx="16">
                  <c:v>-103</c:v>
                </c:pt>
                <c:pt idx="17">
                  <c:v>-103.5</c:v>
                </c:pt>
                <c:pt idx="18">
                  <c:v>-104</c:v>
                </c:pt>
              </c:numCache>
            </c:numRef>
          </c:xVal>
          <c:yVal>
            <c:numRef>
              <c:f>'MPAC ADTF'!$F$170:$F$188</c:f>
              <c:numCache>
                <c:formatCode>General</c:formatCode>
                <c:ptCount val="19"/>
                <c:pt idx="0">
                  <c:v>29.507100000000001</c:v>
                </c:pt>
                <c:pt idx="2">
                  <c:v>29.497199999999999</c:v>
                </c:pt>
                <c:pt idx="4">
                  <c:v>29.451699999999999</c:v>
                </c:pt>
                <c:pt idx="5">
                  <c:v>29.397600000000001</c:v>
                </c:pt>
                <c:pt idx="6">
                  <c:v>29.2681</c:v>
                </c:pt>
                <c:pt idx="7">
                  <c:v>28.970199999999998</c:v>
                </c:pt>
                <c:pt idx="8">
                  <c:v>28.574400000000001</c:v>
                </c:pt>
                <c:pt idx="9">
                  <c:v>27.9236</c:v>
                </c:pt>
                <c:pt idx="10">
                  <c:v>26.949200000000001</c:v>
                </c:pt>
                <c:pt idx="11">
                  <c:v>25.634</c:v>
                </c:pt>
                <c:pt idx="12">
                  <c:v>23.703299999999999</c:v>
                </c:pt>
                <c:pt idx="13">
                  <c:v>21.4651</c:v>
                </c:pt>
                <c:pt idx="14">
                  <c:v>19.037199999999999</c:v>
                </c:pt>
                <c:pt idx="15">
                  <c:v>16.3979</c:v>
                </c:pt>
                <c:pt idx="16">
                  <c:v>13.7235</c:v>
                </c:pt>
                <c:pt idx="17">
                  <c:v>10.995799999999999</c:v>
                </c:pt>
                <c:pt idx="18">
                  <c:v>8.3822399999999995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'MPAC ADTF'!$G$168</c:f>
              <c:strCache>
                <c:ptCount val="1"/>
                <c:pt idx="0">
                  <c:v>OTA R4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'MPAC ADTF'!$C$170:$C$188</c:f>
              <c:numCache>
                <c:formatCode>General</c:formatCode>
                <c:ptCount val="19"/>
                <c:pt idx="0">
                  <c:v>-95</c:v>
                </c:pt>
                <c:pt idx="2">
                  <c:v>-96</c:v>
                </c:pt>
                <c:pt idx="3">
                  <c:v>-96.5</c:v>
                </c:pt>
                <c:pt idx="4">
                  <c:v>-97</c:v>
                </c:pt>
                <c:pt idx="5">
                  <c:v>-97.5</c:v>
                </c:pt>
                <c:pt idx="6">
                  <c:v>-98</c:v>
                </c:pt>
                <c:pt idx="7">
                  <c:v>-98.5</c:v>
                </c:pt>
                <c:pt idx="8">
                  <c:v>-99</c:v>
                </c:pt>
                <c:pt idx="9">
                  <c:v>-99.5</c:v>
                </c:pt>
                <c:pt idx="10">
                  <c:v>-100</c:v>
                </c:pt>
                <c:pt idx="11">
                  <c:v>-100.5</c:v>
                </c:pt>
                <c:pt idx="12">
                  <c:v>-101</c:v>
                </c:pt>
                <c:pt idx="13">
                  <c:v>-101.5</c:v>
                </c:pt>
                <c:pt idx="14">
                  <c:v>-102</c:v>
                </c:pt>
                <c:pt idx="15">
                  <c:v>-102.5</c:v>
                </c:pt>
                <c:pt idx="16">
                  <c:v>-103</c:v>
                </c:pt>
                <c:pt idx="17">
                  <c:v>-103.5</c:v>
                </c:pt>
                <c:pt idx="18">
                  <c:v>-104</c:v>
                </c:pt>
              </c:numCache>
            </c:numRef>
          </c:xVal>
          <c:yVal>
            <c:numRef>
              <c:f>'MPAC ADTF'!$G$170:$G$188</c:f>
              <c:numCache>
                <c:formatCode>General</c:formatCode>
                <c:ptCount val="19"/>
                <c:pt idx="0">
                  <c:v>29.503399999999999</c:v>
                </c:pt>
                <c:pt idx="2">
                  <c:v>29.483699999999999</c:v>
                </c:pt>
                <c:pt idx="3">
                  <c:v>29.4437</c:v>
                </c:pt>
                <c:pt idx="4">
                  <c:v>29.395199999999999</c:v>
                </c:pt>
                <c:pt idx="5">
                  <c:v>29.270900000000001</c:v>
                </c:pt>
                <c:pt idx="6">
                  <c:v>29.0031</c:v>
                </c:pt>
                <c:pt idx="7">
                  <c:v>28.549600000000002</c:v>
                </c:pt>
                <c:pt idx="8">
                  <c:v>27.898399999999999</c:v>
                </c:pt>
                <c:pt idx="9">
                  <c:v>26.825600000000001</c:v>
                </c:pt>
                <c:pt idx="10">
                  <c:v>25.406300000000002</c:v>
                </c:pt>
                <c:pt idx="11">
                  <c:v>23.474699999999999</c:v>
                </c:pt>
                <c:pt idx="12">
                  <c:v>21.1752</c:v>
                </c:pt>
                <c:pt idx="13">
                  <c:v>18.748699999999999</c:v>
                </c:pt>
                <c:pt idx="14">
                  <c:v>15.861700000000001</c:v>
                </c:pt>
                <c:pt idx="15">
                  <c:v>13.0944</c:v>
                </c:pt>
                <c:pt idx="16">
                  <c:v>10.467599999999999</c:v>
                </c:pt>
                <c:pt idx="17">
                  <c:v>7.7834500000000002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'MPAC ADTF'!$H$168</c:f>
              <c:strCache>
                <c:ptCount val="1"/>
                <c:pt idx="0">
                  <c:v>OTA R5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'MPAC ADTF'!$C$170:$C$188</c:f>
              <c:numCache>
                <c:formatCode>General</c:formatCode>
                <c:ptCount val="19"/>
                <c:pt idx="0">
                  <c:v>-95</c:v>
                </c:pt>
                <c:pt idx="2">
                  <c:v>-96</c:v>
                </c:pt>
                <c:pt idx="3">
                  <c:v>-96.5</c:v>
                </c:pt>
                <c:pt idx="4">
                  <c:v>-97</c:v>
                </c:pt>
                <c:pt idx="5">
                  <c:v>-97.5</c:v>
                </c:pt>
                <c:pt idx="6">
                  <c:v>-98</c:v>
                </c:pt>
                <c:pt idx="7">
                  <c:v>-98.5</c:v>
                </c:pt>
                <c:pt idx="8">
                  <c:v>-99</c:v>
                </c:pt>
                <c:pt idx="9">
                  <c:v>-99.5</c:v>
                </c:pt>
                <c:pt idx="10">
                  <c:v>-100</c:v>
                </c:pt>
                <c:pt idx="11">
                  <c:v>-100.5</c:v>
                </c:pt>
                <c:pt idx="12">
                  <c:v>-101</c:v>
                </c:pt>
                <c:pt idx="13">
                  <c:v>-101.5</c:v>
                </c:pt>
                <c:pt idx="14">
                  <c:v>-102</c:v>
                </c:pt>
                <c:pt idx="15">
                  <c:v>-102.5</c:v>
                </c:pt>
                <c:pt idx="16">
                  <c:v>-103</c:v>
                </c:pt>
                <c:pt idx="17">
                  <c:v>-103.5</c:v>
                </c:pt>
                <c:pt idx="18">
                  <c:v>-104</c:v>
                </c:pt>
              </c:numCache>
            </c:numRef>
          </c:xVal>
          <c:yVal>
            <c:numRef>
              <c:f>'MPAC ADTF'!$H$170:$H$188</c:f>
              <c:numCache>
                <c:formatCode>General</c:formatCode>
                <c:ptCount val="19"/>
                <c:pt idx="0">
                  <c:v>29.509499999999999</c:v>
                </c:pt>
                <c:pt idx="2">
                  <c:v>29.499700000000001</c:v>
                </c:pt>
                <c:pt idx="4">
                  <c:v>29.430800000000001</c:v>
                </c:pt>
                <c:pt idx="5">
                  <c:v>29.296700000000001</c:v>
                </c:pt>
                <c:pt idx="6">
                  <c:v>29.088000000000001</c:v>
                </c:pt>
                <c:pt idx="7">
                  <c:v>28.6327</c:v>
                </c:pt>
                <c:pt idx="8">
                  <c:v>28.01</c:v>
                </c:pt>
                <c:pt idx="9">
                  <c:v>27.0319</c:v>
                </c:pt>
                <c:pt idx="10">
                  <c:v>25.706800000000001</c:v>
                </c:pt>
                <c:pt idx="11">
                  <c:v>23.9422</c:v>
                </c:pt>
                <c:pt idx="12">
                  <c:v>21.623100000000001</c:v>
                </c:pt>
                <c:pt idx="13">
                  <c:v>19.040199999999999</c:v>
                </c:pt>
                <c:pt idx="14">
                  <c:v>16.3141</c:v>
                </c:pt>
                <c:pt idx="15">
                  <c:v>13.6996</c:v>
                </c:pt>
                <c:pt idx="16">
                  <c:v>11.124499999999999</c:v>
                </c:pt>
                <c:pt idx="17">
                  <c:v>8.3970000000000002</c:v>
                </c:pt>
                <c:pt idx="18">
                  <c:v>5.67523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8901936"/>
        <c:axId val="348902720"/>
      </c:scatterChart>
      <c:valAx>
        <c:axId val="3489019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8902720"/>
        <c:crosses val="autoZero"/>
        <c:crossBetween val="midCat"/>
      </c:valAx>
      <c:valAx>
        <c:axId val="3489027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89019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2665643556174666"/>
          <c:y val="0.62957166651089125"/>
          <c:w val="0.13946050596748868"/>
          <c:h val="0.2769249853233746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B13 RTS UMa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3.8386973889962435E-2"/>
          <c:y val="0.10061714761260082"/>
          <c:w val="0.90827450660890352"/>
          <c:h val="0.83645096974541278"/>
        </c:manualLayout>
      </c:layout>
      <c:scatterChart>
        <c:scatterStyle val="lineMarker"/>
        <c:varyColors val="0"/>
        <c:ser>
          <c:idx val="0"/>
          <c:order val="0"/>
          <c:tx>
            <c:strRef>
              <c:f>'RTS ADTF'!$B$2</c:f>
              <c:strCache>
                <c:ptCount val="1"/>
                <c:pt idx="0">
                  <c:v>Conducted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'RTS ADTF'!$A$4:$A$11</c:f>
              <c:numCache>
                <c:formatCode>General</c:formatCode>
                <c:ptCount val="8"/>
                <c:pt idx="0">
                  <c:v>-90.468877453836399</c:v>
                </c:pt>
                <c:pt idx="1">
                  <c:v>-91.468877453836399</c:v>
                </c:pt>
                <c:pt idx="2">
                  <c:v>-92.468877453836399</c:v>
                </c:pt>
                <c:pt idx="3">
                  <c:v>-93.468877453836399</c:v>
                </c:pt>
                <c:pt idx="4">
                  <c:v>-94.468877453836399</c:v>
                </c:pt>
                <c:pt idx="5">
                  <c:v>-95.468877453836399</c:v>
                </c:pt>
                <c:pt idx="6">
                  <c:v>-96.468877453836399</c:v>
                </c:pt>
                <c:pt idx="7">
                  <c:v>-97.468877453836399</c:v>
                </c:pt>
              </c:numCache>
            </c:numRef>
          </c:xVal>
          <c:yVal>
            <c:numRef>
              <c:f>'RTS ADTF'!$B$4:$B$11</c:f>
              <c:numCache>
                <c:formatCode>General</c:formatCode>
                <c:ptCount val="8"/>
                <c:pt idx="0">
                  <c:v>35.299999999999997</c:v>
                </c:pt>
                <c:pt idx="1">
                  <c:v>35.19</c:v>
                </c:pt>
                <c:pt idx="2">
                  <c:v>34.96</c:v>
                </c:pt>
                <c:pt idx="3">
                  <c:v>34.58</c:v>
                </c:pt>
                <c:pt idx="4">
                  <c:v>34.08</c:v>
                </c:pt>
                <c:pt idx="5">
                  <c:v>31.96</c:v>
                </c:pt>
                <c:pt idx="6">
                  <c:v>27.83</c:v>
                </c:pt>
                <c:pt idx="7">
                  <c:v>20.99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'RTS ADTF'!$D$2</c:f>
              <c:strCache>
                <c:ptCount val="1"/>
                <c:pt idx="0">
                  <c:v>OTA R1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'RTS ADTF'!$C$4:$C$12</c:f>
              <c:numCache>
                <c:formatCode>General</c:formatCode>
                <c:ptCount val="9"/>
                <c:pt idx="0">
                  <c:v>-89.468877453836399</c:v>
                </c:pt>
                <c:pt idx="1">
                  <c:v>-90.468877453836399</c:v>
                </c:pt>
                <c:pt idx="2">
                  <c:v>-91.468877453836399</c:v>
                </c:pt>
                <c:pt idx="3">
                  <c:v>-92.468877453836399</c:v>
                </c:pt>
                <c:pt idx="4">
                  <c:v>-93.468877453836399</c:v>
                </c:pt>
                <c:pt idx="5">
                  <c:v>-94.468877453836399</c:v>
                </c:pt>
                <c:pt idx="6">
                  <c:v>-95.468877453836399</c:v>
                </c:pt>
                <c:pt idx="7">
                  <c:v>-96.468877453836399</c:v>
                </c:pt>
                <c:pt idx="8">
                  <c:v>-97.468877453836399</c:v>
                </c:pt>
              </c:numCache>
            </c:numRef>
          </c:xVal>
          <c:yVal>
            <c:numRef>
              <c:f>'RTS ADTF'!$D$4:$D$12</c:f>
              <c:numCache>
                <c:formatCode>General</c:formatCode>
                <c:ptCount val="9"/>
                <c:pt idx="0">
                  <c:v>34.86</c:v>
                </c:pt>
                <c:pt idx="1">
                  <c:v>34.979999999999997</c:v>
                </c:pt>
                <c:pt idx="2">
                  <c:v>34.520000000000003</c:v>
                </c:pt>
                <c:pt idx="3">
                  <c:v>34.26</c:v>
                </c:pt>
                <c:pt idx="4">
                  <c:v>33.1</c:v>
                </c:pt>
                <c:pt idx="5">
                  <c:v>32.08</c:v>
                </c:pt>
                <c:pt idx="6">
                  <c:v>29.64</c:v>
                </c:pt>
                <c:pt idx="7">
                  <c:v>25.35</c:v>
                </c:pt>
                <c:pt idx="8">
                  <c:v>19.149999999999999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'RTS ADTF'!$F$2</c:f>
              <c:strCache>
                <c:ptCount val="1"/>
                <c:pt idx="0">
                  <c:v>OTA R2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'RTS ADTF'!$E$4:$E$13</c:f>
              <c:numCache>
                <c:formatCode>General</c:formatCode>
                <c:ptCount val="10"/>
                <c:pt idx="0">
                  <c:v>-88.918589637058005</c:v>
                </c:pt>
                <c:pt idx="1">
                  <c:v>-89.918589637058005</c:v>
                </c:pt>
                <c:pt idx="2">
                  <c:v>-90.918589637058005</c:v>
                </c:pt>
                <c:pt idx="3">
                  <c:v>-91.918589637058005</c:v>
                </c:pt>
                <c:pt idx="4">
                  <c:v>-92.918589637058005</c:v>
                </c:pt>
                <c:pt idx="5">
                  <c:v>-93.918589637058005</c:v>
                </c:pt>
                <c:pt idx="6">
                  <c:v>-94.918589637058005</c:v>
                </c:pt>
                <c:pt idx="7">
                  <c:v>-95.918589637058005</c:v>
                </c:pt>
                <c:pt idx="8">
                  <c:v>-96.918589637058005</c:v>
                </c:pt>
                <c:pt idx="9">
                  <c:v>-97.918589637058005</c:v>
                </c:pt>
              </c:numCache>
            </c:numRef>
          </c:xVal>
          <c:yVal>
            <c:numRef>
              <c:f>'RTS ADTF'!$F$4:$F$13</c:f>
              <c:numCache>
                <c:formatCode>General</c:formatCode>
                <c:ptCount val="10"/>
                <c:pt idx="0">
                  <c:v>34.67</c:v>
                </c:pt>
                <c:pt idx="1">
                  <c:v>34.020000000000003</c:v>
                </c:pt>
                <c:pt idx="2">
                  <c:v>34.64</c:v>
                </c:pt>
                <c:pt idx="3">
                  <c:v>33.799999999999997</c:v>
                </c:pt>
                <c:pt idx="4">
                  <c:v>34.36</c:v>
                </c:pt>
                <c:pt idx="5">
                  <c:v>33.28</c:v>
                </c:pt>
                <c:pt idx="6">
                  <c:v>31.65</c:v>
                </c:pt>
                <c:pt idx="7">
                  <c:v>28.8</c:v>
                </c:pt>
                <c:pt idx="8">
                  <c:v>24.78</c:v>
                </c:pt>
                <c:pt idx="9">
                  <c:v>17.559999999999999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'RTS ADTF'!$H$2</c:f>
              <c:strCache>
                <c:ptCount val="1"/>
                <c:pt idx="0">
                  <c:v>OTA R3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'RTS ADTF'!$G$4:$G$12</c:f>
              <c:numCache>
                <c:formatCode>General</c:formatCode>
                <c:ptCount val="9"/>
                <c:pt idx="0">
                  <c:v>-89.918877453836402</c:v>
                </c:pt>
                <c:pt idx="1">
                  <c:v>-90.918877453836402</c:v>
                </c:pt>
                <c:pt idx="2">
                  <c:v>-91.918877453836402</c:v>
                </c:pt>
                <c:pt idx="3">
                  <c:v>-92.918877453836402</c:v>
                </c:pt>
                <c:pt idx="4">
                  <c:v>-93.918877453836402</c:v>
                </c:pt>
                <c:pt idx="5">
                  <c:v>-94.918877453836402</c:v>
                </c:pt>
                <c:pt idx="6">
                  <c:v>-95.918877453836402</c:v>
                </c:pt>
                <c:pt idx="7">
                  <c:v>-96.918877453836402</c:v>
                </c:pt>
                <c:pt idx="8">
                  <c:v>-97.918877453836402</c:v>
                </c:pt>
              </c:numCache>
            </c:numRef>
          </c:xVal>
          <c:yVal>
            <c:numRef>
              <c:f>'RTS ADTF'!$H$4:$H$12</c:f>
              <c:numCache>
                <c:formatCode>General</c:formatCode>
                <c:ptCount val="9"/>
                <c:pt idx="0">
                  <c:v>35.159999999999997</c:v>
                </c:pt>
                <c:pt idx="1">
                  <c:v>35.29</c:v>
                </c:pt>
                <c:pt idx="2">
                  <c:v>35.1</c:v>
                </c:pt>
                <c:pt idx="3">
                  <c:v>34.840000000000003</c:v>
                </c:pt>
                <c:pt idx="4">
                  <c:v>34.020000000000003</c:v>
                </c:pt>
                <c:pt idx="5">
                  <c:v>33.49</c:v>
                </c:pt>
                <c:pt idx="6">
                  <c:v>29.85</c:v>
                </c:pt>
                <c:pt idx="7">
                  <c:v>25.8</c:v>
                </c:pt>
                <c:pt idx="8">
                  <c:v>18.53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'RTS ADTF'!$J$2</c:f>
              <c:strCache>
                <c:ptCount val="1"/>
                <c:pt idx="0">
                  <c:v>OTA R4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'RTS ADTF'!$I$4:$I$12</c:f>
              <c:numCache>
                <c:formatCode>General</c:formatCode>
                <c:ptCount val="9"/>
                <c:pt idx="0">
                  <c:v>-89.418589637058005</c:v>
                </c:pt>
                <c:pt idx="1">
                  <c:v>-90.418589637058005</c:v>
                </c:pt>
                <c:pt idx="2">
                  <c:v>-91.418589637058005</c:v>
                </c:pt>
                <c:pt idx="3">
                  <c:v>-92.418589637058005</c:v>
                </c:pt>
                <c:pt idx="4">
                  <c:v>-93.418589637058005</c:v>
                </c:pt>
                <c:pt idx="5">
                  <c:v>-94.418589637058005</c:v>
                </c:pt>
                <c:pt idx="6">
                  <c:v>-95.418589637058005</c:v>
                </c:pt>
                <c:pt idx="7">
                  <c:v>-96.418589637058005</c:v>
                </c:pt>
                <c:pt idx="8">
                  <c:v>-97.418589637058005</c:v>
                </c:pt>
              </c:numCache>
            </c:numRef>
          </c:xVal>
          <c:yVal>
            <c:numRef>
              <c:f>'RTS ADTF'!$J$4:$J$12</c:f>
              <c:numCache>
                <c:formatCode>General</c:formatCode>
                <c:ptCount val="9"/>
                <c:pt idx="0">
                  <c:v>35.28</c:v>
                </c:pt>
                <c:pt idx="1">
                  <c:v>35.31</c:v>
                </c:pt>
                <c:pt idx="2">
                  <c:v>35.19</c:v>
                </c:pt>
                <c:pt idx="3">
                  <c:v>35.049999999999997</c:v>
                </c:pt>
                <c:pt idx="4">
                  <c:v>34.15</c:v>
                </c:pt>
                <c:pt idx="5">
                  <c:v>33.409999999999997</c:v>
                </c:pt>
                <c:pt idx="6">
                  <c:v>30.79</c:v>
                </c:pt>
                <c:pt idx="7">
                  <c:v>26.18</c:v>
                </c:pt>
                <c:pt idx="8">
                  <c:v>20.5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'RTS ADTF'!$L$2</c:f>
              <c:strCache>
                <c:ptCount val="1"/>
                <c:pt idx="0">
                  <c:v>OTA R5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'RTS ADTF'!$K$4:$K$12</c:f>
              <c:numCache>
                <c:formatCode>General</c:formatCode>
                <c:ptCount val="9"/>
                <c:pt idx="0">
                  <c:v>-89.568877453836407</c:v>
                </c:pt>
                <c:pt idx="1">
                  <c:v>-90.568877453836407</c:v>
                </c:pt>
                <c:pt idx="2">
                  <c:v>-91.568877453836407</c:v>
                </c:pt>
                <c:pt idx="3">
                  <c:v>-92.568877453836407</c:v>
                </c:pt>
                <c:pt idx="4">
                  <c:v>-93.568877453836407</c:v>
                </c:pt>
                <c:pt idx="5">
                  <c:v>-94.568877453836407</c:v>
                </c:pt>
                <c:pt idx="6">
                  <c:v>-95.568877453836407</c:v>
                </c:pt>
                <c:pt idx="7">
                  <c:v>-96.568877453836407</c:v>
                </c:pt>
                <c:pt idx="8">
                  <c:v>-97.568877453836407</c:v>
                </c:pt>
              </c:numCache>
            </c:numRef>
          </c:xVal>
          <c:yVal>
            <c:numRef>
              <c:f>'RTS ADTF'!$L$4:$L$12</c:f>
              <c:numCache>
                <c:formatCode>General</c:formatCode>
                <c:ptCount val="9"/>
                <c:pt idx="0">
                  <c:v>35.21</c:v>
                </c:pt>
                <c:pt idx="1">
                  <c:v>35.200000000000003</c:v>
                </c:pt>
                <c:pt idx="2">
                  <c:v>34.72</c:v>
                </c:pt>
                <c:pt idx="3">
                  <c:v>34.549999999999997</c:v>
                </c:pt>
                <c:pt idx="4">
                  <c:v>34.11</c:v>
                </c:pt>
                <c:pt idx="5">
                  <c:v>33.64</c:v>
                </c:pt>
                <c:pt idx="6">
                  <c:v>30.49</c:v>
                </c:pt>
                <c:pt idx="7">
                  <c:v>25.35</c:v>
                </c:pt>
                <c:pt idx="8">
                  <c:v>18.350000000000001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3832944"/>
        <c:axId val="363835688"/>
      </c:scatterChart>
      <c:valAx>
        <c:axId val="3638329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3835688"/>
        <c:crosses val="autoZero"/>
        <c:crossBetween val="midCat"/>
      </c:valAx>
      <c:valAx>
        <c:axId val="3638356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383294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0895859632478333"/>
          <c:y val="0.62321356784885651"/>
          <c:w val="0.18913965299792071"/>
          <c:h val="0.2746712725604277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B13 RTS UMi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3.8386973889962435E-2"/>
          <c:y val="0.10061714761260082"/>
          <c:w val="0.90827450660890352"/>
          <c:h val="0.83645096974541278"/>
        </c:manualLayout>
      </c:layout>
      <c:scatterChart>
        <c:scatterStyle val="lineMarker"/>
        <c:varyColors val="0"/>
        <c:ser>
          <c:idx val="0"/>
          <c:order val="0"/>
          <c:tx>
            <c:strRef>
              <c:f>'RTS ADTF'!$B$23</c:f>
              <c:strCache>
                <c:ptCount val="1"/>
                <c:pt idx="0">
                  <c:v>Conducted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'RTS ADTF'!$A$25:$A$35</c:f>
              <c:numCache>
                <c:formatCode>General</c:formatCode>
                <c:ptCount val="11"/>
                <c:pt idx="0">
                  <c:v>-94.892623870836402</c:v>
                </c:pt>
                <c:pt idx="1">
                  <c:v>-95.892623870836402</c:v>
                </c:pt>
                <c:pt idx="2">
                  <c:v>-96.892623870836402</c:v>
                </c:pt>
                <c:pt idx="3">
                  <c:v>-97.892623870836005</c:v>
                </c:pt>
                <c:pt idx="4">
                  <c:v>-98.892623870836005</c:v>
                </c:pt>
                <c:pt idx="5">
                  <c:v>-99.892623870836005</c:v>
                </c:pt>
                <c:pt idx="6">
                  <c:v>-100.892623870836</c:v>
                </c:pt>
                <c:pt idx="7">
                  <c:v>-101.892623870836</c:v>
                </c:pt>
                <c:pt idx="8">
                  <c:v>-102.892623870836</c:v>
                </c:pt>
                <c:pt idx="9">
                  <c:v>-103.892623870836</c:v>
                </c:pt>
                <c:pt idx="10">
                  <c:v>-104.892623870836</c:v>
                </c:pt>
              </c:numCache>
            </c:numRef>
          </c:xVal>
          <c:yVal>
            <c:numRef>
              <c:f>'RTS ADTF'!$B$25:$B$35</c:f>
              <c:numCache>
                <c:formatCode>General</c:formatCode>
                <c:ptCount val="11"/>
                <c:pt idx="0">
                  <c:v>35.42</c:v>
                </c:pt>
                <c:pt idx="1">
                  <c:v>35.380000000000003</c:v>
                </c:pt>
                <c:pt idx="2">
                  <c:v>35.42</c:v>
                </c:pt>
                <c:pt idx="3">
                  <c:v>35.4</c:v>
                </c:pt>
                <c:pt idx="4">
                  <c:v>35.4</c:v>
                </c:pt>
                <c:pt idx="5">
                  <c:v>35.31</c:v>
                </c:pt>
                <c:pt idx="6">
                  <c:v>34.68</c:v>
                </c:pt>
                <c:pt idx="7">
                  <c:v>32.29</c:v>
                </c:pt>
                <c:pt idx="8">
                  <c:v>28.68</c:v>
                </c:pt>
                <c:pt idx="9">
                  <c:v>22.8</c:v>
                </c:pt>
                <c:pt idx="10">
                  <c:v>15.16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'RTS ADTF'!$D$23</c:f>
              <c:strCache>
                <c:ptCount val="1"/>
                <c:pt idx="0">
                  <c:v>OTA R1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'RTS ADTF'!$C$25:$C$34</c:f>
              <c:numCache>
                <c:formatCode>General</c:formatCode>
                <c:ptCount val="10"/>
                <c:pt idx="0">
                  <c:v>-94.892623870836402</c:v>
                </c:pt>
                <c:pt idx="1">
                  <c:v>-95.892623870836402</c:v>
                </c:pt>
                <c:pt idx="2">
                  <c:v>-96.892623870836402</c:v>
                </c:pt>
                <c:pt idx="3">
                  <c:v>-97.892623870836005</c:v>
                </c:pt>
                <c:pt idx="4">
                  <c:v>-98.892623870836005</c:v>
                </c:pt>
                <c:pt idx="5">
                  <c:v>-99.892623870836005</c:v>
                </c:pt>
                <c:pt idx="6">
                  <c:v>-100.892623870836</c:v>
                </c:pt>
                <c:pt idx="7">
                  <c:v>-101.892623870836</c:v>
                </c:pt>
                <c:pt idx="8">
                  <c:v>-102.892623870836</c:v>
                </c:pt>
                <c:pt idx="9">
                  <c:v>-103.892623870836</c:v>
                </c:pt>
              </c:numCache>
            </c:numRef>
          </c:xVal>
          <c:yVal>
            <c:numRef>
              <c:f>'RTS ADTF'!$D$25:$D$34</c:f>
              <c:numCache>
                <c:formatCode>General</c:formatCode>
                <c:ptCount val="10"/>
                <c:pt idx="0">
                  <c:v>35.43</c:v>
                </c:pt>
                <c:pt idx="1">
                  <c:v>35.39</c:v>
                </c:pt>
                <c:pt idx="2">
                  <c:v>35.43</c:v>
                </c:pt>
                <c:pt idx="3">
                  <c:v>35.43</c:v>
                </c:pt>
                <c:pt idx="4">
                  <c:v>35.31</c:v>
                </c:pt>
                <c:pt idx="5">
                  <c:v>35.03</c:v>
                </c:pt>
                <c:pt idx="6">
                  <c:v>34.33</c:v>
                </c:pt>
                <c:pt idx="7">
                  <c:v>31.54</c:v>
                </c:pt>
                <c:pt idx="8">
                  <c:v>27.08</c:v>
                </c:pt>
                <c:pt idx="9">
                  <c:v>19.66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'RTS ADTF'!$F$23</c:f>
              <c:strCache>
                <c:ptCount val="1"/>
                <c:pt idx="0">
                  <c:v>OTA R2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'RTS ADTF'!$E$25:$E$34</c:f>
              <c:numCache>
                <c:formatCode>General</c:formatCode>
                <c:ptCount val="10"/>
                <c:pt idx="0">
                  <c:v>-95.342336054057995</c:v>
                </c:pt>
                <c:pt idx="1">
                  <c:v>-96.342336054057995</c:v>
                </c:pt>
                <c:pt idx="2">
                  <c:v>-97.342336054057995</c:v>
                </c:pt>
                <c:pt idx="3">
                  <c:v>-98.342336054057995</c:v>
                </c:pt>
                <c:pt idx="4">
                  <c:v>-99.342336054057995</c:v>
                </c:pt>
                <c:pt idx="5">
                  <c:v>-100.34233605405799</c:v>
                </c:pt>
                <c:pt idx="6">
                  <c:v>-101.34233605405799</c:v>
                </c:pt>
                <c:pt idx="7">
                  <c:v>-102.34233605405799</c:v>
                </c:pt>
                <c:pt idx="8">
                  <c:v>-103.34233605405799</c:v>
                </c:pt>
                <c:pt idx="9">
                  <c:v>-104.34233605405799</c:v>
                </c:pt>
              </c:numCache>
            </c:numRef>
          </c:xVal>
          <c:yVal>
            <c:numRef>
              <c:f>'RTS ADTF'!$F$25:$F$34</c:f>
              <c:numCache>
                <c:formatCode>General</c:formatCode>
                <c:ptCount val="10"/>
                <c:pt idx="0">
                  <c:v>35.43</c:v>
                </c:pt>
                <c:pt idx="1">
                  <c:v>35.43</c:v>
                </c:pt>
                <c:pt idx="2">
                  <c:v>35.43</c:v>
                </c:pt>
                <c:pt idx="3">
                  <c:v>35.43</c:v>
                </c:pt>
                <c:pt idx="4">
                  <c:v>35.26</c:v>
                </c:pt>
                <c:pt idx="5">
                  <c:v>35.1</c:v>
                </c:pt>
                <c:pt idx="6">
                  <c:v>33.770000000000003</c:v>
                </c:pt>
                <c:pt idx="7">
                  <c:v>31.74</c:v>
                </c:pt>
                <c:pt idx="8">
                  <c:v>25.53</c:v>
                </c:pt>
                <c:pt idx="9">
                  <c:v>19.21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'RTS ADTF'!$H$23</c:f>
              <c:strCache>
                <c:ptCount val="1"/>
                <c:pt idx="0">
                  <c:v>OTA R3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'RTS ADTF'!$G$25:$G$34</c:f>
              <c:numCache>
                <c:formatCode>General</c:formatCode>
                <c:ptCount val="10"/>
                <c:pt idx="0">
                  <c:v>-94.992623870836397</c:v>
                </c:pt>
                <c:pt idx="1">
                  <c:v>-95.992623870836397</c:v>
                </c:pt>
                <c:pt idx="2">
                  <c:v>-96.992623870836397</c:v>
                </c:pt>
                <c:pt idx="3">
                  <c:v>-97.992623870835999</c:v>
                </c:pt>
                <c:pt idx="4">
                  <c:v>-98.992623870835999</c:v>
                </c:pt>
                <c:pt idx="5">
                  <c:v>-99.992623870835999</c:v>
                </c:pt>
                <c:pt idx="6">
                  <c:v>-100.992623870836</c:v>
                </c:pt>
                <c:pt idx="7">
                  <c:v>-101.992623870836</c:v>
                </c:pt>
                <c:pt idx="8">
                  <c:v>-102.992623870836</c:v>
                </c:pt>
                <c:pt idx="9">
                  <c:v>-103.992623870836</c:v>
                </c:pt>
              </c:numCache>
            </c:numRef>
          </c:xVal>
          <c:yVal>
            <c:numRef>
              <c:f>'RTS ADTF'!$H$25:$H$34</c:f>
              <c:numCache>
                <c:formatCode>General</c:formatCode>
                <c:ptCount val="10"/>
                <c:pt idx="0">
                  <c:v>35.43</c:v>
                </c:pt>
                <c:pt idx="1">
                  <c:v>35.43</c:v>
                </c:pt>
                <c:pt idx="2">
                  <c:v>35.43</c:v>
                </c:pt>
                <c:pt idx="3">
                  <c:v>35.43</c:v>
                </c:pt>
                <c:pt idx="4">
                  <c:v>35.32</c:v>
                </c:pt>
                <c:pt idx="5">
                  <c:v>35.119999999999997</c:v>
                </c:pt>
                <c:pt idx="6">
                  <c:v>33.840000000000003</c:v>
                </c:pt>
                <c:pt idx="7">
                  <c:v>31.76</c:v>
                </c:pt>
                <c:pt idx="8">
                  <c:v>26.93</c:v>
                </c:pt>
                <c:pt idx="9">
                  <c:v>20.29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'RTS ADTF'!$J$23</c:f>
              <c:strCache>
                <c:ptCount val="1"/>
                <c:pt idx="0">
                  <c:v>OTA R4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'RTS ADTF'!$I$25:$I$34</c:f>
              <c:numCache>
                <c:formatCode>General</c:formatCode>
                <c:ptCount val="10"/>
                <c:pt idx="0">
                  <c:v>-94.842336054057995</c:v>
                </c:pt>
                <c:pt idx="1">
                  <c:v>-95.842336054057995</c:v>
                </c:pt>
                <c:pt idx="2">
                  <c:v>-96.842336054057995</c:v>
                </c:pt>
                <c:pt idx="3">
                  <c:v>-97.842336054057995</c:v>
                </c:pt>
                <c:pt idx="4">
                  <c:v>-98.842336054057995</c:v>
                </c:pt>
                <c:pt idx="5">
                  <c:v>-99.842336054057995</c:v>
                </c:pt>
                <c:pt idx="6">
                  <c:v>-100.84233605405799</c:v>
                </c:pt>
                <c:pt idx="7">
                  <c:v>-101.84233605405799</c:v>
                </c:pt>
                <c:pt idx="8">
                  <c:v>-102.84233605405799</c:v>
                </c:pt>
                <c:pt idx="9">
                  <c:v>-103.84233605405799</c:v>
                </c:pt>
              </c:numCache>
            </c:numRef>
          </c:xVal>
          <c:yVal>
            <c:numRef>
              <c:f>'RTS ADTF'!$J$25:$J$34</c:f>
              <c:numCache>
                <c:formatCode>General</c:formatCode>
                <c:ptCount val="10"/>
                <c:pt idx="0">
                  <c:v>35.42</c:v>
                </c:pt>
                <c:pt idx="1">
                  <c:v>35.42</c:v>
                </c:pt>
                <c:pt idx="2">
                  <c:v>35.42</c:v>
                </c:pt>
                <c:pt idx="3">
                  <c:v>35.4</c:v>
                </c:pt>
                <c:pt idx="4">
                  <c:v>35.31</c:v>
                </c:pt>
                <c:pt idx="5">
                  <c:v>34.840000000000003</c:v>
                </c:pt>
                <c:pt idx="6">
                  <c:v>33.93</c:v>
                </c:pt>
                <c:pt idx="7">
                  <c:v>32.06</c:v>
                </c:pt>
                <c:pt idx="8">
                  <c:v>26.83</c:v>
                </c:pt>
                <c:pt idx="9">
                  <c:v>20.16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'RTS ADTF'!$L$23</c:f>
              <c:strCache>
                <c:ptCount val="1"/>
                <c:pt idx="0">
                  <c:v>OTA R5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'RTS ADTF'!$K$25:$K$34</c:f>
              <c:numCache>
                <c:formatCode>General</c:formatCode>
                <c:ptCount val="10"/>
                <c:pt idx="0">
                  <c:v>-94.992623870836397</c:v>
                </c:pt>
                <c:pt idx="1">
                  <c:v>-95.992623870836397</c:v>
                </c:pt>
                <c:pt idx="2">
                  <c:v>-96.992623870836397</c:v>
                </c:pt>
                <c:pt idx="3">
                  <c:v>-97.992623870835999</c:v>
                </c:pt>
                <c:pt idx="4">
                  <c:v>-98.992623870835999</c:v>
                </c:pt>
                <c:pt idx="5">
                  <c:v>-99.992623870835999</c:v>
                </c:pt>
                <c:pt idx="6">
                  <c:v>-100.992623870836</c:v>
                </c:pt>
                <c:pt idx="7">
                  <c:v>-101.992623870836</c:v>
                </c:pt>
                <c:pt idx="8">
                  <c:v>-102.992623870836</c:v>
                </c:pt>
                <c:pt idx="9">
                  <c:v>-103.992623870836</c:v>
                </c:pt>
              </c:numCache>
            </c:numRef>
          </c:xVal>
          <c:yVal>
            <c:numRef>
              <c:f>'RTS ADTF'!$L$25:$L$34</c:f>
              <c:numCache>
                <c:formatCode>General</c:formatCode>
                <c:ptCount val="10"/>
                <c:pt idx="0">
                  <c:v>35.43</c:v>
                </c:pt>
                <c:pt idx="1">
                  <c:v>35.43</c:v>
                </c:pt>
                <c:pt idx="2">
                  <c:v>35.43</c:v>
                </c:pt>
                <c:pt idx="3">
                  <c:v>35.4</c:v>
                </c:pt>
                <c:pt idx="4">
                  <c:v>35.270000000000003</c:v>
                </c:pt>
                <c:pt idx="5">
                  <c:v>35.049999999999997</c:v>
                </c:pt>
                <c:pt idx="6">
                  <c:v>34.14</c:v>
                </c:pt>
                <c:pt idx="7">
                  <c:v>31.71</c:v>
                </c:pt>
                <c:pt idx="8">
                  <c:v>26.62</c:v>
                </c:pt>
                <c:pt idx="9">
                  <c:v>19.61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3833336"/>
        <c:axId val="363837256"/>
      </c:scatterChart>
      <c:valAx>
        <c:axId val="3638333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3837256"/>
        <c:crosses val="autoZero"/>
        <c:crossBetween val="midCat"/>
      </c:valAx>
      <c:valAx>
        <c:axId val="363837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38333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0895859632478333"/>
          <c:y val="0.62321356784885651"/>
          <c:w val="0.2021266659849337"/>
          <c:h val="0.2746712725604277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B7 MPAC UMa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3.8386973889962435E-2"/>
          <c:y val="0.10061714761260082"/>
          <c:w val="0.90827450660890352"/>
          <c:h val="0.83645096974541278"/>
        </c:manualLayout>
      </c:layout>
      <c:scatterChart>
        <c:scatterStyle val="lineMarker"/>
        <c:varyColors val="0"/>
        <c:ser>
          <c:idx val="0"/>
          <c:order val="0"/>
          <c:tx>
            <c:strRef>
              <c:f>'RTS ADTF'!$B$45</c:f>
              <c:strCache>
                <c:ptCount val="1"/>
                <c:pt idx="0">
                  <c:v>Conducted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'RTS ADTF'!$A$47:$A$57</c:f>
              <c:numCache>
                <c:formatCode>General</c:formatCode>
                <c:ptCount val="11"/>
                <c:pt idx="0">
                  <c:v>-84.449836434836399</c:v>
                </c:pt>
                <c:pt idx="1">
                  <c:v>-85.449836434836399</c:v>
                </c:pt>
                <c:pt idx="2">
                  <c:v>-86.449836434836399</c:v>
                </c:pt>
                <c:pt idx="3">
                  <c:v>-87.449836434836399</c:v>
                </c:pt>
                <c:pt idx="4">
                  <c:v>-88.449836434836399</c:v>
                </c:pt>
                <c:pt idx="5">
                  <c:v>-89.449836434836399</c:v>
                </c:pt>
                <c:pt idx="6">
                  <c:v>-90.449836434836399</c:v>
                </c:pt>
                <c:pt idx="7">
                  <c:v>-91.449836434836399</c:v>
                </c:pt>
                <c:pt idx="8">
                  <c:v>-92.449836434836399</c:v>
                </c:pt>
                <c:pt idx="9">
                  <c:v>-93.449836434836399</c:v>
                </c:pt>
                <c:pt idx="10">
                  <c:v>-94.449836434836399</c:v>
                </c:pt>
              </c:numCache>
            </c:numRef>
          </c:xVal>
          <c:yVal>
            <c:numRef>
              <c:f>'RTS ADTF'!$B$47:$B$57</c:f>
              <c:numCache>
                <c:formatCode>General</c:formatCode>
                <c:ptCount val="11"/>
                <c:pt idx="0">
                  <c:v>35.229999999999997</c:v>
                </c:pt>
                <c:pt idx="1">
                  <c:v>35.21</c:v>
                </c:pt>
                <c:pt idx="2">
                  <c:v>35.119999999999997</c:v>
                </c:pt>
                <c:pt idx="3">
                  <c:v>34.96</c:v>
                </c:pt>
                <c:pt idx="4">
                  <c:v>34.75</c:v>
                </c:pt>
                <c:pt idx="5">
                  <c:v>34.479999999999997</c:v>
                </c:pt>
                <c:pt idx="6">
                  <c:v>33.51</c:v>
                </c:pt>
                <c:pt idx="7">
                  <c:v>32.03</c:v>
                </c:pt>
                <c:pt idx="8">
                  <c:v>29.17</c:v>
                </c:pt>
                <c:pt idx="9">
                  <c:v>24.02</c:v>
                </c:pt>
                <c:pt idx="10">
                  <c:v>15.68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'RTS ADTF'!$D$45</c:f>
              <c:strCache>
                <c:ptCount val="1"/>
                <c:pt idx="0">
                  <c:v>OTA R1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'RTS ADTF'!$C$47:$C$58</c:f>
              <c:numCache>
                <c:formatCode>General</c:formatCode>
                <c:ptCount val="12"/>
                <c:pt idx="0">
                  <c:v>-85.067172740173007</c:v>
                </c:pt>
                <c:pt idx="1">
                  <c:v>-86.067172740173007</c:v>
                </c:pt>
                <c:pt idx="2">
                  <c:v>-87.067172740173007</c:v>
                </c:pt>
                <c:pt idx="3">
                  <c:v>-88.067172740173007</c:v>
                </c:pt>
                <c:pt idx="4">
                  <c:v>-89.067172740173007</c:v>
                </c:pt>
                <c:pt idx="5">
                  <c:v>-90.067172740173007</c:v>
                </c:pt>
                <c:pt idx="6">
                  <c:v>-91.067172740173007</c:v>
                </c:pt>
                <c:pt idx="7">
                  <c:v>-92.067172740173007</c:v>
                </c:pt>
                <c:pt idx="8">
                  <c:v>-93.067172740173007</c:v>
                </c:pt>
                <c:pt idx="9">
                  <c:v>-94.067172740173007</c:v>
                </c:pt>
                <c:pt idx="10">
                  <c:v>-95.067172740173007</c:v>
                </c:pt>
                <c:pt idx="11">
                  <c:v>-96.067172740173007</c:v>
                </c:pt>
              </c:numCache>
            </c:numRef>
          </c:xVal>
          <c:yVal>
            <c:numRef>
              <c:f>'RTS ADTF'!$D$47:$D$58</c:f>
              <c:numCache>
                <c:formatCode>General</c:formatCode>
                <c:ptCount val="12"/>
                <c:pt idx="0">
                  <c:v>35.299999999999997</c:v>
                </c:pt>
                <c:pt idx="1">
                  <c:v>35.200000000000003</c:v>
                </c:pt>
                <c:pt idx="2">
                  <c:v>35.17</c:v>
                </c:pt>
                <c:pt idx="3">
                  <c:v>34.979999999999997</c:v>
                </c:pt>
                <c:pt idx="4">
                  <c:v>34.979999999999997</c:v>
                </c:pt>
                <c:pt idx="5">
                  <c:v>34.64</c:v>
                </c:pt>
                <c:pt idx="6">
                  <c:v>33.67</c:v>
                </c:pt>
                <c:pt idx="7">
                  <c:v>32.26</c:v>
                </c:pt>
                <c:pt idx="8">
                  <c:v>29.49</c:v>
                </c:pt>
                <c:pt idx="9">
                  <c:v>24.77</c:v>
                </c:pt>
                <c:pt idx="10">
                  <c:v>18.09</c:v>
                </c:pt>
                <c:pt idx="11">
                  <c:v>9.7200000000000006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'RTS ADTF'!$F$45</c:f>
              <c:strCache>
                <c:ptCount val="1"/>
                <c:pt idx="0">
                  <c:v>OTA R2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'RTS ADTF'!$E$47:$E$58</c:f>
              <c:numCache>
                <c:formatCode>General</c:formatCode>
                <c:ptCount val="12"/>
                <c:pt idx="0">
                  <c:v>-84.411132323057899</c:v>
                </c:pt>
                <c:pt idx="1">
                  <c:v>-85.411132323057899</c:v>
                </c:pt>
                <c:pt idx="2">
                  <c:v>-86.411132323057899</c:v>
                </c:pt>
                <c:pt idx="3">
                  <c:v>-87.411132323057899</c:v>
                </c:pt>
                <c:pt idx="4">
                  <c:v>-88.411132323057899</c:v>
                </c:pt>
                <c:pt idx="5">
                  <c:v>-89.411132323057899</c:v>
                </c:pt>
                <c:pt idx="6">
                  <c:v>-90.411132323057899</c:v>
                </c:pt>
                <c:pt idx="7">
                  <c:v>-91.411132323057899</c:v>
                </c:pt>
                <c:pt idx="8">
                  <c:v>-92.411132323057899</c:v>
                </c:pt>
                <c:pt idx="9">
                  <c:v>-93.411132323057899</c:v>
                </c:pt>
                <c:pt idx="10">
                  <c:v>-94.411132323057899</c:v>
                </c:pt>
                <c:pt idx="11">
                  <c:v>-95.411132323057899</c:v>
                </c:pt>
              </c:numCache>
            </c:numRef>
          </c:xVal>
          <c:yVal>
            <c:numRef>
              <c:f>'RTS ADTF'!$F$47:$F$58</c:f>
              <c:numCache>
                <c:formatCode>General</c:formatCode>
                <c:ptCount val="12"/>
                <c:pt idx="0">
                  <c:v>35.25</c:v>
                </c:pt>
                <c:pt idx="1">
                  <c:v>35.24</c:v>
                </c:pt>
                <c:pt idx="2">
                  <c:v>35.18</c:v>
                </c:pt>
                <c:pt idx="3">
                  <c:v>35.03</c:v>
                </c:pt>
                <c:pt idx="4">
                  <c:v>34.909999999999997</c:v>
                </c:pt>
                <c:pt idx="5">
                  <c:v>34.75</c:v>
                </c:pt>
                <c:pt idx="6">
                  <c:v>34.25</c:v>
                </c:pt>
                <c:pt idx="7">
                  <c:v>33.22</c:v>
                </c:pt>
                <c:pt idx="8">
                  <c:v>31.16</c:v>
                </c:pt>
                <c:pt idx="9">
                  <c:v>27.33</c:v>
                </c:pt>
                <c:pt idx="10">
                  <c:v>21.41</c:v>
                </c:pt>
                <c:pt idx="11">
                  <c:v>13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'RTS ADTF'!$H$45</c:f>
              <c:strCache>
                <c:ptCount val="1"/>
                <c:pt idx="0">
                  <c:v>OTA R3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'RTS ADTF'!$G$47:$G$58</c:f>
              <c:numCache>
                <c:formatCode>General</c:formatCode>
                <c:ptCount val="12"/>
                <c:pt idx="0">
                  <c:v>-84.409836434836407</c:v>
                </c:pt>
                <c:pt idx="1">
                  <c:v>-85.409836434836407</c:v>
                </c:pt>
                <c:pt idx="2">
                  <c:v>-86.409836434836407</c:v>
                </c:pt>
                <c:pt idx="3">
                  <c:v>-87.409836434836407</c:v>
                </c:pt>
                <c:pt idx="4">
                  <c:v>-88.409836434836407</c:v>
                </c:pt>
                <c:pt idx="5">
                  <c:v>-89.409836434836407</c:v>
                </c:pt>
                <c:pt idx="6">
                  <c:v>-90.409836434836407</c:v>
                </c:pt>
                <c:pt idx="7">
                  <c:v>-91.409836434836407</c:v>
                </c:pt>
                <c:pt idx="8">
                  <c:v>-92.409836434836407</c:v>
                </c:pt>
                <c:pt idx="9">
                  <c:v>-93.409836434836407</c:v>
                </c:pt>
                <c:pt idx="10">
                  <c:v>-94.409836434836407</c:v>
                </c:pt>
                <c:pt idx="11">
                  <c:v>-95.409836434836407</c:v>
                </c:pt>
              </c:numCache>
            </c:numRef>
          </c:xVal>
          <c:yVal>
            <c:numRef>
              <c:f>'RTS ADTF'!$H$47:$H$58</c:f>
              <c:numCache>
                <c:formatCode>General</c:formatCode>
                <c:ptCount val="12"/>
                <c:pt idx="0">
                  <c:v>35.17</c:v>
                </c:pt>
                <c:pt idx="1">
                  <c:v>35.29</c:v>
                </c:pt>
                <c:pt idx="2">
                  <c:v>35.21</c:v>
                </c:pt>
                <c:pt idx="3">
                  <c:v>35.130000000000003</c:v>
                </c:pt>
                <c:pt idx="4">
                  <c:v>35.049999999999997</c:v>
                </c:pt>
                <c:pt idx="5">
                  <c:v>34.74</c:v>
                </c:pt>
                <c:pt idx="6">
                  <c:v>34.119999999999997</c:v>
                </c:pt>
                <c:pt idx="7">
                  <c:v>33.340000000000003</c:v>
                </c:pt>
                <c:pt idx="8">
                  <c:v>31.26</c:v>
                </c:pt>
                <c:pt idx="9">
                  <c:v>27.88</c:v>
                </c:pt>
                <c:pt idx="10">
                  <c:v>22.48</c:v>
                </c:pt>
                <c:pt idx="11">
                  <c:v>14.24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'RTS ADTF'!$J$45</c:f>
              <c:strCache>
                <c:ptCount val="1"/>
                <c:pt idx="0">
                  <c:v>OTA R4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'RTS ADTF'!$I$47:$I$58</c:f>
              <c:numCache>
                <c:formatCode>General</c:formatCode>
                <c:ptCount val="12"/>
                <c:pt idx="0">
                  <c:v>-84.409836434836407</c:v>
                </c:pt>
                <c:pt idx="1">
                  <c:v>-85.409836434836407</c:v>
                </c:pt>
                <c:pt idx="2">
                  <c:v>-86.409836434836407</c:v>
                </c:pt>
                <c:pt idx="3">
                  <c:v>-87.409836434836407</c:v>
                </c:pt>
                <c:pt idx="4">
                  <c:v>-88.409836434836407</c:v>
                </c:pt>
                <c:pt idx="5">
                  <c:v>-89.409836434836407</c:v>
                </c:pt>
                <c:pt idx="6">
                  <c:v>-90.409836434836407</c:v>
                </c:pt>
                <c:pt idx="7">
                  <c:v>-91.409836434836407</c:v>
                </c:pt>
                <c:pt idx="8">
                  <c:v>-92.409836434836407</c:v>
                </c:pt>
                <c:pt idx="9">
                  <c:v>-93.409836434836407</c:v>
                </c:pt>
                <c:pt idx="10">
                  <c:v>-94.409836434836407</c:v>
                </c:pt>
                <c:pt idx="11">
                  <c:v>-95.409836434836407</c:v>
                </c:pt>
              </c:numCache>
            </c:numRef>
          </c:xVal>
          <c:yVal>
            <c:numRef>
              <c:f>'RTS ADTF'!$J$47:$J$58</c:f>
              <c:numCache>
                <c:formatCode>General</c:formatCode>
                <c:ptCount val="12"/>
                <c:pt idx="0">
                  <c:v>35.26</c:v>
                </c:pt>
                <c:pt idx="1">
                  <c:v>35.26</c:v>
                </c:pt>
                <c:pt idx="2">
                  <c:v>35.229999999999997</c:v>
                </c:pt>
                <c:pt idx="3">
                  <c:v>35.19</c:v>
                </c:pt>
                <c:pt idx="4">
                  <c:v>35.08</c:v>
                </c:pt>
                <c:pt idx="5">
                  <c:v>34.9</c:v>
                </c:pt>
                <c:pt idx="6">
                  <c:v>34.19</c:v>
                </c:pt>
                <c:pt idx="7">
                  <c:v>32.979999999999997</c:v>
                </c:pt>
                <c:pt idx="8">
                  <c:v>31.16</c:v>
                </c:pt>
                <c:pt idx="9">
                  <c:v>27.88</c:v>
                </c:pt>
                <c:pt idx="10">
                  <c:v>22.27</c:v>
                </c:pt>
                <c:pt idx="11">
                  <c:v>13.99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'RTS ADTF'!$L$45</c:f>
              <c:strCache>
                <c:ptCount val="1"/>
                <c:pt idx="0">
                  <c:v>OTA R5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'RTS ADTF'!$K$47:$K$58</c:f>
              <c:numCache>
                <c:formatCode>General</c:formatCode>
                <c:ptCount val="12"/>
                <c:pt idx="0">
                  <c:v>-84.409836434836407</c:v>
                </c:pt>
                <c:pt idx="1">
                  <c:v>-85.409836434836407</c:v>
                </c:pt>
                <c:pt idx="2">
                  <c:v>-86.409836434836407</c:v>
                </c:pt>
                <c:pt idx="3">
                  <c:v>-87.409836434836407</c:v>
                </c:pt>
                <c:pt idx="4">
                  <c:v>-88.409836434836407</c:v>
                </c:pt>
                <c:pt idx="5">
                  <c:v>-89.409836434836407</c:v>
                </c:pt>
                <c:pt idx="6">
                  <c:v>-90.409836434836407</c:v>
                </c:pt>
                <c:pt idx="7">
                  <c:v>-91.409836434836407</c:v>
                </c:pt>
                <c:pt idx="8">
                  <c:v>-92.409836434836407</c:v>
                </c:pt>
                <c:pt idx="9">
                  <c:v>-93.409836434836407</c:v>
                </c:pt>
                <c:pt idx="10">
                  <c:v>-94.409836434836407</c:v>
                </c:pt>
                <c:pt idx="11">
                  <c:v>-95.409836434836407</c:v>
                </c:pt>
              </c:numCache>
            </c:numRef>
          </c:xVal>
          <c:yVal>
            <c:numRef>
              <c:f>'RTS ADTF'!$L$47:$L$58</c:f>
              <c:numCache>
                <c:formatCode>General</c:formatCode>
                <c:ptCount val="12"/>
                <c:pt idx="0">
                  <c:v>35.200000000000003</c:v>
                </c:pt>
                <c:pt idx="1">
                  <c:v>35.229999999999997</c:v>
                </c:pt>
                <c:pt idx="2">
                  <c:v>35.22</c:v>
                </c:pt>
                <c:pt idx="3">
                  <c:v>35.200000000000003</c:v>
                </c:pt>
                <c:pt idx="4">
                  <c:v>34.97</c:v>
                </c:pt>
                <c:pt idx="5">
                  <c:v>34.869999999999997</c:v>
                </c:pt>
                <c:pt idx="6">
                  <c:v>34.26</c:v>
                </c:pt>
                <c:pt idx="7">
                  <c:v>33.340000000000003</c:v>
                </c:pt>
                <c:pt idx="8">
                  <c:v>31.38</c:v>
                </c:pt>
                <c:pt idx="9">
                  <c:v>27.93</c:v>
                </c:pt>
                <c:pt idx="10">
                  <c:v>22.36</c:v>
                </c:pt>
                <c:pt idx="11">
                  <c:v>14.37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3837648"/>
        <c:axId val="363838432"/>
      </c:scatterChart>
      <c:valAx>
        <c:axId val="3638376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3838432"/>
        <c:crosses val="autoZero"/>
        <c:crossBetween val="midCat"/>
      </c:valAx>
      <c:valAx>
        <c:axId val="3638384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38376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0895859632478333"/>
          <c:y val="0.62321356784885651"/>
          <c:w val="0.2021266659849337"/>
          <c:h val="0.2746712725604277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B7 RTS UMi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3.8386973889962435E-2"/>
          <c:y val="0.10061714761260082"/>
          <c:w val="0.90827450660890352"/>
          <c:h val="0.83645096974541278"/>
        </c:manualLayout>
      </c:layout>
      <c:scatterChart>
        <c:scatterStyle val="lineMarker"/>
        <c:varyColors val="0"/>
        <c:ser>
          <c:idx val="0"/>
          <c:order val="0"/>
          <c:tx>
            <c:strRef>
              <c:f>'RTS ADTF'!$B$68</c:f>
              <c:strCache>
                <c:ptCount val="1"/>
                <c:pt idx="0">
                  <c:v>Conducted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'RTS ADTF'!$A$70:$A$78</c:f>
              <c:numCache>
                <c:formatCode>General</c:formatCode>
                <c:ptCount val="9"/>
                <c:pt idx="0">
                  <c:v>-92.065187649836403</c:v>
                </c:pt>
                <c:pt idx="1">
                  <c:v>-93.065187649836403</c:v>
                </c:pt>
                <c:pt idx="2">
                  <c:v>-94.065187649836403</c:v>
                </c:pt>
                <c:pt idx="3">
                  <c:v>-95.065187649836403</c:v>
                </c:pt>
                <c:pt idx="4">
                  <c:v>-96.065187649836403</c:v>
                </c:pt>
                <c:pt idx="5">
                  <c:v>-97.065187649836403</c:v>
                </c:pt>
                <c:pt idx="6">
                  <c:v>-98.065187649836005</c:v>
                </c:pt>
                <c:pt idx="7">
                  <c:v>-99.065187649836005</c:v>
                </c:pt>
                <c:pt idx="8">
                  <c:v>-100.06518764983601</c:v>
                </c:pt>
              </c:numCache>
            </c:numRef>
          </c:xVal>
          <c:yVal>
            <c:numRef>
              <c:f>'RTS ADTF'!$B$70:$B$78</c:f>
              <c:numCache>
                <c:formatCode>General</c:formatCode>
                <c:ptCount val="9"/>
                <c:pt idx="0">
                  <c:v>35.43</c:v>
                </c:pt>
                <c:pt idx="1">
                  <c:v>35.43</c:v>
                </c:pt>
                <c:pt idx="2">
                  <c:v>35.43</c:v>
                </c:pt>
                <c:pt idx="3">
                  <c:v>35.369999999999997</c:v>
                </c:pt>
                <c:pt idx="4">
                  <c:v>35.29</c:v>
                </c:pt>
                <c:pt idx="5">
                  <c:v>34.43</c:v>
                </c:pt>
                <c:pt idx="6">
                  <c:v>32.15</c:v>
                </c:pt>
                <c:pt idx="7">
                  <c:v>27.4</c:v>
                </c:pt>
                <c:pt idx="8">
                  <c:v>19.760000000000002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'RTS ADTF'!$D$68</c:f>
              <c:strCache>
                <c:ptCount val="1"/>
                <c:pt idx="0">
                  <c:v>OTA R1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'RTS ADTF'!$C$70:$C$80</c:f>
              <c:numCache>
                <c:formatCode>General</c:formatCode>
                <c:ptCount val="11"/>
                <c:pt idx="0">
                  <c:v>-91.682523955173096</c:v>
                </c:pt>
                <c:pt idx="1">
                  <c:v>-92.682523955173096</c:v>
                </c:pt>
                <c:pt idx="2">
                  <c:v>-93.682523955173096</c:v>
                </c:pt>
                <c:pt idx="3">
                  <c:v>-94.682523955173096</c:v>
                </c:pt>
                <c:pt idx="4">
                  <c:v>-95.682523955173096</c:v>
                </c:pt>
                <c:pt idx="5">
                  <c:v>-96.682523955173096</c:v>
                </c:pt>
                <c:pt idx="6">
                  <c:v>-97.682523955172996</c:v>
                </c:pt>
                <c:pt idx="7">
                  <c:v>-98.682523955172996</c:v>
                </c:pt>
                <c:pt idx="8">
                  <c:v>-99.682523955172996</c:v>
                </c:pt>
                <c:pt idx="9">
                  <c:v>-100.682523955173</c:v>
                </c:pt>
                <c:pt idx="10">
                  <c:v>-101.682523955173</c:v>
                </c:pt>
              </c:numCache>
            </c:numRef>
          </c:xVal>
          <c:yVal>
            <c:numRef>
              <c:f>'RTS ADTF'!$D$70:$D$80</c:f>
              <c:numCache>
                <c:formatCode>General</c:formatCode>
                <c:ptCount val="11"/>
                <c:pt idx="0">
                  <c:v>35.43</c:v>
                </c:pt>
                <c:pt idx="1">
                  <c:v>35.43</c:v>
                </c:pt>
                <c:pt idx="2">
                  <c:v>35.43</c:v>
                </c:pt>
                <c:pt idx="3">
                  <c:v>35.380000000000003</c:v>
                </c:pt>
                <c:pt idx="4">
                  <c:v>35.4</c:v>
                </c:pt>
                <c:pt idx="5">
                  <c:v>35.19</c:v>
                </c:pt>
                <c:pt idx="6">
                  <c:v>34.770000000000003</c:v>
                </c:pt>
                <c:pt idx="7">
                  <c:v>32.47</c:v>
                </c:pt>
                <c:pt idx="8">
                  <c:v>28.13</c:v>
                </c:pt>
                <c:pt idx="9">
                  <c:v>20.14</c:v>
                </c:pt>
                <c:pt idx="10">
                  <c:v>11.88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'RTS ADTF'!$F$68</c:f>
              <c:strCache>
                <c:ptCount val="1"/>
                <c:pt idx="0">
                  <c:v>OTA R2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'RTS ADTF'!$E$70:$E$79</c:f>
              <c:numCache>
                <c:formatCode>General</c:formatCode>
                <c:ptCount val="10"/>
                <c:pt idx="0">
                  <c:v>-92.026483538057903</c:v>
                </c:pt>
                <c:pt idx="1">
                  <c:v>-93.026483538057903</c:v>
                </c:pt>
                <c:pt idx="2">
                  <c:v>-94.026483538057903</c:v>
                </c:pt>
                <c:pt idx="3">
                  <c:v>-95.026483538057903</c:v>
                </c:pt>
                <c:pt idx="4">
                  <c:v>-96.026483538057903</c:v>
                </c:pt>
                <c:pt idx="5">
                  <c:v>-97.026483538057903</c:v>
                </c:pt>
                <c:pt idx="6">
                  <c:v>-98.026483538058002</c:v>
                </c:pt>
                <c:pt idx="7">
                  <c:v>-99.026483538058002</c:v>
                </c:pt>
                <c:pt idx="8">
                  <c:v>-100.026483538058</c:v>
                </c:pt>
                <c:pt idx="9">
                  <c:v>-101.026483538058</c:v>
                </c:pt>
              </c:numCache>
            </c:numRef>
          </c:xVal>
          <c:yVal>
            <c:numRef>
              <c:f>'RTS ADTF'!$F$70:$F$79</c:f>
              <c:numCache>
                <c:formatCode>General</c:formatCode>
                <c:ptCount val="10"/>
                <c:pt idx="0">
                  <c:v>35.43</c:v>
                </c:pt>
                <c:pt idx="1">
                  <c:v>35.43</c:v>
                </c:pt>
                <c:pt idx="2">
                  <c:v>35.42</c:v>
                </c:pt>
                <c:pt idx="3">
                  <c:v>35.42</c:v>
                </c:pt>
                <c:pt idx="4">
                  <c:v>35.33</c:v>
                </c:pt>
                <c:pt idx="5">
                  <c:v>35.04</c:v>
                </c:pt>
                <c:pt idx="6">
                  <c:v>33.94</c:v>
                </c:pt>
                <c:pt idx="7">
                  <c:v>30.7</c:v>
                </c:pt>
                <c:pt idx="8">
                  <c:v>24.62</c:v>
                </c:pt>
                <c:pt idx="9">
                  <c:v>16.260000000000002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'RTS ADTF'!$H$68</c:f>
              <c:strCache>
                <c:ptCount val="1"/>
                <c:pt idx="0">
                  <c:v>OTA R3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'RTS ADTF'!$G$70:$G$79</c:f>
              <c:numCache>
                <c:formatCode>General</c:formatCode>
                <c:ptCount val="10"/>
                <c:pt idx="0">
                  <c:v>-92.025187649836397</c:v>
                </c:pt>
                <c:pt idx="1">
                  <c:v>-93.025187649836397</c:v>
                </c:pt>
                <c:pt idx="2">
                  <c:v>-94.025187649836397</c:v>
                </c:pt>
                <c:pt idx="3">
                  <c:v>-95.025187649836397</c:v>
                </c:pt>
                <c:pt idx="4">
                  <c:v>-96.025187649836397</c:v>
                </c:pt>
                <c:pt idx="5">
                  <c:v>-97.025187649836397</c:v>
                </c:pt>
                <c:pt idx="6">
                  <c:v>-98.025187649835999</c:v>
                </c:pt>
                <c:pt idx="7">
                  <c:v>-99.025187649835999</c:v>
                </c:pt>
                <c:pt idx="8">
                  <c:v>-100.025187649836</c:v>
                </c:pt>
                <c:pt idx="9">
                  <c:v>-101.025187649836</c:v>
                </c:pt>
              </c:numCache>
            </c:numRef>
          </c:xVal>
          <c:yVal>
            <c:numRef>
              <c:f>'RTS ADTF'!$H$70:$H$79</c:f>
              <c:numCache>
                <c:formatCode>General</c:formatCode>
                <c:ptCount val="10"/>
                <c:pt idx="0">
                  <c:v>35.42</c:v>
                </c:pt>
                <c:pt idx="1">
                  <c:v>35.42</c:v>
                </c:pt>
                <c:pt idx="2">
                  <c:v>35.409999999999997</c:v>
                </c:pt>
                <c:pt idx="3">
                  <c:v>35.409999999999997</c:v>
                </c:pt>
                <c:pt idx="4">
                  <c:v>35.340000000000003</c:v>
                </c:pt>
                <c:pt idx="5">
                  <c:v>35.090000000000003</c:v>
                </c:pt>
                <c:pt idx="6">
                  <c:v>34.04</c:v>
                </c:pt>
                <c:pt idx="7">
                  <c:v>30.66</c:v>
                </c:pt>
                <c:pt idx="8">
                  <c:v>24.66</c:v>
                </c:pt>
                <c:pt idx="9">
                  <c:v>13.05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'RTS ADTF'!$J$68</c:f>
              <c:strCache>
                <c:ptCount val="1"/>
                <c:pt idx="0">
                  <c:v>OTA R4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'RTS ADTF'!$I$70:$I$79</c:f>
              <c:numCache>
                <c:formatCode>General</c:formatCode>
                <c:ptCount val="10"/>
                <c:pt idx="0">
                  <c:v>-92.025187649836397</c:v>
                </c:pt>
                <c:pt idx="1">
                  <c:v>-93.025187649836397</c:v>
                </c:pt>
                <c:pt idx="2">
                  <c:v>-94.025187649836397</c:v>
                </c:pt>
                <c:pt idx="3">
                  <c:v>-95.025187649836397</c:v>
                </c:pt>
                <c:pt idx="4">
                  <c:v>-96.025187649836397</c:v>
                </c:pt>
                <c:pt idx="5">
                  <c:v>-97.025187649836397</c:v>
                </c:pt>
                <c:pt idx="6">
                  <c:v>-98.025187649835999</c:v>
                </c:pt>
                <c:pt idx="7">
                  <c:v>-99.025187649835999</c:v>
                </c:pt>
                <c:pt idx="8">
                  <c:v>-100.025187649836</c:v>
                </c:pt>
                <c:pt idx="9">
                  <c:v>-101.025187649836</c:v>
                </c:pt>
              </c:numCache>
            </c:numRef>
          </c:xVal>
          <c:yVal>
            <c:numRef>
              <c:f>'RTS ADTF'!$J$70:$J$79</c:f>
              <c:numCache>
                <c:formatCode>General</c:formatCode>
                <c:ptCount val="10"/>
                <c:pt idx="0">
                  <c:v>35.4</c:v>
                </c:pt>
                <c:pt idx="1">
                  <c:v>35.43</c:v>
                </c:pt>
                <c:pt idx="2">
                  <c:v>35.42</c:v>
                </c:pt>
                <c:pt idx="3">
                  <c:v>35.409999999999997</c:v>
                </c:pt>
                <c:pt idx="4">
                  <c:v>35.340000000000003</c:v>
                </c:pt>
                <c:pt idx="5">
                  <c:v>35.08</c:v>
                </c:pt>
                <c:pt idx="6">
                  <c:v>34.04</c:v>
                </c:pt>
                <c:pt idx="7">
                  <c:v>30.66</c:v>
                </c:pt>
                <c:pt idx="8">
                  <c:v>24.71</c:v>
                </c:pt>
                <c:pt idx="9">
                  <c:v>13.13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'RTS ADTF'!$L$68</c:f>
              <c:strCache>
                <c:ptCount val="1"/>
                <c:pt idx="0">
                  <c:v>OTA R5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'RTS ADTF'!$K$70:$K$79</c:f>
              <c:numCache>
                <c:formatCode>General</c:formatCode>
                <c:ptCount val="10"/>
                <c:pt idx="0">
                  <c:v>-92.025187649836397</c:v>
                </c:pt>
                <c:pt idx="1">
                  <c:v>-93.025187649836397</c:v>
                </c:pt>
                <c:pt idx="2">
                  <c:v>-94.025187649836397</c:v>
                </c:pt>
                <c:pt idx="3">
                  <c:v>-95.025187649836397</c:v>
                </c:pt>
                <c:pt idx="4">
                  <c:v>-96.025187649836397</c:v>
                </c:pt>
                <c:pt idx="5">
                  <c:v>-97.025187649836397</c:v>
                </c:pt>
                <c:pt idx="6">
                  <c:v>-98.025187649835999</c:v>
                </c:pt>
                <c:pt idx="7">
                  <c:v>-99.025187649835999</c:v>
                </c:pt>
                <c:pt idx="8">
                  <c:v>-100.025187649836</c:v>
                </c:pt>
                <c:pt idx="9">
                  <c:v>-101.025187649836</c:v>
                </c:pt>
              </c:numCache>
            </c:numRef>
          </c:xVal>
          <c:yVal>
            <c:numRef>
              <c:f>'RTS ADTF'!$L$70:$L$79</c:f>
              <c:numCache>
                <c:formatCode>General</c:formatCode>
                <c:ptCount val="10"/>
                <c:pt idx="0">
                  <c:v>35.42</c:v>
                </c:pt>
                <c:pt idx="1">
                  <c:v>35.42</c:v>
                </c:pt>
                <c:pt idx="2">
                  <c:v>35.42</c:v>
                </c:pt>
                <c:pt idx="3">
                  <c:v>35.4</c:v>
                </c:pt>
                <c:pt idx="4">
                  <c:v>35.380000000000003</c:v>
                </c:pt>
                <c:pt idx="5">
                  <c:v>35.1</c:v>
                </c:pt>
                <c:pt idx="6">
                  <c:v>33.96</c:v>
                </c:pt>
                <c:pt idx="7">
                  <c:v>30.84</c:v>
                </c:pt>
                <c:pt idx="8">
                  <c:v>24.94</c:v>
                </c:pt>
                <c:pt idx="9">
                  <c:v>13.45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3838040"/>
        <c:axId val="363836472"/>
      </c:scatterChart>
      <c:valAx>
        <c:axId val="3638380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3836472"/>
        <c:crosses val="autoZero"/>
        <c:crossBetween val="midCat"/>
      </c:valAx>
      <c:valAx>
        <c:axId val="3638364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383804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0895859632478333"/>
          <c:y val="0.62321356784885651"/>
          <c:w val="0.2021266659849337"/>
          <c:h val="0.2746712725604277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.xml"/><Relationship Id="rId2" Type="http://schemas.openxmlformats.org/officeDocument/2006/relationships/chart" Target="../charts/chart10.xml"/><Relationship Id="rId1" Type="http://schemas.openxmlformats.org/officeDocument/2006/relationships/chart" Target="../charts/chart9.xml"/><Relationship Id="rId6" Type="http://schemas.openxmlformats.org/officeDocument/2006/relationships/chart" Target="../charts/chart14.xml"/><Relationship Id="rId5" Type="http://schemas.openxmlformats.org/officeDocument/2006/relationships/chart" Target="../charts/chart13.xml"/><Relationship Id="rId4" Type="http://schemas.openxmlformats.org/officeDocument/2006/relationships/chart" Target="../charts/chart12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7.xml"/><Relationship Id="rId2" Type="http://schemas.openxmlformats.org/officeDocument/2006/relationships/chart" Target="../charts/chart16.xml"/><Relationship Id="rId1" Type="http://schemas.openxmlformats.org/officeDocument/2006/relationships/chart" Target="../charts/chart15.xml"/><Relationship Id="rId6" Type="http://schemas.openxmlformats.org/officeDocument/2006/relationships/chart" Target="../charts/chart20.xml"/><Relationship Id="rId5" Type="http://schemas.openxmlformats.org/officeDocument/2006/relationships/chart" Target="../charts/chart19.xml"/><Relationship Id="rId4" Type="http://schemas.openxmlformats.org/officeDocument/2006/relationships/chart" Target="../charts/chart18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3.xml"/><Relationship Id="rId2" Type="http://schemas.openxmlformats.org/officeDocument/2006/relationships/chart" Target="../charts/chart22.xml"/><Relationship Id="rId1" Type="http://schemas.openxmlformats.org/officeDocument/2006/relationships/chart" Target="../charts/chart21.xml"/><Relationship Id="rId4" Type="http://schemas.openxmlformats.org/officeDocument/2006/relationships/chart" Target="../charts/chart2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14286</xdr:colOff>
      <xdr:row>1</xdr:row>
      <xdr:rowOff>19050</xdr:rowOff>
    </xdr:from>
    <xdr:to>
      <xdr:col>16</xdr:col>
      <xdr:colOff>571499</xdr:colOff>
      <xdr:row>21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0</xdr:colOff>
      <xdr:row>23</xdr:row>
      <xdr:rowOff>0</xdr:rowOff>
    </xdr:from>
    <xdr:to>
      <xdr:col>16</xdr:col>
      <xdr:colOff>557213</xdr:colOff>
      <xdr:row>43</xdr:row>
      <xdr:rowOff>57150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9524</xdr:colOff>
      <xdr:row>0</xdr:row>
      <xdr:rowOff>185737</xdr:rowOff>
    </xdr:from>
    <xdr:to>
      <xdr:col>16</xdr:col>
      <xdr:colOff>9525</xdr:colOff>
      <xdr:row>18</xdr:row>
      <xdr:rowOff>28575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9524</xdr:colOff>
      <xdr:row>19</xdr:row>
      <xdr:rowOff>14286</xdr:rowOff>
    </xdr:from>
    <xdr:to>
      <xdr:col>15</xdr:col>
      <xdr:colOff>609599</xdr:colOff>
      <xdr:row>37</xdr:row>
      <xdr:rowOff>152399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0</xdr:colOff>
      <xdr:row>39</xdr:row>
      <xdr:rowOff>0</xdr:rowOff>
    </xdr:from>
    <xdr:to>
      <xdr:col>15</xdr:col>
      <xdr:colOff>600075</xdr:colOff>
      <xdr:row>57</xdr:row>
      <xdr:rowOff>138113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12</xdr:col>
      <xdr:colOff>75180</xdr:colOff>
      <xdr:row>31</xdr:row>
      <xdr:rowOff>75476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90500"/>
          <a:ext cx="8161905" cy="579047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12</xdr:col>
      <xdr:colOff>275180</xdr:colOff>
      <xdr:row>63</xdr:row>
      <xdr:rowOff>46905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6286500"/>
          <a:ext cx="8361905" cy="5761905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1</xdr:row>
      <xdr:rowOff>0</xdr:rowOff>
    </xdr:from>
    <xdr:to>
      <xdr:col>28</xdr:col>
      <xdr:colOff>122819</xdr:colOff>
      <xdr:row>26</xdr:row>
      <xdr:rowOff>151786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144000" y="190500"/>
          <a:ext cx="8047619" cy="4914286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33</xdr:row>
      <xdr:rowOff>0</xdr:rowOff>
    </xdr:from>
    <xdr:to>
      <xdr:col>28</xdr:col>
      <xdr:colOff>399009</xdr:colOff>
      <xdr:row>59</xdr:row>
      <xdr:rowOff>18429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144000" y="6286500"/>
          <a:ext cx="8323809" cy="497142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73</xdr:row>
      <xdr:rowOff>0</xdr:rowOff>
    </xdr:from>
    <xdr:to>
      <xdr:col>12</xdr:col>
      <xdr:colOff>427561</xdr:colOff>
      <xdr:row>102</xdr:row>
      <xdr:rowOff>180262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09600" y="13716000"/>
          <a:ext cx="8514286" cy="570476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111</xdr:row>
      <xdr:rowOff>0</xdr:rowOff>
    </xdr:from>
    <xdr:to>
      <xdr:col>12</xdr:col>
      <xdr:colOff>303751</xdr:colOff>
      <xdr:row>143</xdr:row>
      <xdr:rowOff>94476</xdr:rowOff>
    </xdr:to>
    <xdr:pic>
      <xdr:nvPicPr>
        <xdr:cNvPr id="8" name="Picture 7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09600" y="20764500"/>
          <a:ext cx="8390476" cy="619047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145</xdr:row>
      <xdr:rowOff>0</xdr:rowOff>
    </xdr:from>
    <xdr:to>
      <xdr:col>12</xdr:col>
      <xdr:colOff>408513</xdr:colOff>
      <xdr:row>173</xdr:row>
      <xdr:rowOff>142190</xdr:rowOff>
    </xdr:to>
    <xdr:pic>
      <xdr:nvPicPr>
        <xdr:cNvPr id="9" name="Picture 8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609600" y="27241500"/>
          <a:ext cx="8495238" cy="54761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181</xdr:row>
      <xdr:rowOff>0</xdr:rowOff>
    </xdr:from>
    <xdr:to>
      <xdr:col>12</xdr:col>
      <xdr:colOff>418037</xdr:colOff>
      <xdr:row>205</xdr:row>
      <xdr:rowOff>170857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09600" y="33909000"/>
          <a:ext cx="8504762" cy="474285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207</xdr:row>
      <xdr:rowOff>0</xdr:rowOff>
    </xdr:from>
    <xdr:to>
      <xdr:col>12</xdr:col>
      <xdr:colOff>332323</xdr:colOff>
      <xdr:row>231</xdr:row>
      <xdr:rowOff>66095</xdr:rowOff>
    </xdr:to>
    <xdr:pic>
      <xdr:nvPicPr>
        <xdr:cNvPr id="13" name="Picture 12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609600" y="38862000"/>
          <a:ext cx="8419048" cy="463809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1</xdr:row>
      <xdr:rowOff>0</xdr:rowOff>
    </xdr:from>
    <xdr:to>
      <xdr:col>19</xdr:col>
      <xdr:colOff>561975</xdr:colOff>
      <xdr:row>24</xdr:row>
      <xdr:rowOff>61913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0</xdr:colOff>
      <xdr:row>27</xdr:row>
      <xdr:rowOff>0</xdr:rowOff>
    </xdr:from>
    <xdr:to>
      <xdr:col>19</xdr:col>
      <xdr:colOff>561975</xdr:colOff>
      <xdr:row>50</xdr:row>
      <xdr:rowOff>61913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0</xdr:colOff>
      <xdr:row>55</xdr:row>
      <xdr:rowOff>0</xdr:rowOff>
    </xdr:from>
    <xdr:to>
      <xdr:col>19</xdr:col>
      <xdr:colOff>561975</xdr:colOff>
      <xdr:row>78</xdr:row>
      <xdr:rowOff>61913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295274</xdr:colOff>
      <xdr:row>1</xdr:row>
      <xdr:rowOff>23811</xdr:rowOff>
    </xdr:from>
    <xdr:to>
      <xdr:col>19</xdr:col>
      <xdr:colOff>247649</xdr:colOff>
      <xdr:row>24</xdr:row>
      <xdr:rowOff>85724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266700</xdr:colOff>
      <xdr:row>28</xdr:row>
      <xdr:rowOff>9525</xdr:rowOff>
    </xdr:from>
    <xdr:to>
      <xdr:col>19</xdr:col>
      <xdr:colOff>219075</xdr:colOff>
      <xdr:row>51</xdr:row>
      <xdr:rowOff>71438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276225</xdr:colOff>
      <xdr:row>58</xdr:row>
      <xdr:rowOff>19050</xdr:rowOff>
    </xdr:from>
    <xdr:to>
      <xdr:col>19</xdr:col>
      <xdr:colOff>228600</xdr:colOff>
      <xdr:row>81</xdr:row>
      <xdr:rowOff>80963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285750</xdr:colOff>
      <xdr:row>87</xdr:row>
      <xdr:rowOff>180975</xdr:rowOff>
    </xdr:from>
    <xdr:to>
      <xdr:col>19</xdr:col>
      <xdr:colOff>238125</xdr:colOff>
      <xdr:row>111</xdr:row>
      <xdr:rowOff>52388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9</xdr:col>
      <xdr:colOff>0</xdr:colOff>
      <xdr:row>119</xdr:row>
      <xdr:rowOff>0</xdr:rowOff>
    </xdr:from>
    <xdr:to>
      <xdr:col>19</xdr:col>
      <xdr:colOff>561975</xdr:colOff>
      <xdr:row>142</xdr:row>
      <xdr:rowOff>61913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9</xdr:col>
      <xdr:colOff>0</xdr:colOff>
      <xdr:row>148</xdr:row>
      <xdr:rowOff>0</xdr:rowOff>
    </xdr:from>
    <xdr:to>
      <xdr:col>19</xdr:col>
      <xdr:colOff>561975</xdr:colOff>
      <xdr:row>171</xdr:row>
      <xdr:rowOff>61913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290512</xdr:colOff>
      <xdr:row>1</xdr:row>
      <xdr:rowOff>52387</xdr:rowOff>
    </xdr:from>
    <xdr:to>
      <xdr:col>19</xdr:col>
      <xdr:colOff>552450</xdr:colOff>
      <xdr:row>25</xdr:row>
      <xdr:rowOff>161925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233362</xdr:colOff>
      <xdr:row>34</xdr:row>
      <xdr:rowOff>14286</xdr:rowOff>
    </xdr:from>
    <xdr:to>
      <xdr:col>19</xdr:col>
      <xdr:colOff>476250</xdr:colOff>
      <xdr:row>56</xdr:row>
      <xdr:rowOff>171449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209549</xdr:colOff>
      <xdr:row>67</xdr:row>
      <xdr:rowOff>52387</xdr:rowOff>
    </xdr:from>
    <xdr:to>
      <xdr:col>19</xdr:col>
      <xdr:colOff>466724</xdr:colOff>
      <xdr:row>91</xdr:row>
      <xdr:rowOff>123825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0</xdr:colOff>
      <xdr:row>104</xdr:row>
      <xdr:rowOff>0</xdr:rowOff>
    </xdr:from>
    <xdr:to>
      <xdr:col>19</xdr:col>
      <xdr:colOff>257175</xdr:colOff>
      <xdr:row>128</xdr:row>
      <xdr:rowOff>71438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9</xdr:col>
      <xdr:colOff>0</xdr:colOff>
      <xdr:row>134</xdr:row>
      <xdr:rowOff>0</xdr:rowOff>
    </xdr:from>
    <xdr:to>
      <xdr:col>19</xdr:col>
      <xdr:colOff>257175</xdr:colOff>
      <xdr:row>158</xdr:row>
      <xdr:rowOff>71438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9</xdr:col>
      <xdr:colOff>0</xdr:colOff>
      <xdr:row>167</xdr:row>
      <xdr:rowOff>0</xdr:rowOff>
    </xdr:from>
    <xdr:to>
      <xdr:col>19</xdr:col>
      <xdr:colOff>257175</xdr:colOff>
      <xdr:row>191</xdr:row>
      <xdr:rowOff>71438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1</xdr:row>
      <xdr:rowOff>0</xdr:rowOff>
    </xdr:from>
    <xdr:to>
      <xdr:col>22</xdr:col>
      <xdr:colOff>381000</xdr:colOff>
      <xdr:row>21</xdr:row>
      <xdr:rowOff>171450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0</xdr:colOff>
      <xdr:row>23</xdr:row>
      <xdr:rowOff>0</xdr:rowOff>
    </xdr:from>
    <xdr:to>
      <xdr:col>22</xdr:col>
      <xdr:colOff>381000</xdr:colOff>
      <xdr:row>43</xdr:row>
      <xdr:rowOff>171450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0</xdr:colOff>
      <xdr:row>45</xdr:row>
      <xdr:rowOff>0</xdr:rowOff>
    </xdr:from>
    <xdr:to>
      <xdr:col>22</xdr:col>
      <xdr:colOff>381000</xdr:colOff>
      <xdr:row>65</xdr:row>
      <xdr:rowOff>171450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0</xdr:colOff>
      <xdr:row>68</xdr:row>
      <xdr:rowOff>0</xdr:rowOff>
    </xdr:from>
    <xdr:to>
      <xdr:col>22</xdr:col>
      <xdr:colOff>381000</xdr:colOff>
      <xdr:row>88</xdr:row>
      <xdr:rowOff>171450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tabSelected="1" workbookViewId="0"/>
  </sheetViews>
  <sheetFormatPr defaultRowHeight="10.5"/>
  <cols>
    <col min="1" max="1" width="42.85546875" style="17" customWidth="1"/>
    <col min="2" max="2" width="68.140625" style="17" customWidth="1"/>
    <col min="3" max="16384" width="9.140625" style="17"/>
  </cols>
  <sheetData>
    <row r="1" spans="1:2" ht="30">
      <c r="A1" s="16" t="s">
        <v>123</v>
      </c>
    </row>
    <row r="2" spans="1:2" ht="15">
      <c r="A2"/>
      <c r="B2"/>
    </row>
    <row r="3" spans="1:2" ht="15">
      <c r="A3" t="s">
        <v>49</v>
      </c>
      <c r="B3" t="s">
        <v>217</v>
      </c>
    </row>
    <row r="4" spans="1:2" ht="15">
      <c r="A4" t="s">
        <v>50</v>
      </c>
      <c r="B4" t="s">
        <v>55</v>
      </c>
    </row>
    <row r="5" spans="1:2" ht="15">
      <c r="A5" t="s">
        <v>51</v>
      </c>
      <c r="B5" t="s">
        <v>52</v>
      </c>
    </row>
    <row r="6" spans="1:2" ht="15">
      <c r="A6" t="s">
        <v>53</v>
      </c>
      <c r="B6" t="s">
        <v>215</v>
      </c>
    </row>
    <row r="7" spans="1:2" ht="15">
      <c r="A7" t="s">
        <v>54</v>
      </c>
      <c r="B7" t="s">
        <v>216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workbookViewId="0">
      <selection activeCell="I8" sqref="I8"/>
    </sheetView>
  </sheetViews>
  <sheetFormatPr defaultRowHeight="15"/>
  <cols>
    <col min="1" max="1" width="13.42578125" customWidth="1"/>
    <col min="2" max="9" width="13.42578125" style="47" customWidth="1"/>
  </cols>
  <sheetData>
    <row r="1" spans="1:9" s="95" customFormat="1">
      <c r="A1" s="133" t="s">
        <v>186</v>
      </c>
      <c r="B1" s="134"/>
      <c r="C1" s="134"/>
      <c r="D1" s="134"/>
      <c r="E1" s="134"/>
      <c r="F1" s="134"/>
      <c r="G1" s="134"/>
      <c r="H1" s="134"/>
      <c r="I1" s="47"/>
    </row>
    <row r="2" spans="1:9" s="95" customFormat="1">
      <c r="A2" s="10" t="s">
        <v>5</v>
      </c>
      <c r="B2" s="11" t="s">
        <v>176</v>
      </c>
      <c r="C2" s="11" t="s">
        <v>167</v>
      </c>
      <c r="D2" s="11" t="s">
        <v>170</v>
      </c>
      <c r="E2" s="11" t="s">
        <v>168</v>
      </c>
      <c r="F2" s="11" t="s">
        <v>171</v>
      </c>
      <c r="G2" s="11" t="s">
        <v>169</v>
      </c>
      <c r="H2" s="11" t="s">
        <v>172</v>
      </c>
      <c r="I2" s="47"/>
    </row>
    <row r="3" spans="1:9" s="95" customFormat="1">
      <c r="A3" s="96">
        <v>13</v>
      </c>
      <c r="B3" s="2">
        <f>'RC ADTF'!C$23</f>
        <v>0.45198005513049111</v>
      </c>
      <c r="C3" s="2">
        <f>'RC+CE ADTF'!C$54</f>
        <v>2.1650859262640267</v>
      </c>
      <c r="D3" s="2">
        <f>'RC+CE ADTF'!C$24</f>
        <v>2.0113208945330285</v>
      </c>
      <c r="E3" s="2">
        <f>'MPAC ADTF'!C$29</f>
        <v>0.38666226970053685</v>
      </c>
      <c r="F3" s="2">
        <f>'MPAC ADTF'!C$63</f>
        <v>0.29001030627615876</v>
      </c>
      <c r="G3" s="2">
        <f>'RTS ADTF'!C$18</f>
        <v>0.35276362950386897</v>
      </c>
      <c r="H3" s="2">
        <f>'RTS ADTF'!C$40</f>
        <v>0.35611603131819436</v>
      </c>
      <c r="I3" s="47"/>
    </row>
    <row r="4" spans="1:9" s="95" customFormat="1">
      <c r="A4" s="96">
        <v>7</v>
      </c>
      <c r="B4" s="2">
        <f>'RC ADTF'!C$51</f>
        <v>1.9565901173726274</v>
      </c>
      <c r="C4" s="2">
        <f>'RC+CE ADTF'!C$116</f>
        <v>3.2434057626976198</v>
      </c>
      <c r="D4" s="2">
        <f>'RC+CE ADTF'!C$84</f>
        <v>3.6233111958893289</v>
      </c>
      <c r="E4" s="2">
        <f>'MPAC ADTF'!C$100</f>
        <v>0.39774542912360289</v>
      </c>
      <c r="F4" s="2">
        <f>'MPAC ADTF'!C$130</f>
        <v>0.30060511910231469</v>
      </c>
      <c r="G4" s="2">
        <f>'RTS ADTF'!C$63</f>
        <v>0.75985418220423639</v>
      </c>
      <c r="H4" s="2">
        <f>'RTS ADTF'!C$85</f>
        <v>0.69321977223606268</v>
      </c>
      <c r="I4" s="47"/>
    </row>
    <row r="5" spans="1:9" s="95" customFormat="1">
      <c r="A5" s="96">
        <v>41</v>
      </c>
      <c r="B5" s="2">
        <f>'RC ADTF'!C$81</f>
        <v>1.1507118197846609</v>
      </c>
      <c r="C5" s="2">
        <f>'RC+CE ADTF'!C$175</f>
        <v>1.8159595620651885</v>
      </c>
      <c r="D5" s="2">
        <f>'RC+CE ADTF'!C$144</f>
        <v>1.5121795861273739</v>
      </c>
      <c r="E5" s="2">
        <f>'MPAC ADTF'!C$163</f>
        <v>0.31980506367182215</v>
      </c>
      <c r="F5" s="2">
        <f>'MPAC ADTF'!C$193</f>
        <v>0.35720074777249522</v>
      </c>
      <c r="G5" s="2"/>
      <c r="H5" s="2"/>
      <c r="I5" s="47"/>
    </row>
    <row r="6" spans="1:9" s="95" customFormat="1">
      <c r="A6" s="10" t="s">
        <v>187</v>
      </c>
      <c r="B6" s="2">
        <f>MAX(B3:B5)</f>
        <v>1.9565901173726274</v>
      </c>
      <c r="C6" s="138">
        <f>MAX(C3:D5)</f>
        <v>3.6233111958893289</v>
      </c>
      <c r="D6" s="138"/>
      <c r="E6" s="138">
        <f>MAX(E3:F5)</f>
        <v>0.39774542912360289</v>
      </c>
      <c r="F6" s="138"/>
      <c r="G6" s="138">
        <f>MAX(G3:H4)</f>
        <v>0.75985418220423639</v>
      </c>
      <c r="H6" s="138"/>
      <c r="I6" s="47"/>
    </row>
    <row r="7" spans="1:9" s="95" customFormat="1">
      <c r="A7" s="131" t="s">
        <v>191</v>
      </c>
      <c r="B7" s="2">
        <f>MEDIAN(B3:B5)</f>
        <v>1.1507118197846609</v>
      </c>
      <c r="C7" s="139">
        <f>MEDIAN(C3:D5)</f>
        <v>2.0882034103985276</v>
      </c>
      <c r="D7" s="140"/>
      <c r="E7" s="139">
        <f>MEDIAN(E3:F5)</f>
        <v>0.33850290572215869</v>
      </c>
      <c r="F7" s="140"/>
      <c r="G7" s="139">
        <f>MEDIAN(G3:H4)</f>
        <v>0.52466790177712852</v>
      </c>
      <c r="H7" s="140"/>
      <c r="I7" s="47"/>
    </row>
    <row r="8" spans="1:9" s="95" customFormat="1">
      <c r="B8" s="47"/>
      <c r="C8" s="47"/>
      <c r="D8" s="47"/>
      <c r="E8" s="47"/>
      <c r="F8" s="47"/>
      <c r="G8" s="47"/>
      <c r="H8" s="47"/>
      <c r="I8" s="47"/>
    </row>
    <row r="9" spans="1:9" s="95" customFormat="1">
      <c r="A9" s="133" t="s">
        <v>185</v>
      </c>
      <c r="B9" s="134"/>
      <c r="C9" s="134"/>
      <c r="D9" s="134"/>
      <c r="E9" s="134"/>
      <c r="F9" s="134"/>
      <c r="G9" s="134"/>
      <c r="H9" s="134"/>
      <c r="I9" s="47"/>
    </row>
    <row r="10" spans="1:9" s="95" customFormat="1">
      <c r="A10" s="10" t="s">
        <v>5</v>
      </c>
      <c r="B10" s="11" t="s">
        <v>176</v>
      </c>
      <c r="C10" s="11" t="s">
        <v>167</v>
      </c>
      <c r="D10" s="11" t="s">
        <v>170</v>
      </c>
      <c r="E10" s="11" t="s">
        <v>168</v>
      </c>
      <c r="F10" s="11" t="s">
        <v>171</v>
      </c>
      <c r="G10" s="11" t="s">
        <v>169</v>
      </c>
      <c r="H10" s="11" t="s">
        <v>172</v>
      </c>
      <c r="I10" s="47"/>
    </row>
    <row r="11" spans="1:9" s="95" customFormat="1">
      <c r="A11" s="96">
        <v>13</v>
      </c>
      <c r="B11" s="2">
        <f>'RC ADTF'!C$24</f>
        <v>0.3175850951767103</v>
      </c>
      <c r="C11" s="2">
        <f>'RC+CE ADTF'!C$55</f>
        <v>0.72407984514083523</v>
      </c>
      <c r="D11" s="2">
        <f>'RC+CE ADTF'!C$25</f>
        <v>0.79571971816810105</v>
      </c>
      <c r="E11" s="2">
        <f>'MPAC ADTF'!C$30</f>
        <v>0.62126207396774191</v>
      </c>
      <c r="F11" s="2">
        <f>'MPAC ADTF'!C$64</f>
        <v>1.2331459177060538</v>
      </c>
      <c r="G11" s="2">
        <f>'RTS ADTF'!C$19</f>
        <v>0.49646803035008702</v>
      </c>
      <c r="H11" s="2">
        <f>'RTS ADTF'!C$41</f>
        <v>0.2602865801649159</v>
      </c>
      <c r="I11" s="47"/>
    </row>
    <row r="12" spans="1:9" s="95" customFormat="1">
      <c r="A12" s="96">
        <v>7</v>
      </c>
      <c r="B12" s="2">
        <f>'RC ADTF'!C$52</f>
        <v>0.43828301523072355</v>
      </c>
      <c r="C12" s="2">
        <f>'RC+CE ADTF'!C$117</f>
        <v>0.53223995574042249</v>
      </c>
      <c r="D12" s="2">
        <f>'RC+CE ADTF'!C$85</f>
        <v>0.51385244195502366</v>
      </c>
      <c r="E12" s="2">
        <f>'MPAC ADTF'!C$101</f>
        <v>0.98575213480523871</v>
      </c>
      <c r="F12" s="2">
        <f>'MPAC ADTF'!C$131</f>
        <v>0.90759229500410754</v>
      </c>
      <c r="G12" s="2">
        <f>'RTS ADTF'!C$64</f>
        <v>0.22226270227452005</v>
      </c>
      <c r="H12" s="2">
        <f>'RTS ADTF'!C$86</f>
        <v>9.848492011215626E-2</v>
      </c>
      <c r="I12" s="47"/>
    </row>
    <row r="13" spans="1:9" s="95" customFormat="1">
      <c r="A13" s="96">
        <v>41</v>
      </c>
      <c r="B13" s="2">
        <f>'RC ADTF'!C$82</f>
        <v>0.53884647455660684</v>
      </c>
      <c r="C13" s="2">
        <f>'RC+CE ADTF'!C$176</f>
        <v>0.80350569405369754</v>
      </c>
      <c r="D13" s="2">
        <f>'RC+CE ADTF'!C$145</f>
        <v>0.33554670531762554</v>
      </c>
      <c r="E13" s="2">
        <f>'MPAC ADTF'!C$164</f>
        <v>0.63549499795661291</v>
      </c>
      <c r="F13" s="2">
        <f>'MPAC ADTF'!C$194</f>
        <v>0.59055014321727128</v>
      </c>
      <c r="G13" s="2"/>
      <c r="H13" s="2"/>
      <c r="I13" s="47"/>
    </row>
    <row r="14" spans="1:9" s="95" customFormat="1">
      <c r="A14" s="10" t="s">
        <v>187</v>
      </c>
      <c r="B14" s="2">
        <f>MAX(B11:B13)</f>
        <v>0.53884647455660684</v>
      </c>
      <c r="C14" s="139">
        <f>MAX(C11:D13)</f>
        <v>0.80350569405369754</v>
      </c>
      <c r="D14" s="140"/>
      <c r="E14" s="139">
        <f>MAX(E11:F13)</f>
        <v>1.2331459177060538</v>
      </c>
      <c r="F14" s="140"/>
      <c r="G14" s="139">
        <f>MAX(G11:H12)</f>
        <v>0.49646803035008702</v>
      </c>
      <c r="H14" s="140"/>
      <c r="I14" s="47"/>
    </row>
    <row r="15" spans="1:9" s="95" customFormat="1">
      <c r="A15" s="131" t="s">
        <v>191</v>
      </c>
      <c r="B15" s="2">
        <f>MEDIAN(B11:B13)</f>
        <v>0.43828301523072355</v>
      </c>
      <c r="C15" s="139">
        <f>MEDIAN(C11:D13)</f>
        <v>0.62815990044062886</v>
      </c>
      <c r="D15" s="140"/>
      <c r="E15" s="139">
        <f>MEDIAN(E11:F13)</f>
        <v>0.77154364648036022</v>
      </c>
      <c r="F15" s="140"/>
      <c r="G15" s="139">
        <f>MEDIAN(G11:H12)</f>
        <v>0.24127464121971798</v>
      </c>
      <c r="H15" s="140"/>
      <c r="I15" s="47"/>
    </row>
    <row r="16" spans="1:9" s="95" customFormat="1">
      <c r="B16" s="47"/>
      <c r="C16" s="47"/>
      <c r="D16" s="47"/>
      <c r="E16" s="47"/>
      <c r="F16" s="47"/>
      <c r="G16" s="47"/>
      <c r="H16" s="47"/>
      <c r="I16" s="47"/>
    </row>
    <row r="17" spans="1:9" s="95" customFormat="1">
      <c r="A17" s="133" t="s">
        <v>77</v>
      </c>
      <c r="B17" s="134"/>
      <c r="C17" s="134"/>
      <c r="D17" s="134"/>
      <c r="E17" s="134"/>
      <c r="F17" s="134"/>
      <c r="G17" s="134"/>
      <c r="H17" s="134"/>
      <c r="I17" s="47"/>
    </row>
    <row r="18" spans="1:9" s="95" customFormat="1">
      <c r="A18" s="10" t="s">
        <v>5</v>
      </c>
      <c r="B18" s="11" t="s">
        <v>176</v>
      </c>
      <c r="C18" s="11" t="s">
        <v>167</v>
      </c>
      <c r="D18" s="11" t="s">
        <v>170</v>
      </c>
      <c r="E18" s="11" t="s">
        <v>168</v>
      </c>
      <c r="F18" s="11" t="s">
        <v>171</v>
      </c>
      <c r="G18" s="11" t="s">
        <v>169</v>
      </c>
      <c r="H18" s="11" t="s">
        <v>172</v>
      </c>
      <c r="I18" s="47"/>
    </row>
    <row r="19" spans="1:9" s="95" customFormat="1">
      <c r="A19" s="96">
        <v>13</v>
      </c>
      <c r="B19" s="2">
        <f>'RC ADTF'!C$25</f>
        <v>0.76956515030720141</v>
      </c>
      <c r="C19" s="2">
        <f>'RC+CE ADTF'!C$56</f>
        <v>2.889165771404862</v>
      </c>
      <c r="D19" s="2">
        <f>'RC+CE ADTF'!C$26</f>
        <v>2.8070406127011296</v>
      </c>
      <c r="E19" s="2">
        <f>'MPAC ADTF'!C$31</f>
        <v>1.0079243436682788</v>
      </c>
      <c r="F19" s="2">
        <f>'MPAC ADTF'!C$65</f>
        <v>1.5231562239822125</v>
      </c>
      <c r="G19" s="2">
        <f>'RTS ADTF'!C$20</f>
        <v>0.84923165985395599</v>
      </c>
      <c r="H19" s="2">
        <f>'RTS ADTF'!C$42</f>
        <v>0.61640261148311026</v>
      </c>
      <c r="I19" s="47"/>
    </row>
    <row r="20" spans="1:9" s="95" customFormat="1">
      <c r="A20" s="96">
        <v>7</v>
      </c>
      <c r="B20" s="2">
        <f>'RC ADTF'!C$53</f>
        <v>2.394873132603351</v>
      </c>
      <c r="C20" s="2">
        <f>'RC+CE ADTF'!C$118</f>
        <v>3.7756457184380423</v>
      </c>
      <c r="D20" s="2">
        <f>'RC+CE ADTF'!C$86</f>
        <v>4.1371636378443526</v>
      </c>
      <c r="E20" s="2">
        <f>'MPAC ADTF'!C$102</f>
        <v>1.3834975639288416</v>
      </c>
      <c r="F20" s="2">
        <f>'MPAC ADTF'!C$132</f>
        <v>1.2081974141064222</v>
      </c>
      <c r="G20" s="2">
        <f>'RTS ADTF'!C$65</f>
        <v>0.98211688447875645</v>
      </c>
      <c r="H20" s="2">
        <f>'RTS ADTF'!C$87</f>
        <v>0.79170469234821894</v>
      </c>
      <c r="I20" s="47"/>
    </row>
    <row r="21" spans="1:9" s="95" customFormat="1">
      <c r="A21" s="96">
        <v>41</v>
      </c>
      <c r="B21" s="2">
        <f>'RC ADTF'!C$83</f>
        <v>1.6895582943412677</v>
      </c>
      <c r="C21" s="2">
        <f>'RC+CE ADTF'!C$177</f>
        <v>2.619465256118886</v>
      </c>
      <c r="D21" s="2">
        <f>'RC+CE ADTF'!C$146</f>
        <v>1.8477262914449994</v>
      </c>
      <c r="E21" s="2">
        <f>'MPAC ADTF'!C$165</f>
        <v>0.95530006162843506</v>
      </c>
      <c r="F21" s="2">
        <f>'MPAC ADTF'!C$195</f>
        <v>0.9477508909897665</v>
      </c>
      <c r="G21" s="2"/>
      <c r="H21" s="2"/>
      <c r="I21" s="47"/>
    </row>
    <row r="22" spans="1:9" s="95" customFormat="1">
      <c r="A22" s="10" t="s">
        <v>187</v>
      </c>
      <c r="B22" s="2">
        <f>MAX(B19:B21)</f>
        <v>2.394873132603351</v>
      </c>
      <c r="C22" s="139">
        <f>MAX(C19:D21)</f>
        <v>4.1371636378443526</v>
      </c>
      <c r="D22" s="140"/>
      <c r="E22" s="139">
        <f>MAX(E19:F21)</f>
        <v>1.5231562239822125</v>
      </c>
      <c r="F22" s="140"/>
      <c r="G22" s="139">
        <f>MAX(G19:H20)</f>
        <v>0.98211688447875645</v>
      </c>
      <c r="H22" s="140"/>
      <c r="I22" s="47"/>
    </row>
    <row r="23" spans="1:9" s="95" customFormat="1">
      <c r="B23" s="47"/>
      <c r="C23" s="47"/>
      <c r="D23" s="47"/>
      <c r="E23" s="47"/>
      <c r="F23" s="47"/>
      <c r="G23" s="47"/>
      <c r="H23" s="47"/>
      <c r="I23" s="47"/>
    </row>
    <row r="24" spans="1:9" s="95" customFormat="1">
      <c r="A24" s="135" t="s">
        <v>175</v>
      </c>
      <c r="B24" s="136"/>
      <c r="C24" s="136"/>
      <c r="D24" s="136"/>
      <c r="E24" s="136"/>
      <c r="F24" s="136"/>
      <c r="G24" s="136"/>
      <c r="H24" s="136"/>
      <c r="I24" s="137"/>
    </row>
    <row r="25" spans="1:9">
      <c r="A25" s="141" t="s">
        <v>5</v>
      </c>
      <c r="B25" s="143" t="s">
        <v>67</v>
      </c>
      <c r="C25" s="144"/>
      <c r="D25" s="145"/>
      <c r="E25" s="143" t="s">
        <v>166</v>
      </c>
      <c r="F25" s="144"/>
      <c r="G25" s="145"/>
      <c r="H25" s="127" t="s">
        <v>67</v>
      </c>
      <c r="I25" s="127" t="s">
        <v>174</v>
      </c>
    </row>
    <row r="26" spans="1:9">
      <c r="A26" s="142"/>
      <c r="B26" s="11" t="s">
        <v>167</v>
      </c>
      <c r="C26" s="11" t="s">
        <v>168</v>
      </c>
      <c r="D26" s="11" t="s">
        <v>169</v>
      </c>
      <c r="E26" s="11" t="s">
        <v>167</v>
      </c>
      <c r="F26" s="11" t="s">
        <v>168</v>
      </c>
      <c r="G26" s="11" t="s">
        <v>169</v>
      </c>
      <c r="H26" s="127" t="s">
        <v>173</v>
      </c>
      <c r="I26" s="127" t="s">
        <v>173</v>
      </c>
    </row>
    <row r="27" spans="1:9">
      <c r="A27" s="96">
        <v>13</v>
      </c>
      <c r="B27" s="2">
        <f>'RC+CE ADTF'!B52</f>
        <v>-99.747444249574031</v>
      </c>
      <c r="C27" s="2">
        <f>'MPAC ADTF'!B27</f>
        <v>-97.285411707108111</v>
      </c>
      <c r="D27" s="2">
        <f>'RTS ADTF'!B16</f>
        <v>-96.926479793017691</v>
      </c>
      <c r="E27" s="2">
        <f>10*LOG10(AVERAGE(10^('RC+CE ADTF'!D52/10),10^('RC+CE ADTF'!E52/10),10^('RC+CE ADTF'!F52/10),10^('RC+CE ADTF'!G52/10),10^('RC+CE ADTF'!H52/10)))</f>
        <v>-97.491243110806579</v>
      </c>
      <c r="F27" s="2">
        <f>10*LOG10(AVERAGE(10^('MPAC ADTF'!D27/10),10^('MPAC ADTF'!E27/10),10^('MPAC ADTF'!F27/10),10^('MPAC ADTF'!G27/10),10^('MPAC ADTF'!H27/10)))</f>
        <v>-97.032213722024508</v>
      </c>
      <c r="G27" s="2">
        <f>10*LOG10(AVERAGE(10^('RTS ADTF'!D16/10),10^('RTS ADTF'!F16/10),10^('RTS ADTF'!H16/10),10^('RTS ADTF'!J16/10),10^('RTS ADTF'!L16/10)))</f>
        <v>-96.778928812092914</v>
      </c>
      <c r="H27" s="2">
        <f>ABS(C27-D27)</f>
        <v>0.35893191409041947</v>
      </c>
      <c r="I27" s="2">
        <f>ABS(F27-G27)</f>
        <v>0.25328490993159392</v>
      </c>
    </row>
    <row r="28" spans="1:9">
      <c r="A28" s="96">
        <v>7</v>
      </c>
      <c r="B28" s="2">
        <f>'RC+CE ADTF'!B114</f>
        <v>-99.541911135381355</v>
      </c>
      <c r="C28" s="2">
        <f>'MPAC ADTF'!B98</f>
        <v>-94.726304917341693</v>
      </c>
      <c r="D28" s="2">
        <f>'RTS ADTF'!B61</f>
        <v>-93.31779759988494</v>
      </c>
      <c r="E28" s="2">
        <f>10*LOG10(AVERAGE(10^('RC+CE ADTF'!D114/10),10^('RC+CE ADTF'!E114/10),10^('RC+CE ADTF'!F114/10),10^('RC+CE ADTF'!G114/10),10^('RC+CE ADTF'!H114/10)))</f>
        <v>-96.174037699219582</v>
      </c>
      <c r="F28" s="2">
        <f>10*LOG10(AVERAGE(10^('MPAC ADTF'!D98/10),10^('MPAC ADTF'!E98/10),10^('MPAC ADTF'!F98/10),10^('MPAC ADTF'!G98/10),10^('MPAC ADTF'!H98/10)))</f>
        <v>-94.878666825445933</v>
      </c>
      <c r="G28" s="2">
        <f>10*LOG10(AVERAGE(10^('RTS ADTF'!D61/10),10^('RTS ADTF'!F61/10),10^('RTS ADTF'!H61/10),10^('RTS ADTF'!J61/10),10^('RTS ADTF'!L61/10)))</f>
        <v>-93.979045940290987</v>
      </c>
      <c r="H28" s="2">
        <f>ABS(C28-D28)</f>
        <v>1.4085073174567526</v>
      </c>
      <c r="I28" s="2">
        <f>ABS(F28-G28)</f>
        <v>0.89962088515494543</v>
      </c>
    </row>
    <row r="29" spans="1:9">
      <c r="A29" s="96">
        <v>41</v>
      </c>
      <c r="B29" s="2">
        <f>'RC+CE ADTF'!B173</f>
        <v>-99.243028257444877</v>
      </c>
      <c r="C29" s="2">
        <f>'MPAC ADTF'!B161</f>
        <v>-96.341269609199045</v>
      </c>
      <c r="D29" s="2"/>
      <c r="E29" s="2">
        <f>10*LOG10(AVERAGE(10^('RC+CE ADTF'!D173/10),10^('RC+CE ADTF'!E173/10),10^('RC+CE ADTF'!F173/10),10^('RC+CE ADTF'!G173/10),10^('RC+CE ADTF'!H173/10)))</f>
        <v>-97.302982817295117</v>
      </c>
      <c r="F29" s="2">
        <f>10*LOG10(AVERAGE(10^('MPAC ADTF'!D161/10),10^('MPAC ADTF'!E161/10),10^('MPAC ADTF'!F161/10),10^('MPAC ADTF'!G161/10),10^('MPAC ADTF'!H161/10)))</f>
        <v>-96.113269180019429</v>
      </c>
      <c r="G29" s="2"/>
      <c r="H29" s="2"/>
      <c r="I29" s="2"/>
    </row>
    <row r="30" spans="1:9">
      <c r="A30" s="95"/>
    </row>
    <row r="31" spans="1:9">
      <c r="A31" s="141" t="s">
        <v>5</v>
      </c>
      <c r="B31" s="143" t="s">
        <v>67</v>
      </c>
      <c r="C31" s="144"/>
      <c r="D31" s="145"/>
      <c r="E31" s="143" t="s">
        <v>166</v>
      </c>
      <c r="F31" s="144"/>
      <c r="G31" s="145"/>
      <c r="H31" s="127" t="s">
        <v>67</v>
      </c>
      <c r="I31" s="127" t="s">
        <v>174</v>
      </c>
    </row>
    <row r="32" spans="1:9">
      <c r="A32" s="142"/>
      <c r="B32" s="11" t="s">
        <v>170</v>
      </c>
      <c r="C32" s="11" t="s">
        <v>171</v>
      </c>
      <c r="D32" s="11" t="s">
        <v>172</v>
      </c>
      <c r="E32" s="11" t="s">
        <v>170</v>
      </c>
      <c r="F32" s="11" t="s">
        <v>171</v>
      </c>
      <c r="G32" s="11" t="s">
        <v>172</v>
      </c>
      <c r="H32" s="127" t="s">
        <v>173</v>
      </c>
      <c r="I32" s="127" t="s">
        <v>173</v>
      </c>
    </row>
    <row r="33" spans="1:9">
      <c r="A33" s="96">
        <v>13</v>
      </c>
      <c r="B33" s="2">
        <f>'RC+CE ADTF'!B22</f>
        <v>-105.16035865279265</v>
      </c>
      <c r="C33" s="2">
        <f>'MPAC ADTF'!B61</f>
        <v>-102.18229580005153</v>
      </c>
      <c r="D33" s="2">
        <f>'RTS ADTF'!B38</f>
        <v>-103.56949461913533</v>
      </c>
      <c r="E33" s="2">
        <f>10*LOG10(AVERAGE(10^('RC+CE ADTF'!D22/10),10^('RC+CE ADTF'!E22/10),10^('RC+CE ADTF'!F22/10),10^('RC+CE ADTF'!G22/10),10^('RC+CE ADTF'!H22/10)))</f>
        <v>-103.12341741044224</v>
      </c>
      <c r="F33" s="2">
        <f>10*LOG10(AVERAGE(10^('MPAC ADTF'!D61/10),10^('MPAC ADTF'!E61/10),10^('MPAC ADTF'!F61/10),10^('MPAC ADTF'!G61/10),10^('MPAC ADTF'!H61/10)))</f>
        <v>-102.21284805972543</v>
      </c>
      <c r="G33" s="2">
        <f>10*LOG10(AVERAGE(10^('RTS ADTF'!D38/10),10^('RTS ADTF'!F38/10),10^('RTS ADTF'!H38/10),10^('RTS ADTF'!J38/10),10^('RTS ADTF'!L38/10)))</f>
        <v>-103.28741041834108</v>
      </c>
      <c r="H33" s="2">
        <f>ABS(C33-D33)</f>
        <v>1.3871988190837925</v>
      </c>
      <c r="I33" s="2">
        <f>ABS(F33-G33)</f>
        <v>1.0745623586156512</v>
      </c>
    </row>
    <row r="34" spans="1:9">
      <c r="A34" s="96">
        <v>7</v>
      </c>
      <c r="B34" s="2">
        <f>'RC+CE ADTF'!B82</f>
        <v>-105.63676455555384</v>
      </c>
      <c r="C34" s="2">
        <f>'MPAC ADTF'!B128</f>
        <v>-100.98978020312263</v>
      </c>
      <c r="D34" s="2">
        <f>'RTS ADTF'!B83</f>
        <v>-99.418590791197261</v>
      </c>
      <c r="E34" s="2">
        <f>10*LOG10(AVERAGE(10^('RC+CE ADTF'!D82/10),10^('RC+CE ADTF'!E82/10),10^('RC+CE ADTF'!F82/10),10^('RC+CE ADTF'!G82/10),10^('RC+CE ADTF'!H82/10)))</f>
        <v>-101.96737541883709</v>
      </c>
      <c r="F34" s="2">
        <f>10*LOG10(AVERAGE(10^('MPAC ADTF'!D128/10),10^('MPAC ADTF'!E128/10),10^('MPAC ADTF'!F128/10),10^('MPAC ADTF'!G128/10),10^('MPAC ADTF'!H128/10)))</f>
        <v>-100.97292246760344</v>
      </c>
      <c r="G34" s="2">
        <f>10*LOG10(AVERAGE(10^('RTS ADTF'!D83/10),10^('RTS ADTF'!F83/10),10^('RTS ADTF'!H83/10),10^('RTS ADTF'!J83/10),10^('RTS ADTF'!L83/10)))</f>
        <v>-100.04300731734824</v>
      </c>
      <c r="H34" s="2">
        <f>ABS(C34-D34)</f>
        <v>1.5711894119253742</v>
      </c>
      <c r="I34" s="2">
        <f>ABS(F34-G34)</f>
        <v>0.92991515025519789</v>
      </c>
    </row>
    <row r="35" spans="1:9">
      <c r="A35" s="96">
        <v>41</v>
      </c>
      <c r="B35" s="2">
        <f>'RC+CE ADTF'!B142</f>
        <v>-105.88134218243871</v>
      </c>
      <c r="C35" s="2">
        <f>'MPAC ADTF'!B191</f>
        <v>-101.53589523846125</v>
      </c>
      <c r="D35" s="2"/>
      <c r="E35" s="2">
        <f>10*LOG10(AVERAGE(10^('RC+CE ADTF'!D142/10),10^('RC+CE ADTF'!E142/10),10^('RC+CE ADTF'!F142/10),10^('RC+CE ADTF'!G142/10),10^('RC+CE ADTF'!H142/10)))</f>
        <v>-104.31634454530698</v>
      </c>
      <c r="F35" s="2">
        <f>10*LOG10(AVERAGE(10^('MPAC ADTF'!D191/10),10^('MPAC ADTF'!E191/10),10^('MPAC ADTF'!F191/10),10^('MPAC ADTF'!G191/10),10^('MPAC ADTF'!H191/10)))</f>
        <v>-101.2667108373067</v>
      </c>
      <c r="G35" s="2"/>
      <c r="H35" s="2"/>
      <c r="I35" s="2"/>
    </row>
  </sheetData>
  <mergeCells count="25">
    <mergeCell ref="E7:F7"/>
    <mergeCell ref="G7:H7"/>
    <mergeCell ref="A25:A26"/>
    <mergeCell ref="A31:A32"/>
    <mergeCell ref="A9:H9"/>
    <mergeCell ref="B31:D31"/>
    <mergeCell ref="E31:G31"/>
    <mergeCell ref="E25:G25"/>
    <mergeCell ref="B25:D25"/>
    <mergeCell ref="A1:H1"/>
    <mergeCell ref="A24:I24"/>
    <mergeCell ref="C6:D6"/>
    <mergeCell ref="E6:F6"/>
    <mergeCell ref="G6:H6"/>
    <mergeCell ref="C22:D22"/>
    <mergeCell ref="G22:H22"/>
    <mergeCell ref="E22:F22"/>
    <mergeCell ref="C14:D14"/>
    <mergeCell ref="E14:F14"/>
    <mergeCell ref="G14:H14"/>
    <mergeCell ref="A17:H17"/>
    <mergeCell ref="C7:D7"/>
    <mergeCell ref="C15:D15"/>
    <mergeCell ref="E15:F15"/>
    <mergeCell ref="G15:H15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6"/>
  <sheetViews>
    <sheetView workbookViewId="0">
      <selection activeCell="R23" sqref="R23"/>
    </sheetView>
  </sheetViews>
  <sheetFormatPr defaultRowHeight="15"/>
  <cols>
    <col min="1" max="1" width="9.140625" style="96"/>
    <col min="2" max="2" width="8.7109375" style="96" bestFit="1" customWidth="1"/>
    <col min="3" max="3" width="13.85546875" style="96" bestFit="1" customWidth="1"/>
    <col min="4" max="4" width="22.5703125" style="96" bestFit="1" customWidth="1"/>
    <col min="5" max="5" width="11" style="96" bestFit="1" customWidth="1"/>
    <col min="6" max="6" width="23.42578125" style="96" bestFit="1" customWidth="1"/>
  </cols>
  <sheetData>
    <row r="1" spans="1:6">
      <c r="A1" s="96" t="s">
        <v>30</v>
      </c>
      <c r="B1" s="96" t="s">
        <v>178</v>
      </c>
      <c r="C1" s="96" t="s">
        <v>179</v>
      </c>
      <c r="D1" s="96" t="s">
        <v>182</v>
      </c>
      <c r="E1" s="96" t="s">
        <v>180</v>
      </c>
      <c r="F1" s="96" t="s">
        <v>181</v>
      </c>
    </row>
    <row r="2" spans="1:6">
      <c r="A2" s="96" t="s">
        <v>33</v>
      </c>
      <c r="B2" s="96" t="s">
        <v>183</v>
      </c>
      <c r="C2" s="52" t="s">
        <v>0</v>
      </c>
      <c r="D2" s="52" t="str">
        <f>CONCATENATE(A2," ",B2," ",C2)</f>
        <v>RC lin 95% threshold</v>
      </c>
      <c r="E2" s="130">
        <v>0</v>
      </c>
      <c r="F2" s="96">
        <f t="array" ref="F2">PERCENTILE(IF(ISNUMBER('RC'!$H$3:$H$1000),'RC'!$H$3:$H$1000),E2)</f>
        <v>1.5</v>
      </c>
    </row>
    <row r="3" spans="1:6">
      <c r="A3" s="96" t="s">
        <v>33</v>
      </c>
      <c r="B3" s="96" t="s">
        <v>183</v>
      </c>
      <c r="C3" s="52" t="s">
        <v>0</v>
      </c>
      <c r="D3" s="52" t="str">
        <f t="shared" ref="D3:D22" si="0">CONCATENATE(A3," ",B3," ",C3)</f>
        <v>RC lin 95% threshold</v>
      </c>
      <c r="E3" s="130">
        <v>0.05</v>
      </c>
      <c r="F3" s="96">
        <f t="array" ref="F3">PERCENTILE(IF(ISNUMBER('RC'!$H$3:$H$1000),'RC'!$H$3:$H$1000),E3)</f>
        <v>1.6200000000000045</v>
      </c>
    </row>
    <row r="4" spans="1:6">
      <c r="A4" s="96" t="s">
        <v>33</v>
      </c>
      <c r="B4" s="96" t="s">
        <v>183</v>
      </c>
      <c r="C4" s="52" t="s">
        <v>0</v>
      </c>
      <c r="D4" s="52" t="str">
        <f t="shared" si="0"/>
        <v>RC lin 95% threshold</v>
      </c>
      <c r="E4" s="130">
        <v>0.1</v>
      </c>
      <c r="F4" s="96">
        <f t="array" ref="F4">PERCENTILE(IF(ISNUMBER('RC'!$H$3:$H$1000),'RC'!$H$3:$H$1000),E4)</f>
        <v>1.7400000000000091</v>
      </c>
    </row>
    <row r="5" spans="1:6">
      <c r="A5" s="96" t="s">
        <v>33</v>
      </c>
      <c r="B5" s="96" t="s">
        <v>183</v>
      </c>
      <c r="C5" s="52" t="s">
        <v>0</v>
      </c>
      <c r="D5" s="52" t="str">
        <f t="shared" si="0"/>
        <v>RC lin 95% threshold</v>
      </c>
      <c r="E5" s="130">
        <v>0.15</v>
      </c>
      <c r="F5" s="96">
        <f t="array" ref="F5">PERCENTILE(IF(ISNUMBER('RC'!$H$3:$H$1000),'RC'!$H$3:$H$1000),E5)</f>
        <v>1.8400000000000092</v>
      </c>
    </row>
    <row r="6" spans="1:6">
      <c r="A6" s="96" t="s">
        <v>33</v>
      </c>
      <c r="B6" s="96" t="s">
        <v>183</v>
      </c>
      <c r="C6" s="52" t="s">
        <v>0</v>
      </c>
      <c r="D6" s="52" t="str">
        <f t="shared" si="0"/>
        <v>RC lin 95% threshold</v>
      </c>
      <c r="E6" s="130">
        <v>0.2</v>
      </c>
      <c r="F6" s="96">
        <f t="array" ref="F6">PERCENTILE(IF(ISNUMBER('RC'!$H$3:$H$1000),'RC'!$H$3:$H$1000),E6)</f>
        <v>1.9200000000000046</v>
      </c>
    </row>
    <row r="7" spans="1:6">
      <c r="A7" s="96" t="s">
        <v>33</v>
      </c>
      <c r="B7" s="96" t="s">
        <v>183</v>
      </c>
      <c r="C7" s="52" t="s">
        <v>0</v>
      </c>
      <c r="D7" s="52" t="str">
        <f t="shared" si="0"/>
        <v>RC lin 95% threshold</v>
      </c>
      <c r="E7" s="130">
        <v>0.25</v>
      </c>
      <c r="F7" s="96">
        <f t="array" ref="F7">PERCENTILE(IF(ISNUMBER('RC'!$H$3:$H$1000),'RC'!$H$3:$H$1000),E7)</f>
        <v>2</v>
      </c>
    </row>
    <row r="8" spans="1:6">
      <c r="A8" s="96" t="s">
        <v>33</v>
      </c>
      <c r="B8" s="96" t="s">
        <v>183</v>
      </c>
      <c r="C8" s="52" t="s">
        <v>0</v>
      </c>
      <c r="D8" s="52" t="str">
        <f t="shared" si="0"/>
        <v>RC lin 95% threshold</v>
      </c>
      <c r="E8" s="130">
        <v>0.3</v>
      </c>
      <c r="F8" s="96">
        <f t="array" ref="F8">PERCENTILE(IF(ISNUMBER('RC'!$H$3:$H$1000),'RC'!$H$3:$H$1000),E8)</f>
        <v>2.1600000000000024</v>
      </c>
    </row>
    <row r="9" spans="1:6">
      <c r="A9" s="96" t="s">
        <v>33</v>
      </c>
      <c r="B9" s="96" t="s">
        <v>183</v>
      </c>
      <c r="C9" s="52" t="s">
        <v>0</v>
      </c>
      <c r="D9" s="52" t="str">
        <f t="shared" si="0"/>
        <v>RC lin 95% threshold</v>
      </c>
      <c r="E9" s="130">
        <v>0.35</v>
      </c>
      <c r="F9" s="96">
        <f t="array" ref="F9">PERCENTILE(IF(ISNUMBER('RC'!$H$3:$H$1000),'RC'!$H$3:$H$1000),E9)</f>
        <v>2.3200000000000047</v>
      </c>
    </row>
    <row r="10" spans="1:6">
      <c r="A10" s="96" t="s">
        <v>33</v>
      </c>
      <c r="B10" s="96" t="s">
        <v>183</v>
      </c>
      <c r="C10" s="52" t="s">
        <v>0</v>
      </c>
      <c r="D10" s="52" t="str">
        <f t="shared" si="0"/>
        <v>RC lin 95% threshold</v>
      </c>
      <c r="E10" s="130">
        <v>0.4</v>
      </c>
      <c r="F10" s="96">
        <f t="array" ref="F10">PERCENTILE(IF(ISNUMBER('RC'!$H$3:$H$1000),'RC'!$H$3:$H$1000),E10)</f>
        <v>2.4200000000000044</v>
      </c>
    </row>
    <row r="11" spans="1:6">
      <c r="A11" s="96" t="s">
        <v>33</v>
      </c>
      <c r="B11" s="96" t="s">
        <v>183</v>
      </c>
      <c r="C11" s="52" t="s">
        <v>0</v>
      </c>
      <c r="D11" s="52" t="str">
        <f t="shared" si="0"/>
        <v>RC lin 95% threshold</v>
      </c>
      <c r="E11" s="130">
        <v>0.45</v>
      </c>
      <c r="F11" s="96">
        <f t="array" ref="F11">PERCENTILE(IF(ISNUMBER('RC'!$H$3:$H$1000),'RC'!$H$3:$H$1000),E11)</f>
        <v>2.4600000000000022</v>
      </c>
    </row>
    <row r="12" spans="1:6">
      <c r="A12" s="96" t="s">
        <v>33</v>
      </c>
      <c r="B12" s="96" t="s">
        <v>183</v>
      </c>
      <c r="C12" s="52" t="s">
        <v>0</v>
      </c>
      <c r="D12" s="52" t="str">
        <f t="shared" si="0"/>
        <v>RC lin 95% threshold</v>
      </c>
      <c r="E12" s="130">
        <v>0.5</v>
      </c>
      <c r="F12" s="96">
        <f t="array" ref="F12">PERCENTILE(IF(ISNUMBER('RC'!$H$3:$H$1000),'RC'!$H$3:$H$1000),E12)</f>
        <v>2.5</v>
      </c>
    </row>
    <row r="13" spans="1:6">
      <c r="A13" s="96" t="s">
        <v>33</v>
      </c>
      <c r="B13" s="96" t="s">
        <v>183</v>
      </c>
      <c r="C13" s="52" t="s">
        <v>0</v>
      </c>
      <c r="D13" s="52" t="str">
        <f t="shared" si="0"/>
        <v>RC lin 95% threshold</v>
      </c>
      <c r="E13" s="130">
        <v>0.55000000000000004</v>
      </c>
      <c r="F13" s="96">
        <f t="array" ref="F13">PERCENTILE(IF(ISNUMBER('RC'!$H$3:$H$1000),'RC'!$H$3:$H$1000),E13)</f>
        <v>2.5800000000000014</v>
      </c>
    </row>
    <row r="14" spans="1:6">
      <c r="A14" s="96" t="s">
        <v>33</v>
      </c>
      <c r="B14" s="96" t="s">
        <v>183</v>
      </c>
      <c r="C14" s="52" t="s">
        <v>0</v>
      </c>
      <c r="D14" s="52" t="str">
        <f t="shared" si="0"/>
        <v>RC lin 95% threshold</v>
      </c>
      <c r="E14" s="130">
        <v>0.6</v>
      </c>
      <c r="F14" s="96">
        <f t="array" ref="F14">PERCENTILE(IF(ISNUMBER('RC'!$H$3:$H$1000),'RC'!$H$3:$H$1000),E14)</f>
        <v>2.6600000000000024</v>
      </c>
    </row>
    <row r="15" spans="1:6">
      <c r="A15" s="96" t="s">
        <v>33</v>
      </c>
      <c r="B15" s="96" t="s">
        <v>183</v>
      </c>
      <c r="C15" s="52" t="s">
        <v>0</v>
      </c>
      <c r="D15" s="52" t="str">
        <f t="shared" si="0"/>
        <v>RC lin 95% threshold</v>
      </c>
      <c r="E15" s="130">
        <v>0.65</v>
      </c>
      <c r="F15" s="96">
        <f t="array" ref="F15">PERCENTILE(IF(ISNUMBER('RC'!$H$3:$H$1000),'RC'!$H$3:$H$1000),E15)</f>
        <v>2.7000000000000028</v>
      </c>
    </row>
    <row r="16" spans="1:6">
      <c r="A16" s="96" t="s">
        <v>33</v>
      </c>
      <c r="B16" s="96" t="s">
        <v>183</v>
      </c>
      <c r="C16" s="52" t="s">
        <v>0</v>
      </c>
      <c r="D16" s="52" t="str">
        <f t="shared" si="0"/>
        <v>RC lin 95% threshold</v>
      </c>
      <c r="E16" s="130">
        <v>0.7</v>
      </c>
      <c r="F16" s="96">
        <f t="array" ref="F16">PERCENTILE(IF(ISNUMBER('RC'!$H$3:$H$1000),'RC'!$H$3:$H$1000),E16)</f>
        <v>2.7000000000000028</v>
      </c>
    </row>
    <row r="17" spans="1:6">
      <c r="A17" s="96" t="s">
        <v>33</v>
      </c>
      <c r="B17" s="96" t="s">
        <v>183</v>
      </c>
      <c r="C17" s="52" t="s">
        <v>0</v>
      </c>
      <c r="D17" s="52" t="str">
        <f t="shared" si="0"/>
        <v>RC lin 95% threshold</v>
      </c>
      <c r="E17" s="130">
        <v>0.75</v>
      </c>
      <c r="F17" s="96">
        <f t="array" ref="F17">PERCENTILE(IF(ISNUMBER('RC'!$H$3:$H$1000),'RC'!$H$3:$H$1000),E17)</f>
        <v>2.7000000000000028</v>
      </c>
    </row>
    <row r="18" spans="1:6">
      <c r="A18" s="96" t="s">
        <v>33</v>
      </c>
      <c r="B18" s="96" t="s">
        <v>183</v>
      </c>
      <c r="C18" s="52" t="s">
        <v>0</v>
      </c>
      <c r="D18" s="52" t="str">
        <f t="shared" si="0"/>
        <v>RC lin 95% threshold</v>
      </c>
      <c r="E18" s="130">
        <v>0.8</v>
      </c>
      <c r="F18" s="96">
        <f t="array" ref="F18">PERCENTILE(IF(ISNUMBER('RC'!$H$3:$H$1000),'RC'!$H$3:$H$1000),E18)</f>
        <v>2.7400000000000007</v>
      </c>
    </row>
    <row r="19" spans="1:6">
      <c r="A19" s="96" t="s">
        <v>33</v>
      </c>
      <c r="B19" s="96" t="s">
        <v>183</v>
      </c>
      <c r="C19" s="52" t="s">
        <v>0</v>
      </c>
      <c r="D19" s="52" t="str">
        <f t="shared" si="0"/>
        <v>RC lin 95% threshold</v>
      </c>
      <c r="E19" s="130">
        <v>0.85</v>
      </c>
      <c r="F19" s="96">
        <f t="array" ref="F19">PERCENTILE(IF(ISNUMBER('RC'!$H$3:$H$1000),'RC'!$H$3:$H$1000),E19)</f>
        <v>2.7799999999999985</v>
      </c>
    </row>
    <row r="20" spans="1:6">
      <c r="A20" s="96" t="s">
        <v>33</v>
      </c>
      <c r="B20" s="96" t="s">
        <v>183</v>
      </c>
      <c r="C20" s="52" t="s">
        <v>0</v>
      </c>
      <c r="D20" s="52" t="str">
        <f t="shared" si="0"/>
        <v>RC lin 95% threshold</v>
      </c>
      <c r="E20" s="130">
        <v>0.9</v>
      </c>
      <c r="F20" s="96">
        <f t="array" ref="F20">PERCENTILE(IF(ISNUMBER('RC'!$H$3:$H$1000),'RC'!$H$3:$H$1000),E20)</f>
        <v>2.8399999999999976</v>
      </c>
    </row>
    <row r="21" spans="1:6">
      <c r="A21" s="96" t="s">
        <v>33</v>
      </c>
      <c r="B21" s="96" t="s">
        <v>183</v>
      </c>
      <c r="C21" s="52" t="s">
        <v>0</v>
      </c>
      <c r="D21" s="52" t="str">
        <f t="shared" si="0"/>
        <v>RC lin 95% threshold</v>
      </c>
      <c r="E21" s="130">
        <v>0.95</v>
      </c>
      <c r="F21" s="96">
        <f t="array" ref="F21">PERCENTILE(IF(ISNUMBER('RC'!$H$3:$H$1000),'RC'!$H$3:$H$1000),E21)</f>
        <v>2.9199999999999986</v>
      </c>
    </row>
    <row r="22" spans="1:6">
      <c r="A22" s="96" t="s">
        <v>33</v>
      </c>
      <c r="B22" s="96" t="s">
        <v>183</v>
      </c>
      <c r="C22" s="52" t="s">
        <v>0</v>
      </c>
      <c r="D22" s="52" t="str">
        <f t="shared" si="0"/>
        <v>RC lin 95% threshold</v>
      </c>
      <c r="E22" s="130">
        <v>1</v>
      </c>
      <c r="F22" s="96">
        <f t="array" ref="F22">PERCENTILE(IF(ISNUMBER('RC'!$H$3:$H$1000),'RC'!$H$3:$H$1000),E22)</f>
        <v>3</v>
      </c>
    </row>
    <row r="23" spans="1:6" s="95" customFormat="1">
      <c r="A23" s="96"/>
      <c r="B23" s="96"/>
      <c r="C23" s="52"/>
      <c r="D23" s="52"/>
      <c r="E23" s="130"/>
      <c r="F23" s="96"/>
    </row>
    <row r="24" spans="1:6">
      <c r="A24" s="96" t="s">
        <v>33</v>
      </c>
      <c r="B24" s="96" t="s">
        <v>183</v>
      </c>
      <c r="C24" s="52" t="s">
        <v>3</v>
      </c>
      <c r="D24" s="52" t="str">
        <f>CONCATENATE(A24," ",B24," ",C24)</f>
        <v>RC lin 70% threshold</v>
      </c>
      <c r="E24" s="130">
        <v>0</v>
      </c>
      <c r="F24" s="96">
        <f t="array" ref="F24">PERCENTILE(IF(ISNUMBER('RC'!$K$3:$K$1000),'RC'!$K$3:$K$1000),E24)</f>
        <v>0</v>
      </c>
    </row>
    <row r="25" spans="1:6">
      <c r="A25" s="96" t="s">
        <v>33</v>
      </c>
      <c r="B25" s="96" t="s">
        <v>183</v>
      </c>
      <c r="C25" s="52" t="s">
        <v>3</v>
      </c>
      <c r="D25" s="52" t="str">
        <f t="shared" ref="D25:D44" si="1">CONCATENATE(A25," ",B25," ",C25)</f>
        <v>RC lin 70% threshold</v>
      </c>
      <c r="E25" s="130">
        <v>0.05</v>
      </c>
      <c r="F25" s="96">
        <f t="array" ref="F25">PERCENTILE(IF(ISNUMBER('RC'!$K$3:$K$1000),'RC'!$K$3:$K$1000),E25)</f>
        <v>3.9999999999997718E-2</v>
      </c>
    </row>
    <row r="26" spans="1:6">
      <c r="A26" s="96" t="s">
        <v>33</v>
      </c>
      <c r="B26" s="96" t="s">
        <v>183</v>
      </c>
      <c r="C26" s="52" t="s">
        <v>3</v>
      </c>
      <c r="D26" s="52" t="str">
        <f t="shared" si="1"/>
        <v>RC lin 70% threshold</v>
      </c>
      <c r="E26" s="130">
        <v>0.1</v>
      </c>
      <c r="F26" s="96">
        <f t="array" ref="F26">PERCENTILE(IF(ISNUMBER('RC'!$K$3:$K$1000),'RC'!$K$3:$K$1000),E26)</f>
        <v>7.9999999999995464E-2</v>
      </c>
    </row>
    <row r="27" spans="1:6">
      <c r="A27" s="96" t="s">
        <v>33</v>
      </c>
      <c r="B27" s="96" t="s">
        <v>183</v>
      </c>
      <c r="C27" s="52" t="s">
        <v>3</v>
      </c>
      <c r="D27" s="52" t="str">
        <f t="shared" si="1"/>
        <v>RC lin 70% threshold</v>
      </c>
      <c r="E27" s="130">
        <v>0.15</v>
      </c>
      <c r="F27" s="96">
        <f t="array" ref="F27">PERCENTILE(IF(ISNUMBER('RC'!$K$3:$K$1000),'RC'!$K$3:$K$1000),E27)</f>
        <v>9.9999999999997161E-2</v>
      </c>
    </row>
    <row r="28" spans="1:6">
      <c r="A28" s="96" t="s">
        <v>33</v>
      </c>
      <c r="B28" s="96" t="s">
        <v>183</v>
      </c>
      <c r="C28" s="52" t="s">
        <v>3</v>
      </c>
      <c r="D28" s="52" t="str">
        <f t="shared" si="1"/>
        <v>RC lin 70% threshold</v>
      </c>
      <c r="E28" s="130">
        <v>0.2</v>
      </c>
      <c r="F28" s="96">
        <f t="array" ref="F28">PERCENTILE(IF(ISNUMBER('RC'!$K$3:$K$1000),'RC'!$K$3:$K$1000),E28)</f>
        <v>0.10000000000000284</v>
      </c>
    </row>
    <row r="29" spans="1:6">
      <c r="A29" s="96" t="s">
        <v>33</v>
      </c>
      <c r="B29" s="96" t="s">
        <v>183</v>
      </c>
      <c r="C29" s="52" t="s">
        <v>3</v>
      </c>
      <c r="D29" s="52" t="str">
        <f t="shared" si="1"/>
        <v>RC lin 70% threshold</v>
      </c>
      <c r="E29" s="130">
        <v>0.25</v>
      </c>
      <c r="F29" s="96">
        <f t="array" ref="F29">PERCENTILE(IF(ISNUMBER('RC'!$K$3:$K$1000),'RC'!$K$3:$K$1000),E29)</f>
        <v>0.10000000000000853</v>
      </c>
    </row>
    <row r="30" spans="1:6">
      <c r="A30" s="96" t="s">
        <v>33</v>
      </c>
      <c r="B30" s="96" t="s">
        <v>183</v>
      </c>
      <c r="C30" s="52" t="s">
        <v>3</v>
      </c>
      <c r="D30" s="52" t="str">
        <f t="shared" si="1"/>
        <v>RC lin 70% threshold</v>
      </c>
      <c r="E30" s="130">
        <v>0.3</v>
      </c>
      <c r="F30" s="96">
        <f t="array" ref="F30">PERCENTILE(IF(ISNUMBER('RC'!$K$3:$K$1000),'RC'!$K$3:$K$1000),E30)</f>
        <v>0.10000000000000853</v>
      </c>
    </row>
    <row r="31" spans="1:6">
      <c r="A31" s="96" t="s">
        <v>33</v>
      </c>
      <c r="B31" s="96" t="s">
        <v>183</v>
      </c>
      <c r="C31" s="52" t="s">
        <v>3</v>
      </c>
      <c r="D31" s="52" t="str">
        <f t="shared" si="1"/>
        <v>RC lin 70% threshold</v>
      </c>
      <c r="E31" s="130">
        <v>0.35</v>
      </c>
      <c r="F31" s="96">
        <f t="array" ref="F31">PERCENTILE(IF(ISNUMBER('RC'!$K$3:$K$1000),'RC'!$K$3:$K$1000),E31)</f>
        <v>0.10000000000000853</v>
      </c>
    </row>
    <row r="32" spans="1:6">
      <c r="A32" s="96" t="s">
        <v>33</v>
      </c>
      <c r="B32" s="96" t="s">
        <v>183</v>
      </c>
      <c r="C32" s="52" t="s">
        <v>3</v>
      </c>
      <c r="D32" s="52" t="str">
        <f t="shared" si="1"/>
        <v>RC lin 70% threshold</v>
      </c>
      <c r="E32" s="130">
        <v>0.4</v>
      </c>
      <c r="F32" s="96">
        <f t="array" ref="F32">PERCENTILE(IF(ISNUMBER('RC'!$K$3:$K$1000),'RC'!$K$3:$K$1000),E32)</f>
        <v>0.12000000000000456</v>
      </c>
    </row>
    <row r="33" spans="1:6">
      <c r="A33" s="96" t="s">
        <v>33</v>
      </c>
      <c r="B33" s="96" t="s">
        <v>183</v>
      </c>
      <c r="C33" s="52" t="s">
        <v>3</v>
      </c>
      <c r="D33" s="52" t="str">
        <f t="shared" si="1"/>
        <v>RC lin 70% threshold</v>
      </c>
      <c r="E33" s="130">
        <v>0.45</v>
      </c>
      <c r="F33" s="96">
        <f t="array" ref="F33">PERCENTILE(IF(ISNUMBER('RC'!$K$3:$K$1000),'RC'!$K$3:$K$1000),E33)</f>
        <v>0.15999999999999656</v>
      </c>
    </row>
    <row r="34" spans="1:6">
      <c r="A34" s="96" t="s">
        <v>33</v>
      </c>
      <c r="B34" s="96" t="s">
        <v>183</v>
      </c>
      <c r="C34" s="52" t="s">
        <v>3</v>
      </c>
      <c r="D34" s="52" t="str">
        <f t="shared" si="1"/>
        <v>RC lin 70% threshold</v>
      </c>
      <c r="E34" s="130">
        <v>0.5</v>
      </c>
      <c r="F34" s="96">
        <f t="array" ref="F34">PERCENTILE(IF(ISNUMBER('RC'!$K$3:$K$1000),'RC'!$K$3:$K$1000),E34)</f>
        <v>0.19999999999998863</v>
      </c>
    </row>
    <row r="35" spans="1:6">
      <c r="A35" s="96" t="s">
        <v>33</v>
      </c>
      <c r="B35" s="96" t="s">
        <v>183</v>
      </c>
      <c r="C35" s="52" t="s">
        <v>3</v>
      </c>
      <c r="D35" s="52" t="str">
        <f t="shared" si="1"/>
        <v>RC lin 70% threshold</v>
      </c>
      <c r="E35" s="130">
        <v>0.55000000000000004</v>
      </c>
      <c r="F35" s="96">
        <f t="array" ref="F35">PERCENTILE(IF(ISNUMBER('RC'!$K$3:$K$1000),'RC'!$K$3:$K$1000),E35)</f>
        <v>0.23999999999999208</v>
      </c>
    </row>
    <row r="36" spans="1:6">
      <c r="A36" s="96" t="s">
        <v>33</v>
      </c>
      <c r="B36" s="96" t="s">
        <v>183</v>
      </c>
      <c r="C36" s="52" t="s">
        <v>3</v>
      </c>
      <c r="D36" s="52" t="str">
        <f t="shared" si="1"/>
        <v>RC lin 70% threshold</v>
      </c>
      <c r="E36" s="130">
        <v>0.6</v>
      </c>
      <c r="F36" s="96">
        <f t="array" ref="F36">PERCENTILE(IF(ISNUMBER('RC'!$K$3:$K$1000),'RC'!$K$3:$K$1000),E36)</f>
        <v>0.27999999999999542</v>
      </c>
    </row>
    <row r="37" spans="1:6">
      <c r="A37" s="96" t="s">
        <v>33</v>
      </c>
      <c r="B37" s="96" t="s">
        <v>183</v>
      </c>
      <c r="C37" s="52" t="s">
        <v>3</v>
      </c>
      <c r="D37" s="52" t="str">
        <f t="shared" si="1"/>
        <v>RC lin 70% threshold</v>
      </c>
      <c r="E37" s="130">
        <v>0.65</v>
      </c>
      <c r="F37" s="96">
        <f t="array" ref="F37">PERCENTILE(IF(ISNUMBER('RC'!$K$3:$K$1000),'RC'!$K$3:$K$1000),E37)</f>
        <v>0.3</v>
      </c>
    </row>
    <row r="38" spans="1:6">
      <c r="A38" s="96" t="s">
        <v>33</v>
      </c>
      <c r="B38" s="96" t="s">
        <v>183</v>
      </c>
      <c r="C38" s="52" t="s">
        <v>3</v>
      </c>
      <c r="D38" s="52" t="str">
        <f t="shared" si="1"/>
        <v>RC lin 70% threshold</v>
      </c>
      <c r="E38" s="130">
        <v>0.7</v>
      </c>
      <c r="F38" s="96">
        <f t="array" ref="F38">PERCENTILE(IF(ISNUMBER('RC'!$K$3:$K$1000),'RC'!$K$3:$K$1000),E38)</f>
        <v>0.30000000000000571</v>
      </c>
    </row>
    <row r="39" spans="1:6">
      <c r="A39" s="96" t="s">
        <v>33</v>
      </c>
      <c r="B39" s="96" t="s">
        <v>183</v>
      </c>
      <c r="C39" s="52" t="s">
        <v>3</v>
      </c>
      <c r="D39" s="52" t="str">
        <f t="shared" si="1"/>
        <v>RC lin 70% threshold</v>
      </c>
      <c r="E39" s="130">
        <v>0.75</v>
      </c>
      <c r="F39" s="96">
        <f t="array" ref="F39">PERCENTILE(IF(ISNUMBER('RC'!$K$3:$K$1000),'RC'!$K$3:$K$1000),E39)</f>
        <v>0.30000000000001137</v>
      </c>
    </row>
    <row r="40" spans="1:6">
      <c r="A40" s="96" t="s">
        <v>33</v>
      </c>
      <c r="B40" s="96" t="s">
        <v>183</v>
      </c>
      <c r="C40" s="52" t="s">
        <v>3</v>
      </c>
      <c r="D40" s="52" t="str">
        <f t="shared" si="1"/>
        <v>RC lin 70% threshold</v>
      </c>
      <c r="E40" s="130">
        <v>0.8</v>
      </c>
      <c r="F40" s="96">
        <f t="array" ref="F40">PERCENTILE(IF(ISNUMBER('RC'!$K$3:$K$1000),'RC'!$K$3:$K$1000),E40)</f>
        <v>0.42000000000000465</v>
      </c>
    </row>
    <row r="41" spans="1:6">
      <c r="A41" s="96" t="s">
        <v>33</v>
      </c>
      <c r="B41" s="96" t="s">
        <v>183</v>
      </c>
      <c r="C41" s="52" t="s">
        <v>3</v>
      </c>
      <c r="D41" s="52" t="str">
        <f t="shared" si="1"/>
        <v>RC lin 70% threshold</v>
      </c>
      <c r="E41" s="130">
        <v>0.85</v>
      </c>
      <c r="F41" s="96">
        <f t="array" ref="F41">PERCENTILE(IF(ISNUMBER('RC'!$K$3:$K$1000),'RC'!$K$3:$K$1000),E41)</f>
        <v>0.5399999999999977</v>
      </c>
    </row>
    <row r="42" spans="1:6">
      <c r="A42" s="96" t="s">
        <v>33</v>
      </c>
      <c r="B42" s="96" t="s">
        <v>183</v>
      </c>
      <c r="C42" s="52" t="s">
        <v>3</v>
      </c>
      <c r="D42" s="52" t="str">
        <f t="shared" si="1"/>
        <v>RC lin 70% threshold</v>
      </c>
      <c r="E42" s="130">
        <v>0.9</v>
      </c>
      <c r="F42" s="96">
        <f t="array" ref="F42">PERCENTILE(IF(ISNUMBER('RC'!$K$3:$K$1000),'RC'!$K$3:$K$1000),E42)</f>
        <v>0.6399999999999948</v>
      </c>
    </row>
    <row r="43" spans="1:6">
      <c r="A43" s="96" t="s">
        <v>33</v>
      </c>
      <c r="B43" s="96" t="s">
        <v>183</v>
      </c>
      <c r="C43" s="52" t="s">
        <v>3</v>
      </c>
      <c r="D43" s="52" t="str">
        <f t="shared" si="1"/>
        <v>RC lin 70% threshold</v>
      </c>
      <c r="E43" s="130">
        <v>0.95</v>
      </c>
      <c r="F43" s="96">
        <f t="array" ref="F43">PERCENTILE(IF(ISNUMBER('RC'!$K$3:$K$1000),'RC'!$K$3:$K$1000),E43)</f>
        <v>0.71999999999999598</v>
      </c>
    </row>
    <row r="44" spans="1:6">
      <c r="A44" s="96" t="s">
        <v>33</v>
      </c>
      <c r="B44" s="96" t="s">
        <v>183</v>
      </c>
      <c r="C44" s="52" t="s">
        <v>3</v>
      </c>
      <c r="D44" s="52" t="str">
        <f t="shared" si="1"/>
        <v>RC lin 70% threshold</v>
      </c>
      <c r="E44" s="130">
        <v>1</v>
      </c>
      <c r="F44" s="96">
        <f t="array" ref="F44">PERCENTILE(IF(ISNUMBER('RC'!$K$3:$K$1000),'RC'!$K$3:$K$1000),E44)</f>
        <v>0.79999999999999716</v>
      </c>
    </row>
    <row r="46" spans="1:6">
      <c r="A46" s="96" t="s">
        <v>33</v>
      </c>
      <c r="B46" s="96" t="s">
        <v>184</v>
      </c>
      <c r="C46" s="52" t="s">
        <v>0</v>
      </c>
      <c r="D46" s="52" t="str">
        <f>CONCATENATE(A46," ",B46," ",C46)</f>
        <v>RC inv 95% threshold</v>
      </c>
      <c r="E46" s="130">
        <v>0</v>
      </c>
      <c r="F46" s="96">
        <f t="array" ref="F46">PERCENTILE(IF(ISNUMBER('RC'!$N$3:$N$1000),'RC'!$N$3:$N$1000),E46)</f>
        <v>2.2999999999999972</v>
      </c>
    </row>
    <row r="47" spans="1:6">
      <c r="A47" s="96" t="s">
        <v>33</v>
      </c>
      <c r="B47" s="96" t="s">
        <v>184</v>
      </c>
      <c r="C47" s="52" t="s">
        <v>0</v>
      </c>
      <c r="D47" s="52" t="str">
        <f t="shared" ref="D47:D66" si="2">CONCATENATE(A47," ",B47," ",C47)</f>
        <v>RC inv 95% threshold</v>
      </c>
      <c r="E47" s="130">
        <v>0.05</v>
      </c>
      <c r="F47" s="96">
        <f t="array" ref="F47">PERCENTILE(IF(ISNUMBER('RC'!$N$3:$N$1000),'RC'!$N$3:$N$1000),E47)</f>
        <v>2.3400000000000007</v>
      </c>
    </row>
    <row r="48" spans="1:6">
      <c r="A48" s="96" t="s">
        <v>33</v>
      </c>
      <c r="B48" s="96" t="s">
        <v>184</v>
      </c>
      <c r="C48" s="52" t="s">
        <v>0</v>
      </c>
      <c r="D48" s="52" t="str">
        <f t="shared" si="2"/>
        <v>RC inv 95% threshold</v>
      </c>
      <c r="E48" s="130">
        <v>0.1</v>
      </c>
      <c r="F48" s="96">
        <f t="array" ref="F48">PERCENTILE(IF(ISNUMBER('RC'!$N$3:$N$1000),'RC'!$N$3:$N$1000),E48)</f>
        <v>2.3800000000000039</v>
      </c>
    </row>
    <row r="49" spans="1:6">
      <c r="A49" s="96" t="s">
        <v>33</v>
      </c>
      <c r="B49" s="96" t="s">
        <v>184</v>
      </c>
      <c r="C49" s="52" t="s">
        <v>0</v>
      </c>
      <c r="D49" s="52" t="str">
        <f t="shared" si="2"/>
        <v>RC inv 95% threshold</v>
      </c>
      <c r="E49" s="130">
        <v>0.15</v>
      </c>
      <c r="F49" s="96">
        <f t="array" ref="F49">PERCENTILE(IF(ISNUMBER('RC'!$N$3:$N$1000),'RC'!$N$3:$N$1000),E49)</f>
        <v>2.4200000000000044</v>
      </c>
    </row>
    <row r="50" spans="1:6">
      <c r="A50" s="96" t="s">
        <v>33</v>
      </c>
      <c r="B50" s="96" t="s">
        <v>184</v>
      </c>
      <c r="C50" s="52" t="s">
        <v>0</v>
      </c>
      <c r="D50" s="52" t="str">
        <f t="shared" si="2"/>
        <v>RC inv 95% threshold</v>
      </c>
      <c r="E50" s="130">
        <v>0.2</v>
      </c>
      <c r="F50" s="96">
        <f t="array" ref="F50">PERCENTILE(IF(ISNUMBER('RC'!$N$3:$N$1000),'RC'!$N$3:$N$1000),E50)</f>
        <v>2.4600000000000022</v>
      </c>
    </row>
    <row r="51" spans="1:6">
      <c r="A51" s="96" t="s">
        <v>33</v>
      </c>
      <c r="B51" s="96" t="s">
        <v>184</v>
      </c>
      <c r="C51" s="52" t="s">
        <v>0</v>
      </c>
      <c r="D51" s="52" t="str">
        <f t="shared" si="2"/>
        <v>RC inv 95% threshold</v>
      </c>
      <c r="E51" s="130">
        <v>0.25</v>
      </c>
      <c r="F51" s="96">
        <f t="array" ref="F51">PERCENTILE(IF(ISNUMBER('RC'!$N$3:$N$1000),'RC'!$N$3:$N$1000),E51)</f>
        <v>2.5</v>
      </c>
    </row>
    <row r="52" spans="1:6">
      <c r="A52" s="96" t="s">
        <v>33</v>
      </c>
      <c r="B52" s="96" t="s">
        <v>184</v>
      </c>
      <c r="C52" s="52" t="s">
        <v>0</v>
      </c>
      <c r="D52" s="52" t="str">
        <f t="shared" si="2"/>
        <v>RC inv 95% threshold</v>
      </c>
      <c r="E52" s="130">
        <v>0.3</v>
      </c>
      <c r="F52" s="96">
        <f t="array" ref="F52">PERCENTILE(IF(ISNUMBER('RC'!$N$3:$N$1000),'RC'!$N$3:$N$1000),E52)</f>
        <v>2.9800000000000009</v>
      </c>
    </row>
    <row r="53" spans="1:6">
      <c r="A53" s="96" t="s">
        <v>33</v>
      </c>
      <c r="B53" s="96" t="s">
        <v>184</v>
      </c>
      <c r="C53" s="52" t="s">
        <v>0</v>
      </c>
      <c r="D53" s="52" t="str">
        <f t="shared" si="2"/>
        <v>RC inv 95% threshold</v>
      </c>
      <c r="E53" s="130">
        <v>0.35</v>
      </c>
      <c r="F53" s="96">
        <f t="array" ref="F53">PERCENTILE(IF(ISNUMBER('RC'!$N$3:$N$1000),'RC'!$N$3:$N$1000),E53)</f>
        <v>3.4600000000000022</v>
      </c>
    </row>
    <row r="54" spans="1:6">
      <c r="A54" s="96" t="s">
        <v>33</v>
      </c>
      <c r="B54" s="96" t="s">
        <v>184</v>
      </c>
      <c r="C54" s="52" t="s">
        <v>0</v>
      </c>
      <c r="D54" s="52" t="str">
        <f t="shared" si="2"/>
        <v>RC inv 95% threshold</v>
      </c>
      <c r="E54" s="130">
        <v>0.4</v>
      </c>
      <c r="F54" s="96">
        <f t="array" ref="F54">PERCENTILE(IF(ISNUMBER('RC'!$N$3:$N$1000),'RC'!$N$3:$N$1000),E54)</f>
        <v>3.7400000000000033</v>
      </c>
    </row>
    <row r="55" spans="1:6">
      <c r="A55" s="96" t="s">
        <v>33</v>
      </c>
      <c r="B55" s="96" t="s">
        <v>184</v>
      </c>
      <c r="C55" s="52" t="s">
        <v>0</v>
      </c>
      <c r="D55" s="52" t="str">
        <f t="shared" si="2"/>
        <v>RC inv 95% threshold</v>
      </c>
      <c r="E55" s="130">
        <v>0.45</v>
      </c>
      <c r="F55" s="96">
        <f t="array" ref="F55">PERCENTILE(IF(ISNUMBER('RC'!$N$3:$N$1000),'RC'!$N$3:$N$1000),E55)</f>
        <v>3.8200000000000043</v>
      </c>
    </row>
    <row r="56" spans="1:6">
      <c r="A56" s="96" t="s">
        <v>33</v>
      </c>
      <c r="B56" s="96" t="s">
        <v>184</v>
      </c>
      <c r="C56" s="52" t="s">
        <v>0</v>
      </c>
      <c r="D56" s="52" t="str">
        <f t="shared" si="2"/>
        <v>RC inv 95% threshold</v>
      </c>
      <c r="E56" s="130">
        <v>0.5</v>
      </c>
      <c r="F56" s="96">
        <f t="array" ref="F56">PERCENTILE(IF(ISNUMBER('RC'!$N$3:$N$1000),'RC'!$N$3:$N$1000),E56)</f>
        <v>3.9000000000000057</v>
      </c>
    </row>
    <row r="57" spans="1:6">
      <c r="A57" s="96" t="s">
        <v>33</v>
      </c>
      <c r="B57" s="96" t="s">
        <v>184</v>
      </c>
      <c r="C57" s="52" t="s">
        <v>0</v>
      </c>
      <c r="D57" s="52" t="str">
        <f t="shared" si="2"/>
        <v>RC inv 95% threshold</v>
      </c>
      <c r="E57" s="130">
        <v>0.55000000000000004</v>
      </c>
      <c r="F57" s="96">
        <f t="array" ref="F57">PERCENTILE(IF(ISNUMBER('RC'!$N$3:$N$1000),'RC'!$N$3:$N$1000),E57)</f>
        <v>3.9400000000000035</v>
      </c>
    </row>
    <row r="58" spans="1:6">
      <c r="A58" s="96" t="s">
        <v>33</v>
      </c>
      <c r="B58" s="96" t="s">
        <v>184</v>
      </c>
      <c r="C58" s="52" t="s">
        <v>0</v>
      </c>
      <c r="D58" s="52" t="str">
        <f t="shared" si="2"/>
        <v>RC inv 95% threshold</v>
      </c>
      <c r="E58" s="130">
        <v>0.6</v>
      </c>
      <c r="F58" s="96">
        <f t="array" ref="F58">PERCENTILE(IF(ISNUMBER('RC'!$N$3:$N$1000),'RC'!$N$3:$N$1000),E58)</f>
        <v>3.9800000000000013</v>
      </c>
    </row>
    <row r="59" spans="1:6">
      <c r="A59" s="96" t="s">
        <v>33</v>
      </c>
      <c r="B59" s="96" t="s">
        <v>184</v>
      </c>
      <c r="C59" s="52" t="s">
        <v>0</v>
      </c>
      <c r="D59" s="52" t="str">
        <f t="shared" si="2"/>
        <v>RC inv 95% threshold</v>
      </c>
      <c r="E59" s="130">
        <v>0.65</v>
      </c>
      <c r="F59" s="96">
        <f t="array" ref="F59">PERCENTILE(IF(ISNUMBER('RC'!$N$3:$N$1000),'RC'!$N$3:$N$1000),E59)</f>
        <v>4</v>
      </c>
    </row>
    <row r="60" spans="1:6">
      <c r="A60" s="96" t="s">
        <v>33</v>
      </c>
      <c r="B60" s="96" t="s">
        <v>184</v>
      </c>
      <c r="C60" s="52" t="s">
        <v>0</v>
      </c>
      <c r="D60" s="52" t="str">
        <f t="shared" si="2"/>
        <v>RC inv 95% threshold</v>
      </c>
      <c r="E60" s="130">
        <v>0.7</v>
      </c>
      <c r="F60" s="96">
        <f t="array" ref="F60">PERCENTILE(IF(ISNUMBER('RC'!$N$3:$N$1000),'RC'!$N$3:$N$1000),E60)</f>
        <v>4</v>
      </c>
    </row>
    <row r="61" spans="1:6">
      <c r="A61" s="96" t="s">
        <v>33</v>
      </c>
      <c r="B61" s="96" t="s">
        <v>184</v>
      </c>
      <c r="C61" s="52" t="s">
        <v>0</v>
      </c>
      <c r="D61" s="52" t="str">
        <f t="shared" si="2"/>
        <v>RC inv 95% threshold</v>
      </c>
      <c r="E61" s="130">
        <v>0.75</v>
      </c>
      <c r="F61" s="96">
        <f t="array" ref="F61">PERCENTILE(IF(ISNUMBER('RC'!$N$3:$N$1000),'RC'!$N$3:$N$1000),E61)</f>
        <v>4</v>
      </c>
    </row>
    <row r="62" spans="1:6">
      <c r="A62" s="96" t="s">
        <v>33</v>
      </c>
      <c r="B62" s="96" t="s">
        <v>184</v>
      </c>
      <c r="C62" s="52" t="s">
        <v>0</v>
      </c>
      <c r="D62" s="52" t="str">
        <f t="shared" si="2"/>
        <v>RC inv 95% threshold</v>
      </c>
      <c r="E62" s="130">
        <v>0.8</v>
      </c>
      <c r="F62" s="96">
        <f t="array" ref="F62">PERCENTILE(IF(ISNUMBER('RC'!$N$3:$N$1000),'RC'!$N$3:$N$1000),E62)</f>
        <v>4.0400000000000036</v>
      </c>
    </row>
    <row r="63" spans="1:6">
      <c r="A63" s="96" t="s">
        <v>33</v>
      </c>
      <c r="B63" s="96" t="s">
        <v>184</v>
      </c>
      <c r="C63" s="52" t="s">
        <v>0</v>
      </c>
      <c r="D63" s="52" t="str">
        <f t="shared" si="2"/>
        <v>RC inv 95% threshold</v>
      </c>
      <c r="E63" s="130">
        <v>0.85</v>
      </c>
      <c r="F63" s="96">
        <f t="array" ref="F63">PERCENTILE(IF(ISNUMBER('RC'!$N$3:$N$1000),'RC'!$N$3:$N$1000),E63)</f>
        <v>4.0800000000000072</v>
      </c>
    </row>
    <row r="64" spans="1:6">
      <c r="A64" s="96" t="s">
        <v>33</v>
      </c>
      <c r="B64" s="96" t="s">
        <v>184</v>
      </c>
      <c r="C64" s="52" t="s">
        <v>0</v>
      </c>
      <c r="D64" s="52" t="str">
        <f t="shared" si="2"/>
        <v>RC inv 95% threshold</v>
      </c>
      <c r="E64" s="130">
        <v>0.9</v>
      </c>
      <c r="F64" s="96">
        <f t="array" ref="F64">PERCENTILE(IF(ISNUMBER('RC'!$N$3:$N$1000),'RC'!$N$3:$N$1000),E64)</f>
        <v>4.1200000000000072</v>
      </c>
    </row>
    <row r="65" spans="1:6">
      <c r="A65" s="96" t="s">
        <v>33</v>
      </c>
      <c r="B65" s="96" t="s">
        <v>184</v>
      </c>
      <c r="C65" s="52" t="s">
        <v>0</v>
      </c>
      <c r="D65" s="52" t="str">
        <f t="shared" si="2"/>
        <v>RC inv 95% threshold</v>
      </c>
      <c r="E65" s="130">
        <v>0.95</v>
      </c>
      <c r="F65" s="96">
        <f t="array" ref="F65">PERCENTILE(IF(ISNUMBER('RC'!$N$3:$N$1000),'RC'!$N$3:$N$1000),E65)</f>
        <v>4.1600000000000055</v>
      </c>
    </row>
    <row r="66" spans="1:6">
      <c r="A66" s="96" t="s">
        <v>33</v>
      </c>
      <c r="B66" s="96" t="s">
        <v>184</v>
      </c>
      <c r="C66" s="52" t="s">
        <v>0</v>
      </c>
      <c r="D66" s="52" t="str">
        <f t="shared" si="2"/>
        <v>RC inv 95% threshold</v>
      </c>
      <c r="E66" s="130">
        <v>1</v>
      </c>
      <c r="F66" s="96">
        <f t="array" ref="F66">PERCENTILE(IF(ISNUMBER('RC'!$N$3:$N$1000),'RC'!$N$3:$N$1000),E66)</f>
        <v>4.2000000000000028</v>
      </c>
    </row>
    <row r="68" spans="1:6">
      <c r="A68" s="96" t="s">
        <v>33</v>
      </c>
      <c r="B68" s="96" t="s">
        <v>184</v>
      </c>
      <c r="C68" s="52" t="s">
        <v>3</v>
      </c>
      <c r="D68" s="52" t="str">
        <f>CONCATENATE(A68," ",B68," ",C68)</f>
        <v>RC inv 70% threshold</v>
      </c>
      <c r="E68" s="130">
        <v>0</v>
      </c>
      <c r="F68" s="96">
        <f t="array" ref="F68">PERCENTILE(IF(ISNUMBER('RC'!$Q$3:$Q$1000),'RC'!$Q$3:$Q$1000),E68)</f>
        <v>0.40000000000000568</v>
      </c>
    </row>
    <row r="69" spans="1:6">
      <c r="A69" s="96" t="s">
        <v>33</v>
      </c>
      <c r="B69" s="96" t="s">
        <v>184</v>
      </c>
      <c r="C69" s="52" t="s">
        <v>3</v>
      </c>
      <c r="D69" s="52" t="str">
        <f t="shared" ref="D69:D70" si="3">CONCATENATE(A69," ",B69," ",C69)</f>
        <v>RC inv 70% threshold</v>
      </c>
      <c r="E69" s="130">
        <v>0.05</v>
      </c>
      <c r="F69" s="96">
        <f t="array" ref="F69">PERCENTILE(IF(ISNUMBER('RC'!$Q$3:$Q$1000),'RC'!$Q$3:$Q$1000),E69)</f>
        <v>0.44000000000000339</v>
      </c>
    </row>
    <row r="70" spans="1:6">
      <c r="A70" s="96" t="s">
        <v>33</v>
      </c>
      <c r="B70" s="96" t="s">
        <v>184</v>
      </c>
      <c r="C70" s="52" t="s">
        <v>3</v>
      </c>
      <c r="D70" s="52" t="str">
        <f t="shared" si="3"/>
        <v>RC inv 70% threshold</v>
      </c>
      <c r="E70" s="130">
        <v>0.1</v>
      </c>
      <c r="F70" s="96">
        <f t="array" ref="F70">PERCENTILE(IF(ISNUMBER('RC'!$Q$3:$Q$1000),'RC'!$Q$3:$Q$1000),E70)</f>
        <v>0.48000000000000115</v>
      </c>
    </row>
    <row r="71" spans="1:6">
      <c r="A71" s="96" t="s">
        <v>33</v>
      </c>
      <c r="B71" s="96" t="s">
        <v>184</v>
      </c>
      <c r="C71" s="52" t="s">
        <v>3</v>
      </c>
      <c r="D71" s="52" t="str">
        <f t="shared" ref="D71:D88" si="4">CONCATENATE(A71," ",B71," ",C71)</f>
        <v>RC inv 70% threshold</v>
      </c>
      <c r="E71" s="130">
        <v>0.15</v>
      </c>
      <c r="F71" s="96">
        <f t="array" ref="F71">PERCENTILE(IF(ISNUMBER('RC'!$Q$3:$Q$1000),'RC'!$Q$3:$Q$1000),E71)</f>
        <v>0.53999999999999782</v>
      </c>
    </row>
    <row r="72" spans="1:6">
      <c r="A72" s="96" t="s">
        <v>33</v>
      </c>
      <c r="B72" s="96" t="s">
        <v>184</v>
      </c>
      <c r="C72" s="52" t="s">
        <v>3</v>
      </c>
      <c r="D72" s="52" t="str">
        <f t="shared" si="4"/>
        <v>RC inv 70% threshold</v>
      </c>
      <c r="E72" s="130">
        <v>0.2</v>
      </c>
      <c r="F72" s="96">
        <f t="array" ref="F72">PERCENTILE(IF(ISNUMBER('RC'!$Q$3:$Q$1000),'RC'!$Q$3:$Q$1000),E72)</f>
        <v>0.61999999999999322</v>
      </c>
    </row>
    <row r="73" spans="1:6">
      <c r="A73" s="96" t="s">
        <v>33</v>
      </c>
      <c r="B73" s="96" t="s">
        <v>184</v>
      </c>
      <c r="C73" s="52" t="s">
        <v>3</v>
      </c>
      <c r="D73" s="52" t="str">
        <f t="shared" si="4"/>
        <v>RC inv 70% threshold</v>
      </c>
      <c r="E73" s="130">
        <v>0.25</v>
      </c>
      <c r="F73" s="96">
        <f t="array" ref="F73">PERCENTILE(IF(ISNUMBER('RC'!$Q$3:$Q$1000),'RC'!$Q$3:$Q$1000),E73)</f>
        <v>0.69999999999998863</v>
      </c>
    </row>
    <row r="74" spans="1:6">
      <c r="A74" s="96" t="s">
        <v>33</v>
      </c>
      <c r="B74" s="96" t="s">
        <v>184</v>
      </c>
      <c r="C74" s="52" t="s">
        <v>3</v>
      </c>
      <c r="D74" s="52" t="str">
        <f t="shared" si="4"/>
        <v>RC inv 70% threshold</v>
      </c>
      <c r="E74" s="130">
        <v>0.3</v>
      </c>
      <c r="F74" s="96">
        <f t="array" ref="F74">PERCENTILE(IF(ISNUMBER('RC'!$Q$3:$Q$1000),'RC'!$Q$3:$Q$1000),E74)</f>
        <v>0.89999999999999425</v>
      </c>
    </row>
    <row r="75" spans="1:6">
      <c r="A75" s="96" t="s">
        <v>33</v>
      </c>
      <c r="B75" s="96" t="s">
        <v>184</v>
      </c>
      <c r="C75" s="52" t="s">
        <v>3</v>
      </c>
      <c r="D75" s="52" t="str">
        <f t="shared" si="4"/>
        <v>RC inv 70% threshold</v>
      </c>
      <c r="E75" s="130">
        <v>0.35</v>
      </c>
      <c r="F75" s="96">
        <f t="array" ref="F75">PERCENTILE(IF(ISNUMBER('RC'!$Q$3:$Q$1000),'RC'!$Q$3:$Q$1000),E75)</f>
        <v>1.0999999999999999</v>
      </c>
    </row>
    <row r="76" spans="1:6">
      <c r="A76" s="96" t="s">
        <v>33</v>
      </c>
      <c r="B76" s="96" t="s">
        <v>184</v>
      </c>
      <c r="C76" s="52" t="s">
        <v>3</v>
      </c>
      <c r="D76" s="52" t="str">
        <f t="shared" si="4"/>
        <v>RC inv 70% threshold</v>
      </c>
      <c r="E76" s="130">
        <v>0.4</v>
      </c>
      <c r="F76" s="96">
        <f t="array" ref="F76">PERCENTILE(IF(ISNUMBER('RC'!$Q$3:$Q$1000),'RC'!$Q$3:$Q$1000),E76)</f>
        <v>1.2200000000000017</v>
      </c>
    </row>
    <row r="77" spans="1:6">
      <c r="A77" s="96" t="s">
        <v>33</v>
      </c>
      <c r="B77" s="96" t="s">
        <v>184</v>
      </c>
      <c r="C77" s="52" t="s">
        <v>3</v>
      </c>
      <c r="D77" s="52" t="str">
        <f t="shared" si="4"/>
        <v>RC inv 70% threshold</v>
      </c>
      <c r="E77" s="130">
        <v>0.45</v>
      </c>
      <c r="F77" s="96">
        <f t="array" ref="F77">PERCENTILE(IF(ISNUMBER('RC'!$Q$3:$Q$1000),'RC'!$Q$3:$Q$1000),E77)</f>
        <v>1.2599999999999993</v>
      </c>
    </row>
    <row r="78" spans="1:6">
      <c r="A78" s="96" t="s">
        <v>33</v>
      </c>
      <c r="B78" s="96" t="s">
        <v>184</v>
      </c>
      <c r="C78" s="52" t="s">
        <v>3</v>
      </c>
      <c r="D78" s="52" t="str">
        <f t="shared" si="4"/>
        <v>RC inv 70% threshold</v>
      </c>
      <c r="E78" s="130">
        <v>0.5</v>
      </c>
      <c r="F78" s="96">
        <f t="array" ref="F78">PERCENTILE(IF(ISNUMBER('RC'!$Q$3:$Q$1000),'RC'!$Q$3:$Q$1000),E78)</f>
        <v>1.2999999999999972</v>
      </c>
    </row>
    <row r="79" spans="1:6">
      <c r="A79" s="96" t="s">
        <v>33</v>
      </c>
      <c r="B79" s="96" t="s">
        <v>184</v>
      </c>
      <c r="C79" s="52" t="s">
        <v>3</v>
      </c>
      <c r="D79" s="52" t="str">
        <f t="shared" si="4"/>
        <v>RC inv 70% threshold</v>
      </c>
      <c r="E79" s="130">
        <v>0.55000000000000004</v>
      </c>
      <c r="F79" s="96">
        <f t="array" ref="F79">PERCENTILE(IF(ISNUMBER('RC'!$Q$3:$Q$1000),'RC'!$Q$3:$Q$1000),E79)</f>
        <v>1.339999999999995</v>
      </c>
    </row>
    <row r="80" spans="1:6">
      <c r="A80" s="96" t="s">
        <v>33</v>
      </c>
      <c r="B80" s="96" t="s">
        <v>184</v>
      </c>
      <c r="C80" s="52" t="s">
        <v>3</v>
      </c>
      <c r="D80" s="52" t="str">
        <f t="shared" si="4"/>
        <v>RC inv 70% threshold</v>
      </c>
      <c r="E80" s="130">
        <v>0.6</v>
      </c>
      <c r="F80" s="96">
        <f t="array" ref="F80">PERCENTILE(IF(ISNUMBER('RC'!$Q$3:$Q$1000),'RC'!$Q$3:$Q$1000),E80)</f>
        <v>1.3799999999999926</v>
      </c>
    </row>
    <row r="81" spans="1:6">
      <c r="A81" s="96" t="s">
        <v>33</v>
      </c>
      <c r="B81" s="96" t="s">
        <v>184</v>
      </c>
      <c r="C81" s="52" t="s">
        <v>3</v>
      </c>
      <c r="D81" s="52" t="str">
        <f t="shared" si="4"/>
        <v>RC inv 70% threshold</v>
      </c>
      <c r="E81" s="130">
        <v>0.65</v>
      </c>
      <c r="F81" s="96">
        <f t="array" ref="F81">PERCENTILE(IF(ISNUMBER('RC'!$Q$3:$Q$1000),'RC'!$Q$3:$Q$1000),E81)</f>
        <v>1.4199999999999933</v>
      </c>
    </row>
    <row r="82" spans="1:6">
      <c r="A82" s="96" t="s">
        <v>33</v>
      </c>
      <c r="B82" s="96" t="s">
        <v>184</v>
      </c>
      <c r="C82" s="52" t="s">
        <v>3</v>
      </c>
      <c r="D82" s="52" t="str">
        <f t="shared" si="4"/>
        <v>RC inv 70% threshold</v>
      </c>
      <c r="E82" s="130">
        <v>0.7</v>
      </c>
      <c r="F82" s="96">
        <f t="array" ref="F82">PERCENTILE(IF(ISNUMBER('RC'!$Q$3:$Q$1000),'RC'!$Q$3:$Q$1000),E82)</f>
        <v>1.4599999999999966</v>
      </c>
    </row>
    <row r="83" spans="1:6">
      <c r="A83" s="96" t="s">
        <v>33</v>
      </c>
      <c r="B83" s="96" t="s">
        <v>184</v>
      </c>
      <c r="C83" s="52" t="s">
        <v>3</v>
      </c>
      <c r="D83" s="52" t="str">
        <f t="shared" si="4"/>
        <v>RC inv 70% threshold</v>
      </c>
      <c r="E83" s="130">
        <v>0.75</v>
      </c>
      <c r="F83" s="96">
        <f t="array" ref="F83">PERCENTILE(IF(ISNUMBER('RC'!$Q$3:$Q$1000),'RC'!$Q$3:$Q$1000),E83)</f>
        <v>1.5</v>
      </c>
    </row>
    <row r="84" spans="1:6">
      <c r="A84" s="96" t="s">
        <v>33</v>
      </c>
      <c r="B84" s="96" t="s">
        <v>184</v>
      </c>
      <c r="C84" s="52" t="s">
        <v>3</v>
      </c>
      <c r="D84" s="52" t="str">
        <f t="shared" si="4"/>
        <v>RC inv 70% threshold</v>
      </c>
      <c r="E84" s="130">
        <v>0.8</v>
      </c>
      <c r="F84" s="96">
        <f t="array" ref="F84">PERCENTILE(IF(ISNUMBER('RC'!$Q$3:$Q$1000),'RC'!$Q$3:$Q$1000),E84)</f>
        <v>1.619999999999999</v>
      </c>
    </row>
    <row r="85" spans="1:6">
      <c r="A85" s="96" t="s">
        <v>33</v>
      </c>
      <c r="B85" s="96" t="s">
        <v>184</v>
      </c>
      <c r="C85" s="52" t="s">
        <v>3</v>
      </c>
      <c r="D85" s="52" t="str">
        <f t="shared" si="4"/>
        <v>RC inv 70% threshold</v>
      </c>
      <c r="E85" s="130">
        <v>0.85</v>
      </c>
      <c r="F85" s="96">
        <f t="array" ref="F85">PERCENTILE(IF(ISNUMBER('RC'!$Q$3:$Q$1000),'RC'!$Q$3:$Q$1000),E85)</f>
        <v>1.7399999999999975</v>
      </c>
    </row>
    <row r="86" spans="1:6">
      <c r="A86" s="96" t="s">
        <v>33</v>
      </c>
      <c r="B86" s="96" t="s">
        <v>184</v>
      </c>
      <c r="C86" s="52" t="s">
        <v>3</v>
      </c>
      <c r="D86" s="52" t="str">
        <f t="shared" si="4"/>
        <v>RC inv 70% threshold</v>
      </c>
      <c r="E86" s="130">
        <v>0.9</v>
      </c>
      <c r="F86" s="96">
        <f t="array" ref="F86">PERCENTILE(IF(ISNUMBER('RC'!$Q$3:$Q$1000),'RC'!$Q$3:$Q$1000),E86)</f>
        <v>1.8199999999999987</v>
      </c>
    </row>
    <row r="87" spans="1:6">
      <c r="A87" s="96" t="s">
        <v>33</v>
      </c>
      <c r="B87" s="96" t="s">
        <v>184</v>
      </c>
      <c r="C87" s="52" t="s">
        <v>3</v>
      </c>
      <c r="D87" s="52" t="str">
        <f t="shared" si="4"/>
        <v>RC inv 70% threshold</v>
      </c>
      <c r="E87" s="130">
        <v>0.95</v>
      </c>
      <c r="F87" s="96">
        <f t="array" ref="F87">PERCENTILE(IF(ISNUMBER('RC'!$Q$3:$Q$1000),'RC'!$Q$3:$Q$1000),E87)</f>
        <v>1.8600000000000023</v>
      </c>
    </row>
    <row r="88" spans="1:6">
      <c r="A88" s="96" t="s">
        <v>33</v>
      </c>
      <c r="B88" s="96" t="s">
        <v>184</v>
      </c>
      <c r="C88" s="52" t="s">
        <v>3</v>
      </c>
      <c r="D88" s="52" t="str">
        <f t="shared" si="4"/>
        <v>RC inv 70% threshold</v>
      </c>
      <c r="E88" s="130">
        <v>1</v>
      </c>
      <c r="F88" s="96">
        <f t="array" ref="F88">PERCENTILE(IF(ISNUMBER('RC'!$Q$3:$Q$1000),'RC'!$Q$3:$Q$1000),E88)</f>
        <v>1.9000000000000057</v>
      </c>
    </row>
    <row r="90" spans="1:6">
      <c r="A90" s="96" t="s">
        <v>36</v>
      </c>
      <c r="B90" s="96" t="s">
        <v>183</v>
      </c>
      <c r="C90" s="52" t="s">
        <v>0</v>
      </c>
      <c r="D90" s="52" t="str">
        <f>CONCATENATE(A90," ",B90," ",C90)</f>
        <v>RC+CE lin 95% threshold</v>
      </c>
      <c r="E90" s="130">
        <v>0</v>
      </c>
      <c r="F90" s="96">
        <f t="array" ref="F90">PERCENTILE(IF(ISNUMBER('RC+CE'!$H$3:$H$1000),'RC+CE'!$H$3:$H$1000),E90)</f>
        <v>9.9999999999994316E-2</v>
      </c>
    </row>
    <row r="91" spans="1:6">
      <c r="A91" s="96" t="s">
        <v>36</v>
      </c>
      <c r="B91" s="96" t="s">
        <v>183</v>
      </c>
      <c r="C91" s="52" t="s">
        <v>0</v>
      </c>
      <c r="D91" s="52" t="str">
        <f t="shared" ref="D91:D92" si="5">CONCATENATE(A91," ",B91," ",C91)</f>
        <v>RC+CE lin 95% threshold</v>
      </c>
      <c r="E91" s="130">
        <v>0.05</v>
      </c>
      <c r="F91" s="96">
        <f t="array" ref="F91">PERCENTILE(IF(ISNUMBER('RC+CE'!$H$3:$H$1000),'RC+CE'!$H$3:$H$1000),E91)</f>
        <v>0.10000000000000639</v>
      </c>
    </row>
    <row r="92" spans="1:6">
      <c r="A92" s="96" t="s">
        <v>36</v>
      </c>
      <c r="B92" s="96" t="s">
        <v>183</v>
      </c>
      <c r="C92" s="52" t="s">
        <v>0</v>
      </c>
      <c r="D92" s="52" t="str">
        <f t="shared" si="5"/>
        <v>RC+CE lin 95% threshold</v>
      </c>
      <c r="E92" s="130">
        <v>0.1</v>
      </c>
      <c r="F92" s="96">
        <f t="array" ref="F92">PERCENTILE(IF(ISNUMBER('RC+CE'!$H$3:$H$1000),'RC+CE'!$H$3:$H$1000),E92)</f>
        <v>0.17000000000000456</v>
      </c>
    </row>
    <row r="93" spans="1:6">
      <c r="A93" s="96" t="s">
        <v>36</v>
      </c>
      <c r="B93" s="96" t="s">
        <v>183</v>
      </c>
      <c r="C93" s="52" t="s">
        <v>0</v>
      </c>
      <c r="D93" s="52" t="str">
        <f t="shared" ref="D93:D110" si="6">CONCATENATE(A93," ",B93," ",C93)</f>
        <v>RC+CE lin 95% threshold</v>
      </c>
      <c r="E93" s="130">
        <v>0.15</v>
      </c>
      <c r="F93" s="96">
        <f t="array" ref="F93">PERCENTILE(IF(ISNUMBER('RC+CE'!$H$3:$H$1000),'RC+CE'!$H$3:$H$1000),E93)</f>
        <v>0.30999999999999656</v>
      </c>
    </row>
    <row r="94" spans="1:6">
      <c r="A94" s="96" t="s">
        <v>36</v>
      </c>
      <c r="B94" s="96" t="s">
        <v>183</v>
      </c>
      <c r="C94" s="52" t="s">
        <v>0</v>
      </c>
      <c r="D94" s="52" t="str">
        <f t="shared" si="6"/>
        <v>RC+CE lin 95% threshold</v>
      </c>
      <c r="E94" s="130">
        <v>0.2</v>
      </c>
      <c r="F94" s="96">
        <f t="array" ref="F94">PERCENTILE(IF(ISNUMBER('RC+CE'!$H$3:$H$1000),'RC+CE'!$H$3:$H$1000),E94)</f>
        <v>0.39999999999999714</v>
      </c>
    </row>
    <row r="95" spans="1:6">
      <c r="A95" s="96" t="s">
        <v>36</v>
      </c>
      <c r="B95" s="96" t="s">
        <v>183</v>
      </c>
      <c r="C95" s="52" t="s">
        <v>0</v>
      </c>
      <c r="D95" s="52" t="str">
        <f t="shared" si="6"/>
        <v>RC+CE lin 95% threshold</v>
      </c>
      <c r="E95" s="130">
        <v>0.25</v>
      </c>
      <c r="F95" s="96">
        <f t="array" ref="F95">PERCENTILE(IF(ISNUMBER('RC+CE'!$H$3:$H$1000),'RC+CE'!$H$3:$H$1000),E95)</f>
        <v>0.42500000000000426</v>
      </c>
    </row>
    <row r="96" spans="1:6">
      <c r="A96" s="96" t="s">
        <v>36</v>
      </c>
      <c r="B96" s="96" t="s">
        <v>183</v>
      </c>
      <c r="C96" s="52" t="s">
        <v>0</v>
      </c>
      <c r="D96" s="52" t="str">
        <f t="shared" si="6"/>
        <v>RC+CE lin 95% threshold</v>
      </c>
      <c r="E96" s="130">
        <v>0.3</v>
      </c>
      <c r="F96" s="96">
        <f t="array" ref="F96">PERCENTILE(IF(ISNUMBER('RC+CE'!$H$3:$H$1000),'RC+CE'!$H$3:$H$1000),E96)</f>
        <v>0.5</v>
      </c>
    </row>
    <row r="97" spans="1:6">
      <c r="A97" s="96" t="s">
        <v>36</v>
      </c>
      <c r="B97" s="96" t="s">
        <v>183</v>
      </c>
      <c r="C97" s="52" t="s">
        <v>0</v>
      </c>
      <c r="D97" s="52" t="str">
        <f t="shared" si="6"/>
        <v>RC+CE lin 95% threshold</v>
      </c>
      <c r="E97" s="130">
        <v>0.35</v>
      </c>
      <c r="F97" s="96">
        <f t="array" ref="F97">PERCENTILE(IF(ISNUMBER('RC+CE'!$H$3:$H$1000),'RC+CE'!$H$3:$H$1000),E97)</f>
        <v>0.5</v>
      </c>
    </row>
    <row r="98" spans="1:6">
      <c r="A98" s="96" t="s">
        <v>36</v>
      </c>
      <c r="B98" s="96" t="s">
        <v>183</v>
      </c>
      <c r="C98" s="52" t="s">
        <v>0</v>
      </c>
      <c r="D98" s="52" t="str">
        <f t="shared" si="6"/>
        <v>RC+CE lin 95% threshold</v>
      </c>
      <c r="E98" s="130">
        <v>0.4</v>
      </c>
      <c r="F98" s="96">
        <f t="array" ref="F98">PERCENTILE(IF(ISNUMBER('RC+CE'!$H$3:$H$1000),'RC+CE'!$H$3:$H$1000),E98)</f>
        <v>0.5</v>
      </c>
    </row>
    <row r="99" spans="1:6">
      <c r="A99" s="96" t="s">
        <v>36</v>
      </c>
      <c r="B99" s="96" t="s">
        <v>183</v>
      </c>
      <c r="C99" s="52" t="s">
        <v>0</v>
      </c>
      <c r="D99" s="52" t="str">
        <f t="shared" si="6"/>
        <v>RC+CE lin 95% threshold</v>
      </c>
      <c r="E99" s="130">
        <v>0.45</v>
      </c>
      <c r="F99" s="96">
        <f t="array" ref="F99">PERCENTILE(IF(ISNUMBER('RC+CE'!$H$3:$H$1000),'RC+CE'!$H$3:$H$1000),E99)</f>
        <v>0.5</v>
      </c>
    </row>
    <row r="100" spans="1:6">
      <c r="A100" s="96" t="s">
        <v>36</v>
      </c>
      <c r="B100" s="96" t="s">
        <v>183</v>
      </c>
      <c r="C100" s="52" t="s">
        <v>0</v>
      </c>
      <c r="D100" s="52" t="str">
        <f t="shared" si="6"/>
        <v>RC+CE lin 95% threshold</v>
      </c>
      <c r="E100" s="130">
        <v>0.5</v>
      </c>
      <c r="F100" s="96">
        <f t="array" ref="F100">PERCENTILE(IF(ISNUMBER('RC+CE'!$H$3:$H$1000),'RC+CE'!$H$3:$H$1000),E100)</f>
        <v>0.60000000000000142</v>
      </c>
    </row>
    <row r="101" spans="1:6">
      <c r="A101" s="96" t="s">
        <v>36</v>
      </c>
      <c r="B101" s="96" t="s">
        <v>183</v>
      </c>
      <c r="C101" s="52" t="s">
        <v>0</v>
      </c>
      <c r="D101" s="52" t="str">
        <f t="shared" si="6"/>
        <v>RC+CE lin 95% threshold</v>
      </c>
      <c r="E101" s="130">
        <v>0.55000000000000004</v>
      </c>
      <c r="F101" s="96">
        <f t="array" ref="F101">PERCENTILE(IF(ISNUMBER('RC+CE'!$H$3:$H$1000),'RC+CE'!$H$3:$H$1000),E101)</f>
        <v>0.70000000000000284</v>
      </c>
    </row>
    <row r="102" spans="1:6">
      <c r="A102" s="96" t="s">
        <v>36</v>
      </c>
      <c r="B102" s="96" t="s">
        <v>183</v>
      </c>
      <c r="C102" s="52" t="s">
        <v>0</v>
      </c>
      <c r="D102" s="52" t="str">
        <f t="shared" si="6"/>
        <v>RC+CE lin 95% threshold</v>
      </c>
      <c r="E102" s="130">
        <v>0.6</v>
      </c>
      <c r="F102" s="96">
        <f t="array" ref="F102">PERCENTILE(IF(ISNUMBER('RC+CE'!$H$3:$H$1000),'RC+CE'!$H$3:$H$1000),E102)</f>
        <v>0.72000000000000164</v>
      </c>
    </row>
    <row r="103" spans="1:6">
      <c r="A103" s="96" t="s">
        <v>36</v>
      </c>
      <c r="B103" s="96" t="s">
        <v>183</v>
      </c>
      <c r="C103" s="52" t="s">
        <v>0</v>
      </c>
      <c r="D103" s="52" t="str">
        <f t="shared" si="6"/>
        <v>RC+CE lin 95% threshold</v>
      </c>
      <c r="E103" s="130">
        <v>0.65</v>
      </c>
      <c r="F103" s="96">
        <f t="array" ref="F103">PERCENTILE(IF(ISNUMBER('RC+CE'!$H$3:$H$1000),'RC+CE'!$H$3:$H$1000),E103)</f>
        <v>0.80499999999999761</v>
      </c>
    </row>
    <row r="104" spans="1:6">
      <c r="A104" s="96" t="s">
        <v>36</v>
      </c>
      <c r="B104" s="96" t="s">
        <v>183</v>
      </c>
      <c r="C104" s="52" t="s">
        <v>0</v>
      </c>
      <c r="D104" s="52" t="str">
        <f t="shared" si="6"/>
        <v>RC+CE lin 95% threshold</v>
      </c>
      <c r="E104" s="130">
        <v>0.7</v>
      </c>
      <c r="F104" s="96">
        <f t="array" ref="F104">PERCENTILE(IF(ISNUMBER('RC+CE'!$H$3:$H$1000),'RC+CE'!$H$3:$H$1000),E104)</f>
        <v>0.89000000000000468</v>
      </c>
    </row>
    <row r="105" spans="1:6">
      <c r="A105" s="96" t="s">
        <v>36</v>
      </c>
      <c r="B105" s="96" t="s">
        <v>183</v>
      </c>
      <c r="C105" s="52" t="s">
        <v>0</v>
      </c>
      <c r="D105" s="52" t="str">
        <f t="shared" si="6"/>
        <v>RC+CE lin 95% threshold</v>
      </c>
      <c r="E105" s="130">
        <v>0.75</v>
      </c>
      <c r="F105" s="96">
        <f t="array" ref="F105">PERCENTILE(IF(ISNUMBER('RC+CE'!$H$3:$H$1000),'RC+CE'!$H$3:$H$1000),E105)</f>
        <v>0.90000000000000568</v>
      </c>
    </row>
    <row r="106" spans="1:6">
      <c r="A106" s="96" t="s">
        <v>36</v>
      </c>
      <c r="B106" s="96" t="s">
        <v>183</v>
      </c>
      <c r="C106" s="52" t="s">
        <v>0</v>
      </c>
      <c r="D106" s="52" t="str">
        <f t="shared" si="6"/>
        <v>RC+CE lin 95% threshold</v>
      </c>
      <c r="E106" s="130">
        <v>0.8</v>
      </c>
      <c r="F106" s="96">
        <f t="array" ref="F106">PERCENTILE(IF(ISNUMBER('RC+CE'!$H$3:$H$1000),'RC+CE'!$H$3:$H$1000),E106)</f>
        <v>0.90000000000000568</v>
      </c>
    </row>
    <row r="107" spans="1:6">
      <c r="A107" s="96" t="s">
        <v>36</v>
      </c>
      <c r="B107" s="96" t="s">
        <v>183</v>
      </c>
      <c r="C107" s="52" t="s">
        <v>0</v>
      </c>
      <c r="D107" s="52" t="str">
        <f t="shared" si="6"/>
        <v>RC+CE lin 95% threshold</v>
      </c>
      <c r="E107" s="130">
        <v>0.85</v>
      </c>
      <c r="F107" s="96">
        <f t="array" ref="F107">PERCENTILE(IF(ISNUMBER('RC+CE'!$H$3:$H$1000),'RC+CE'!$H$3:$H$1000),E107)</f>
        <v>0.99000000000000687</v>
      </c>
    </row>
    <row r="108" spans="1:6">
      <c r="A108" s="96" t="s">
        <v>36</v>
      </c>
      <c r="B108" s="96" t="s">
        <v>183</v>
      </c>
      <c r="C108" s="52" t="s">
        <v>0</v>
      </c>
      <c r="D108" s="52" t="str">
        <f t="shared" si="6"/>
        <v>RC+CE lin 95% threshold</v>
      </c>
      <c r="E108" s="130">
        <v>0.9</v>
      </c>
      <c r="F108" s="96">
        <f t="array" ref="F108">PERCENTILE(IF(ISNUMBER('RC+CE'!$H$3:$H$1000),'RC+CE'!$H$3:$H$1000),E108)</f>
        <v>1.1000000000000085</v>
      </c>
    </row>
    <row r="109" spans="1:6">
      <c r="A109" s="96" t="s">
        <v>36</v>
      </c>
      <c r="B109" s="96" t="s">
        <v>183</v>
      </c>
      <c r="C109" s="52" t="s">
        <v>0</v>
      </c>
      <c r="D109" s="52" t="str">
        <f t="shared" si="6"/>
        <v>RC+CE lin 95% threshold</v>
      </c>
      <c r="E109" s="130">
        <v>0.95</v>
      </c>
      <c r="F109" s="96">
        <f t="array" ref="F109">PERCENTILE(IF(ISNUMBER('RC+CE'!$H$3:$H$1000),'RC+CE'!$H$3:$H$1000),E109)</f>
        <v>1.1150000000000053</v>
      </c>
    </row>
    <row r="110" spans="1:6">
      <c r="A110" s="96" t="s">
        <v>36</v>
      </c>
      <c r="B110" s="96" t="s">
        <v>183</v>
      </c>
      <c r="C110" s="52" t="s">
        <v>0</v>
      </c>
      <c r="D110" s="52" t="str">
        <f t="shared" si="6"/>
        <v>RC+CE lin 95% threshold</v>
      </c>
      <c r="E110" s="130">
        <v>1</v>
      </c>
      <c r="F110" s="96">
        <f t="array" ref="F110">PERCENTILE(IF(ISNUMBER('RC+CE'!$H$3:$H$1000),'RC+CE'!$H$3:$H$1000),E110)</f>
        <v>1.1999999999999886</v>
      </c>
    </row>
    <row r="112" spans="1:6">
      <c r="A112" s="96" t="s">
        <v>36</v>
      </c>
      <c r="B112" s="96" t="s">
        <v>183</v>
      </c>
      <c r="C112" s="52" t="s">
        <v>3</v>
      </c>
      <c r="D112" s="52" t="str">
        <f>CONCATENATE(A112," ",B112," ",C112)</f>
        <v>RC+CE lin 70% threshold</v>
      </c>
      <c r="E112" s="130">
        <v>0</v>
      </c>
      <c r="F112" s="96">
        <f t="array" ref="F112">PERCENTILE(IF(ISNUMBER('RC+CE'!$K$3:$K$1000),'RC+CE'!$K$3:$K$1000),E112)</f>
        <v>9.9999999999994316E-2</v>
      </c>
    </row>
    <row r="113" spans="1:6">
      <c r="A113" s="96" t="s">
        <v>36</v>
      </c>
      <c r="B113" s="96" t="s">
        <v>183</v>
      </c>
      <c r="C113" s="52" t="s">
        <v>3</v>
      </c>
      <c r="D113" s="52" t="str">
        <f t="shared" ref="D113:D114" si="7">CONCATENATE(A113," ",B113," ",C113)</f>
        <v>RC+CE lin 70% threshold</v>
      </c>
      <c r="E113" s="130">
        <v>0.05</v>
      </c>
      <c r="F113" s="96">
        <f t="array" ref="F113">PERCENTILE(IF(ISNUMBER('RC+CE'!$K$3:$K$1000),'RC+CE'!$K$3:$K$1000),E113)</f>
        <v>0.10000000000000639</v>
      </c>
    </row>
    <row r="114" spans="1:6">
      <c r="A114" s="96" t="s">
        <v>36</v>
      </c>
      <c r="B114" s="96" t="s">
        <v>183</v>
      </c>
      <c r="C114" s="52" t="s">
        <v>3</v>
      </c>
      <c r="D114" s="52" t="str">
        <f t="shared" si="7"/>
        <v>RC+CE lin 70% threshold</v>
      </c>
      <c r="E114" s="130">
        <v>0.1</v>
      </c>
      <c r="F114" s="96">
        <f t="array" ref="F114">PERCENTILE(IF(ISNUMBER('RC+CE'!$K$3:$K$1000),'RC+CE'!$K$3:$K$1000),E114)</f>
        <v>0.10000000000000853</v>
      </c>
    </row>
    <row r="115" spans="1:6">
      <c r="A115" s="96" t="s">
        <v>36</v>
      </c>
      <c r="B115" s="96" t="s">
        <v>183</v>
      </c>
      <c r="C115" s="52" t="s">
        <v>3</v>
      </c>
      <c r="D115" s="52" t="str">
        <f t="shared" ref="D115:D132" si="8">CONCATENATE(A115," ",B115," ",C115)</f>
        <v>RC+CE lin 70% threshold</v>
      </c>
      <c r="E115" s="130">
        <v>0.15</v>
      </c>
      <c r="F115" s="96">
        <f t="array" ref="F115">PERCENTILE(IF(ISNUMBER('RC+CE'!$K$3:$K$1000),'RC+CE'!$K$3:$K$1000),E115)</f>
        <v>0.21000000000000224</v>
      </c>
    </row>
    <row r="116" spans="1:6">
      <c r="A116" s="96" t="s">
        <v>36</v>
      </c>
      <c r="B116" s="96" t="s">
        <v>183</v>
      </c>
      <c r="C116" s="52" t="s">
        <v>3</v>
      </c>
      <c r="D116" s="52" t="str">
        <f t="shared" si="8"/>
        <v>RC+CE lin 70% threshold</v>
      </c>
      <c r="E116" s="130">
        <v>0.2</v>
      </c>
      <c r="F116" s="96">
        <f t="array" ref="F116">PERCENTILE(IF(ISNUMBER('RC+CE'!$K$3:$K$1000),'RC+CE'!$K$3:$K$1000),E116)</f>
        <v>0.33999999999999492</v>
      </c>
    </row>
    <row r="117" spans="1:6">
      <c r="A117" s="96" t="s">
        <v>36</v>
      </c>
      <c r="B117" s="96" t="s">
        <v>183</v>
      </c>
      <c r="C117" s="52" t="s">
        <v>3</v>
      </c>
      <c r="D117" s="52" t="str">
        <f t="shared" si="8"/>
        <v>RC+CE lin 70% threshold</v>
      </c>
      <c r="E117" s="130">
        <v>0.25</v>
      </c>
      <c r="F117" s="96">
        <f t="array" ref="F117">PERCENTILE(IF(ISNUMBER('RC+CE'!$K$3:$K$1000),'RC+CE'!$K$3:$K$1000),E117)</f>
        <v>0.39999999999999147</v>
      </c>
    </row>
    <row r="118" spans="1:6">
      <c r="A118" s="96" t="s">
        <v>36</v>
      </c>
      <c r="B118" s="96" t="s">
        <v>183</v>
      </c>
      <c r="C118" s="52" t="s">
        <v>3</v>
      </c>
      <c r="D118" s="52" t="str">
        <f t="shared" si="8"/>
        <v>RC+CE lin 70% threshold</v>
      </c>
      <c r="E118" s="130">
        <v>0.3</v>
      </c>
      <c r="F118" s="96">
        <f t="array" ref="F118">PERCENTILE(IF(ISNUMBER('RC+CE'!$K$3:$K$1000),'RC+CE'!$K$3:$K$1000),E118)</f>
        <v>0.40999999999999232</v>
      </c>
    </row>
    <row r="119" spans="1:6">
      <c r="A119" s="96" t="s">
        <v>36</v>
      </c>
      <c r="B119" s="96" t="s">
        <v>183</v>
      </c>
      <c r="C119" s="52" t="s">
        <v>3</v>
      </c>
      <c r="D119" s="52" t="str">
        <f t="shared" si="8"/>
        <v>RC+CE lin 70% threshold</v>
      </c>
      <c r="E119" s="130">
        <v>0.35</v>
      </c>
      <c r="F119" s="96">
        <f t="array" ref="F119">PERCENTILE(IF(ISNUMBER('RC+CE'!$K$3:$K$1000),'RC+CE'!$K$3:$K$1000),E119)</f>
        <v>0.4949999999999995</v>
      </c>
    </row>
    <row r="120" spans="1:6">
      <c r="A120" s="96" t="s">
        <v>36</v>
      </c>
      <c r="B120" s="96" t="s">
        <v>183</v>
      </c>
      <c r="C120" s="52" t="s">
        <v>3</v>
      </c>
      <c r="D120" s="52" t="str">
        <f t="shared" si="8"/>
        <v>RC+CE lin 70% threshold</v>
      </c>
      <c r="E120" s="130">
        <v>0.4</v>
      </c>
      <c r="F120" s="96">
        <f t="array" ref="F120">PERCENTILE(IF(ISNUMBER('RC+CE'!$K$3:$K$1000),'RC+CE'!$K$3:$K$1000),E120)</f>
        <v>0.5</v>
      </c>
    </row>
    <row r="121" spans="1:6">
      <c r="A121" s="96" t="s">
        <v>36</v>
      </c>
      <c r="B121" s="96" t="s">
        <v>183</v>
      </c>
      <c r="C121" s="52" t="s">
        <v>3</v>
      </c>
      <c r="D121" s="52" t="str">
        <f t="shared" si="8"/>
        <v>RC+CE lin 70% threshold</v>
      </c>
      <c r="E121" s="130">
        <v>0.45</v>
      </c>
      <c r="F121" s="96">
        <f t="array" ref="F121">PERCENTILE(IF(ISNUMBER('RC+CE'!$K$3:$K$1000),'RC+CE'!$K$3:$K$1000),E121)</f>
        <v>0.5</v>
      </c>
    </row>
    <row r="122" spans="1:6">
      <c r="A122" s="96" t="s">
        <v>36</v>
      </c>
      <c r="B122" s="96" t="s">
        <v>183</v>
      </c>
      <c r="C122" s="52" t="s">
        <v>3</v>
      </c>
      <c r="D122" s="52" t="str">
        <f t="shared" si="8"/>
        <v>RC+CE lin 70% threshold</v>
      </c>
      <c r="E122" s="130">
        <v>0.5</v>
      </c>
      <c r="F122" s="96">
        <f t="array" ref="F122">PERCENTILE(IF(ISNUMBER('RC+CE'!$K$3:$K$1000),'RC+CE'!$K$3:$K$1000),E122)</f>
        <v>0.5</v>
      </c>
    </row>
    <row r="123" spans="1:6">
      <c r="A123" s="96" t="s">
        <v>36</v>
      </c>
      <c r="B123" s="96" t="s">
        <v>183</v>
      </c>
      <c r="C123" s="52" t="s">
        <v>3</v>
      </c>
      <c r="D123" s="52" t="str">
        <f t="shared" si="8"/>
        <v>RC+CE lin 70% threshold</v>
      </c>
      <c r="E123" s="130">
        <v>0.55000000000000004</v>
      </c>
      <c r="F123" s="96">
        <f t="array" ref="F123">PERCENTILE(IF(ISNUMBER('RC+CE'!$K$3:$K$1000),'RC+CE'!$K$3:$K$1000),E123)</f>
        <v>0.5</v>
      </c>
    </row>
    <row r="124" spans="1:6">
      <c r="A124" s="96" t="s">
        <v>36</v>
      </c>
      <c r="B124" s="96" t="s">
        <v>183</v>
      </c>
      <c r="C124" s="52" t="s">
        <v>3</v>
      </c>
      <c r="D124" s="52" t="str">
        <f t="shared" si="8"/>
        <v>RC+CE lin 70% threshold</v>
      </c>
      <c r="E124" s="130">
        <v>0.6</v>
      </c>
      <c r="F124" s="96">
        <f t="array" ref="F124">PERCENTILE(IF(ISNUMBER('RC+CE'!$K$3:$K$1000),'RC+CE'!$K$3:$K$1000),E124)</f>
        <v>0.5</v>
      </c>
    </row>
    <row r="125" spans="1:6">
      <c r="A125" s="96" t="s">
        <v>36</v>
      </c>
      <c r="B125" s="96" t="s">
        <v>183</v>
      </c>
      <c r="C125" s="52" t="s">
        <v>3</v>
      </c>
      <c r="D125" s="52" t="str">
        <f t="shared" si="8"/>
        <v>RC+CE lin 70% threshold</v>
      </c>
      <c r="E125" s="130">
        <v>0.65</v>
      </c>
      <c r="F125" s="96">
        <f t="array" ref="F125">PERCENTILE(IF(ISNUMBER('RC+CE'!$K$3:$K$1000),'RC+CE'!$K$3:$K$1000),E125)</f>
        <v>0.50499999999999978</v>
      </c>
    </row>
    <row r="126" spans="1:6">
      <c r="A126" s="96" t="s">
        <v>36</v>
      </c>
      <c r="B126" s="96" t="s">
        <v>183</v>
      </c>
      <c r="C126" s="52" t="s">
        <v>3</v>
      </c>
      <c r="D126" s="52" t="str">
        <f t="shared" si="8"/>
        <v>RC+CE lin 70% threshold</v>
      </c>
      <c r="E126" s="130">
        <v>0.7</v>
      </c>
      <c r="F126" s="96">
        <f t="array" ref="F126">PERCENTILE(IF(ISNUMBER('RC+CE'!$K$3:$K$1000),'RC+CE'!$K$3:$K$1000),E126)</f>
        <v>0.58999999999999475</v>
      </c>
    </row>
    <row r="127" spans="1:6">
      <c r="A127" s="96" t="s">
        <v>36</v>
      </c>
      <c r="B127" s="96" t="s">
        <v>183</v>
      </c>
      <c r="C127" s="52" t="s">
        <v>3</v>
      </c>
      <c r="D127" s="52" t="str">
        <f t="shared" si="8"/>
        <v>RC+CE lin 70% threshold</v>
      </c>
      <c r="E127" s="130">
        <v>0.75</v>
      </c>
      <c r="F127" s="96">
        <f t="array" ref="F127">PERCENTILE(IF(ISNUMBER('RC+CE'!$K$3:$K$1000),'RC+CE'!$K$3:$K$1000),E127)</f>
        <v>0.67500000000000071</v>
      </c>
    </row>
    <row r="128" spans="1:6">
      <c r="A128" s="96" t="s">
        <v>36</v>
      </c>
      <c r="B128" s="96" t="s">
        <v>183</v>
      </c>
      <c r="C128" s="52" t="s">
        <v>3</v>
      </c>
      <c r="D128" s="52" t="str">
        <f t="shared" si="8"/>
        <v>RC+CE lin 70% threshold</v>
      </c>
      <c r="E128" s="130">
        <v>0.8</v>
      </c>
      <c r="F128" s="96">
        <f t="array" ref="F128">PERCENTILE(IF(ISNUMBER('RC+CE'!$K$3:$K$1000),'RC+CE'!$K$3:$K$1000),E128)</f>
        <v>0.88000000000000156</v>
      </c>
    </row>
    <row r="129" spans="1:6">
      <c r="A129" s="96" t="s">
        <v>36</v>
      </c>
      <c r="B129" s="96" t="s">
        <v>183</v>
      </c>
      <c r="C129" s="52" t="s">
        <v>3</v>
      </c>
      <c r="D129" s="52" t="str">
        <f t="shared" si="8"/>
        <v>RC+CE lin 70% threshold</v>
      </c>
      <c r="E129" s="130">
        <v>0.85</v>
      </c>
      <c r="F129" s="96">
        <f t="array" ref="F129">PERCENTILE(IF(ISNUMBER('RC+CE'!$K$3:$K$1000),'RC+CE'!$K$3:$K$1000),E129)</f>
        <v>1</v>
      </c>
    </row>
    <row r="130" spans="1:6">
      <c r="A130" s="96" t="s">
        <v>36</v>
      </c>
      <c r="B130" s="96" t="s">
        <v>183</v>
      </c>
      <c r="C130" s="52" t="s">
        <v>3</v>
      </c>
      <c r="D130" s="52" t="str">
        <f t="shared" si="8"/>
        <v>RC+CE lin 70% threshold</v>
      </c>
      <c r="E130" s="130">
        <v>0.9</v>
      </c>
      <c r="F130" s="96">
        <f t="array" ref="F130">PERCENTILE(IF(ISNUMBER('RC+CE'!$K$3:$K$1000),'RC+CE'!$K$3:$K$1000),E130)</f>
        <v>1.0600000000000009</v>
      </c>
    </row>
    <row r="131" spans="1:6">
      <c r="A131" s="96" t="s">
        <v>36</v>
      </c>
      <c r="B131" s="96" t="s">
        <v>183</v>
      </c>
      <c r="C131" s="52" t="s">
        <v>3</v>
      </c>
      <c r="D131" s="52" t="str">
        <f t="shared" si="8"/>
        <v>RC+CE lin 70% threshold</v>
      </c>
      <c r="E131" s="130">
        <v>0.95</v>
      </c>
      <c r="F131" s="96">
        <f t="array" ref="F131">PERCENTILE(IF(ISNUMBER('RC+CE'!$K$3:$K$1000),'RC+CE'!$K$3:$K$1000),E131)</f>
        <v>1.2300000000000009</v>
      </c>
    </row>
    <row r="132" spans="1:6">
      <c r="A132" s="96" t="s">
        <v>36</v>
      </c>
      <c r="B132" s="96" t="s">
        <v>183</v>
      </c>
      <c r="C132" s="52" t="s">
        <v>3</v>
      </c>
      <c r="D132" s="52" t="str">
        <f t="shared" si="8"/>
        <v>RC+CE lin 70% threshold</v>
      </c>
      <c r="E132" s="130">
        <v>1</v>
      </c>
      <c r="F132" s="96">
        <f t="array" ref="F132">PERCENTILE(IF(ISNUMBER('RC+CE'!$K$3:$K$1000),'RC+CE'!$K$3:$K$1000),E132)</f>
        <v>1.3999999999999915</v>
      </c>
    </row>
    <row r="134" spans="1:6">
      <c r="A134" s="96" t="s">
        <v>36</v>
      </c>
      <c r="B134" s="96" t="s">
        <v>184</v>
      </c>
      <c r="C134" s="52" t="s">
        <v>0</v>
      </c>
      <c r="D134" s="52" t="str">
        <f>CONCATENATE(A134," ",B134," ",C134)</f>
        <v>RC+CE inv 95% threshold</v>
      </c>
      <c r="E134" s="130">
        <v>0</v>
      </c>
      <c r="F134" s="96">
        <f t="array" ref="F134">PERCENTILE(IF(ISNUMBER('RC+CE'!$N$3:$N$1000),'RC+CE'!$N$3:$N$1000),E134)</f>
        <v>0</v>
      </c>
    </row>
    <row r="135" spans="1:6">
      <c r="A135" s="96" t="s">
        <v>36</v>
      </c>
      <c r="B135" s="96" t="s">
        <v>184</v>
      </c>
      <c r="C135" s="52" t="s">
        <v>0</v>
      </c>
      <c r="D135" s="52" t="str">
        <f t="shared" ref="D135:D136" si="9">CONCATENATE(A135," ",B135," ",C135)</f>
        <v>RC+CE inv 95% threshold</v>
      </c>
      <c r="E135" s="130">
        <v>0.05</v>
      </c>
      <c r="F135" s="96">
        <f t="array" ref="F135">PERCENTILE(IF(ISNUMBER('RC+CE'!$N$3:$N$1000),'RC+CE'!$N$3:$N$1000),E135)</f>
        <v>0.25499999999999762</v>
      </c>
    </row>
    <row r="136" spans="1:6">
      <c r="A136" s="96" t="s">
        <v>36</v>
      </c>
      <c r="B136" s="96" t="s">
        <v>184</v>
      </c>
      <c r="C136" s="52" t="s">
        <v>0</v>
      </c>
      <c r="D136" s="52" t="str">
        <f t="shared" si="9"/>
        <v>RC+CE inv 95% threshold</v>
      </c>
      <c r="E136" s="130">
        <v>0.1</v>
      </c>
      <c r="F136" s="96">
        <f t="array" ref="F136">PERCENTILE(IF(ISNUMBER('RC+CE'!$N$3:$N$1000),'RC+CE'!$N$3:$N$1000),E136)</f>
        <v>0.43999999999999917</v>
      </c>
    </row>
    <row r="137" spans="1:6">
      <c r="A137" s="96" t="s">
        <v>36</v>
      </c>
      <c r="B137" s="96" t="s">
        <v>184</v>
      </c>
      <c r="C137" s="52" t="s">
        <v>0</v>
      </c>
      <c r="D137" s="52" t="str">
        <f t="shared" ref="D137:D154" si="10">CONCATENATE(A137," ",B137," ",C137)</f>
        <v>RC+CE inv 95% threshold</v>
      </c>
      <c r="E137" s="130">
        <v>0.15</v>
      </c>
      <c r="F137" s="96">
        <f t="array" ref="F137">PERCENTILE(IF(ISNUMBER('RC+CE'!$N$3:$N$1000),'RC+CE'!$N$3:$N$1000),E137)</f>
        <v>0.5</v>
      </c>
    </row>
    <row r="138" spans="1:6">
      <c r="A138" s="96" t="s">
        <v>36</v>
      </c>
      <c r="B138" s="96" t="s">
        <v>184</v>
      </c>
      <c r="C138" s="52" t="s">
        <v>0</v>
      </c>
      <c r="D138" s="52" t="str">
        <f t="shared" si="10"/>
        <v>RC+CE inv 95% threshold</v>
      </c>
      <c r="E138" s="130">
        <v>0.2</v>
      </c>
      <c r="F138" s="96">
        <f t="array" ref="F138">PERCENTILE(IF(ISNUMBER('RC+CE'!$N$3:$N$1000),'RC+CE'!$N$3:$N$1000),E138)</f>
        <v>0.54000000000000348</v>
      </c>
    </row>
    <row r="139" spans="1:6">
      <c r="A139" s="96" t="s">
        <v>36</v>
      </c>
      <c r="B139" s="96" t="s">
        <v>184</v>
      </c>
      <c r="C139" s="52" t="s">
        <v>0</v>
      </c>
      <c r="D139" s="52" t="str">
        <f t="shared" si="10"/>
        <v>RC+CE inv 95% threshold</v>
      </c>
      <c r="E139" s="130">
        <v>0.25</v>
      </c>
      <c r="F139" s="96">
        <f t="array" ref="F139">PERCENTILE(IF(ISNUMBER('RC+CE'!$N$3:$N$1000),'RC+CE'!$N$3:$N$1000),E139)</f>
        <v>0.62500000000000355</v>
      </c>
    </row>
    <row r="140" spans="1:6">
      <c r="A140" s="96" t="s">
        <v>36</v>
      </c>
      <c r="B140" s="96" t="s">
        <v>184</v>
      </c>
      <c r="C140" s="52" t="s">
        <v>0</v>
      </c>
      <c r="D140" s="52" t="str">
        <f t="shared" si="10"/>
        <v>RC+CE inv 95% threshold</v>
      </c>
      <c r="E140" s="130">
        <v>0.3</v>
      </c>
      <c r="F140" s="96">
        <f t="array" ref="F140">PERCENTILE(IF(ISNUMBER('RC+CE'!$N$3:$N$1000),'RC+CE'!$N$3:$N$1000),E140)</f>
        <v>0.71999999999999031</v>
      </c>
    </row>
    <row r="141" spans="1:6">
      <c r="A141" s="96" t="s">
        <v>36</v>
      </c>
      <c r="B141" s="96" t="s">
        <v>184</v>
      </c>
      <c r="C141" s="52" t="s">
        <v>0</v>
      </c>
      <c r="D141" s="52" t="str">
        <f t="shared" si="10"/>
        <v>RC+CE inv 95% threshold</v>
      </c>
      <c r="E141" s="130">
        <v>0.35</v>
      </c>
      <c r="F141" s="96">
        <f t="array" ref="F141">PERCENTILE(IF(ISNUMBER('RC+CE'!$N$3:$N$1000),'RC+CE'!$N$3:$N$1000),E141)</f>
        <v>0.89000000000000468</v>
      </c>
    </row>
    <row r="142" spans="1:6">
      <c r="A142" s="96" t="s">
        <v>36</v>
      </c>
      <c r="B142" s="96" t="s">
        <v>184</v>
      </c>
      <c r="C142" s="52" t="s">
        <v>0</v>
      </c>
      <c r="D142" s="52" t="str">
        <f t="shared" si="10"/>
        <v>RC+CE inv 95% threshold</v>
      </c>
      <c r="E142" s="130">
        <v>0.4</v>
      </c>
      <c r="F142" s="96">
        <f t="array" ref="F142">PERCENTILE(IF(ISNUMBER('RC+CE'!$N$3:$N$1000),'RC+CE'!$N$3:$N$1000),E142)</f>
        <v>1.060000000000008</v>
      </c>
    </row>
    <row r="143" spans="1:6">
      <c r="A143" s="96" t="s">
        <v>36</v>
      </c>
      <c r="B143" s="96" t="s">
        <v>184</v>
      </c>
      <c r="C143" s="52" t="s">
        <v>0</v>
      </c>
      <c r="D143" s="52" t="str">
        <f t="shared" si="10"/>
        <v>RC+CE inv 95% threshold</v>
      </c>
      <c r="E143" s="130">
        <v>0.45</v>
      </c>
      <c r="F143" s="96">
        <f t="array" ref="F143">PERCENTILE(IF(ISNUMBER('RC+CE'!$N$3:$N$1000),'RC+CE'!$N$3:$N$1000),E143)</f>
        <v>1.2300000000000013</v>
      </c>
    </row>
    <row r="144" spans="1:6">
      <c r="A144" s="96" t="s">
        <v>36</v>
      </c>
      <c r="B144" s="96" t="s">
        <v>184</v>
      </c>
      <c r="C144" s="52" t="s">
        <v>0</v>
      </c>
      <c r="D144" s="52" t="str">
        <f t="shared" si="10"/>
        <v>RC+CE inv 95% threshold</v>
      </c>
      <c r="E144" s="130">
        <v>0.5</v>
      </c>
      <c r="F144" s="96">
        <f t="array" ref="F144">PERCENTILE(IF(ISNUMBER('RC+CE'!$N$3:$N$1000),'RC+CE'!$N$3:$N$1000),E144)</f>
        <v>1.2999999999999972</v>
      </c>
    </row>
    <row r="145" spans="1:6">
      <c r="A145" s="96" t="s">
        <v>36</v>
      </c>
      <c r="B145" s="96" t="s">
        <v>184</v>
      </c>
      <c r="C145" s="52" t="s">
        <v>0</v>
      </c>
      <c r="D145" s="52" t="str">
        <f t="shared" si="10"/>
        <v>RC+CE inv 95% threshold</v>
      </c>
      <c r="E145" s="130">
        <v>0.55000000000000004</v>
      </c>
      <c r="F145" s="96">
        <f t="array" ref="F145">PERCENTILE(IF(ISNUMBER('RC+CE'!$N$3:$N$1000),'RC+CE'!$N$3:$N$1000),E145)</f>
        <v>1.300000000000002</v>
      </c>
    </row>
    <row r="146" spans="1:6">
      <c r="A146" s="96" t="s">
        <v>36</v>
      </c>
      <c r="B146" s="96" t="s">
        <v>184</v>
      </c>
      <c r="C146" s="52" t="s">
        <v>0</v>
      </c>
      <c r="D146" s="52" t="str">
        <f t="shared" si="10"/>
        <v>RC+CE inv 95% threshold</v>
      </c>
      <c r="E146" s="130">
        <v>0.6</v>
      </c>
      <c r="F146" s="96">
        <f t="array" ref="F146">PERCENTILE(IF(ISNUMBER('RC+CE'!$N$3:$N$1000),'RC+CE'!$N$3:$N$1000),E146)</f>
        <v>1.3000000000000114</v>
      </c>
    </row>
    <row r="147" spans="1:6">
      <c r="A147" s="96" t="s">
        <v>36</v>
      </c>
      <c r="B147" s="96" t="s">
        <v>184</v>
      </c>
      <c r="C147" s="52" t="s">
        <v>0</v>
      </c>
      <c r="D147" s="52" t="str">
        <f t="shared" si="10"/>
        <v>RC+CE inv 95% threshold</v>
      </c>
      <c r="E147" s="130">
        <v>0.65</v>
      </c>
      <c r="F147" s="96">
        <f t="array" ref="F147">PERCENTILE(IF(ISNUMBER('RC+CE'!$N$3:$N$1000),'RC+CE'!$N$3:$N$1000),E147)</f>
        <v>1.3050000000000113</v>
      </c>
    </row>
    <row r="148" spans="1:6">
      <c r="A148" s="96" t="s">
        <v>36</v>
      </c>
      <c r="B148" s="96" t="s">
        <v>184</v>
      </c>
      <c r="C148" s="52" t="s">
        <v>0</v>
      </c>
      <c r="D148" s="52" t="str">
        <f t="shared" si="10"/>
        <v>RC+CE inv 95% threshold</v>
      </c>
      <c r="E148" s="130">
        <v>0.7</v>
      </c>
      <c r="F148" s="96">
        <f t="array" ref="F148">PERCENTILE(IF(ISNUMBER('RC+CE'!$N$3:$N$1000),'RC+CE'!$N$3:$N$1000),E148)</f>
        <v>1.3900000000000061</v>
      </c>
    </row>
    <row r="149" spans="1:6">
      <c r="A149" s="96" t="s">
        <v>36</v>
      </c>
      <c r="B149" s="96" t="s">
        <v>184</v>
      </c>
      <c r="C149" s="52" t="s">
        <v>0</v>
      </c>
      <c r="D149" s="52" t="str">
        <f t="shared" si="10"/>
        <v>RC+CE inv 95% threshold</v>
      </c>
      <c r="E149" s="130">
        <v>0.75</v>
      </c>
      <c r="F149" s="96">
        <f t="array" ref="F149">PERCENTILE(IF(ISNUMBER('RC+CE'!$N$3:$N$1000),'RC+CE'!$N$3:$N$1000),E149)</f>
        <v>1.4000000000000057</v>
      </c>
    </row>
    <row r="150" spans="1:6">
      <c r="A150" s="96" t="s">
        <v>36</v>
      </c>
      <c r="B150" s="96" t="s">
        <v>184</v>
      </c>
      <c r="C150" s="52" t="s">
        <v>0</v>
      </c>
      <c r="D150" s="52" t="str">
        <f t="shared" si="10"/>
        <v>RC+CE inv 95% threshold</v>
      </c>
      <c r="E150" s="130">
        <v>0.8</v>
      </c>
      <c r="F150" s="96">
        <f t="array" ref="F150">PERCENTILE(IF(ISNUMBER('RC+CE'!$N$3:$N$1000),'RC+CE'!$N$3:$N$1000),E150)</f>
        <v>1.5200000000000076</v>
      </c>
    </row>
    <row r="151" spans="1:6">
      <c r="A151" s="96" t="s">
        <v>36</v>
      </c>
      <c r="B151" s="96" t="s">
        <v>184</v>
      </c>
      <c r="C151" s="52" t="s">
        <v>0</v>
      </c>
      <c r="D151" s="52" t="str">
        <f t="shared" si="10"/>
        <v>RC+CE inv 95% threshold</v>
      </c>
      <c r="E151" s="130">
        <v>0.85</v>
      </c>
      <c r="F151" s="96">
        <f t="array" ref="F151">PERCENTILE(IF(ISNUMBER('RC+CE'!$N$3:$N$1000),'RC+CE'!$N$3:$N$1000),E151)</f>
        <v>1.6449999999999996</v>
      </c>
    </row>
    <row r="152" spans="1:6">
      <c r="A152" s="96" t="s">
        <v>36</v>
      </c>
      <c r="B152" s="96" t="s">
        <v>184</v>
      </c>
      <c r="C152" s="52" t="s">
        <v>0</v>
      </c>
      <c r="D152" s="52" t="str">
        <f t="shared" si="10"/>
        <v>RC+CE inv 95% threshold</v>
      </c>
      <c r="E152" s="130">
        <v>0.9</v>
      </c>
      <c r="F152" s="96">
        <f t="array" ref="F152">PERCENTILE(IF(ISNUMBER('RC+CE'!$N$3:$N$1000),'RC+CE'!$N$3:$N$1000),E152)</f>
        <v>1.6999999999999929</v>
      </c>
    </row>
    <row r="153" spans="1:6">
      <c r="A153" s="96" t="s">
        <v>36</v>
      </c>
      <c r="B153" s="96" t="s">
        <v>184</v>
      </c>
      <c r="C153" s="52" t="s">
        <v>0</v>
      </c>
      <c r="D153" s="52" t="str">
        <f t="shared" si="10"/>
        <v>RC+CE inv 95% threshold</v>
      </c>
      <c r="E153" s="130">
        <v>0.95</v>
      </c>
      <c r="F153" s="96">
        <f t="array" ref="F153">PERCENTILE(IF(ISNUMBER('RC+CE'!$N$3:$N$1000),'RC+CE'!$N$3:$N$1000),E153)</f>
        <v>1.7000000000000028</v>
      </c>
    </row>
    <row r="154" spans="1:6">
      <c r="A154" s="96" t="s">
        <v>36</v>
      </c>
      <c r="B154" s="96" t="s">
        <v>184</v>
      </c>
      <c r="C154" s="52" t="s">
        <v>0</v>
      </c>
      <c r="D154" s="52" t="str">
        <f t="shared" si="10"/>
        <v>RC+CE inv 95% threshold</v>
      </c>
      <c r="E154" s="130">
        <v>1</v>
      </c>
      <c r="F154" s="96">
        <f t="array" ref="F154">PERCENTILE(IF(ISNUMBER('RC+CE'!$N$3:$N$1000),'RC+CE'!$N$3:$N$1000),E154)</f>
        <v>1.7000000000000028</v>
      </c>
    </row>
    <row r="156" spans="1:6">
      <c r="A156" s="96" t="s">
        <v>36</v>
      </c>
      <c r="B156" s="96" t="s">
        <v>184</v>
      </c>
      <c r="C156" s="52" t="s">
        <v>3</v>
      </c>
      <c r="D156" s="52" t="str">
        <f>CONCATENATE(A156," ",B156," ",C156)</f>
        <v>RC+CE inv 70% threshold</v>
      </c>
      <c r="E156" s="130">
        <v>0</v>
      </c>
      <c r="F156" s="96">
        <f t="array" ref="F156">PERCENTILE(IF(ISNUMBER('RC+CE'!$Q$3:$Q$1000),'RC+CE'!$Q$3:$Q$1000),E156)</f>
        <v>0</v>
      </c>
    </row>
    <row r="157" spans="1:6">
      <c r="A157" s="96" t="s">
        <v>36</v>
      </c>
      <c r="B157" s="96" t="s">
        <v>184</v>
      </c>
      <c r="C157" s="52" t="s">
        <v>3</v>
      </c>
      <c r="D157" s="52" t="str">
        <f t="shared" ref="D157:D158" si="11">CONCATENATE(A157," ",B157," ",C157)</f>
        <v>RC+CE inv 70% threshold</v>
      </c>
      <c r="E157" s="130">
        <v>0.05</v>
      </c>
      <c r="F157" s="96">
        <f t="array" ref="F157">PERCENTILE(IF(ISNUMBER('RC+CE'!$Q$3:$Q$1000),'RC+CE'!$Q$3:$Q$1000),E157)</f>
        <v>8.4999999999995177E-2</v>
      </c>
    </row>
    <row r="158" spans="1:6">
      <c r="A158" s="96" t="s">
        <v>36</v>
      </c>
      <c r="B158" s="96" t="s">
        <v>184</v>
      </c>
      <c r="C158" s="52" t="s">
        <v>3</v>
      </c>
      <c r="D158" s="52" t="str">
        <f t="shared" si="11"/>
        <v>RC+CE inv 70% threshold</v>
      </c>
      <c r="E158" s="130">
        <v>0.1</v>
      </c>
      <c r="F158" s="96">
        <f t="array" ref="F158">PERCENTILE(IF(ISNUMBER('RC+CE'!$Q$3:$Q$1000),'RC+CE'!$Q$3:$Q$1000),E158)</f>
        <v>9.9999999999994316E-2</v>
      </c>
    </row>
    <row r="159" spans="1:6">
      <c r="A159" s="96" t="s">
        <v>36</v>
      </c>
      <c r="B159" s="96" t="s">
        <v>184</v>
      </c>
      <c r="C159" s="52" t="s">
        <v>3</v>
      </c>
      <c r="D159" s="52" t="str">
        <f t="shared" ref="D159:D176" si="12">CONCATENATE(A159," ",B159," ",C159)</f>
        <v>RC+CE inv 70% threshold</v>
      </c>
      <c r="E159" s="130">
        <v>0.15</v>
      </c>
      <c r="F159" s="96">
        <f t="array" ref="F159">PERCENTILE(IF(ISNUMBER('RC+CE'!$Q$3:$Q$1000),'RC+CE'!$Q$3:$Q$1000),E159)</f>
        <v>9.9999999999994316E-2</v>
      </c>
    </row>
    <row r="160" spans="1:6">
      <c r="A160" s="96" t="s">
        <v>36</v>
      </c>
      <c r="B160" s="96" t="s">
        <v>184</v>
      </c>
      <c r="C160" s="52" t="s">
        <v>3</v>
      </c>
      <c r="D160" s="52" t="str">
        <f t="shared" si="12"/>
        <v>RC+CE inv 70% threshold</v>
      </c>
      <c r="E160" s="130">
        <v>0.2</v>
      </c>
      <c r="F160" s="96">
        <f t="array" ref="F160">PERCENTILE(IF(ISNUMBER('RC+CE'!$Q$3:$Q$1000),'RC+CE'!$Q$3:$Q$1000),E160)</f>
        <v>0.13999999999999777</v>
      </c>
    </row>
    <row r="161" spans="1:6">
      <c r="A161" s="96" t="s">
        <v>36</v>
      </c>
      <c r="B161" s="96" t="s">
        <v>184</v>
      </c>
      <c r="C161" s="52" t="s">
        <v>3</v>
      </c>
      <c r="D161" s="52" t="str">
        <f t="shared" si="12"/>
        <v>RC+CE inv 70% threshold</v>
      </c>
      <c r="E161" s="130">
        <v>0.25</v>
      </c>
      <c r="F161" s="96">
        <f t="array" ref="F161">PERCENTILE(IF(ISNUMBER('RC+CE'!$Q$3:$Q$1000),'RC+CE'!$Q$3:$Q$1000),E161)</f>
        <v>0.20000000000000284</v>
      </c>
    </row>
    <row r="162" spans="1:6">
      <c r="A162" s="96" t="s">
        <v>36</v>
      </c>
      <c r="B162" s="96" t="s">
        <v>184</v>
      </c>
      <c r="C162" s="52" t="s">
        <v>3</v>
      </c>
      <c r="D162" s="52" t="str">
        <f t="shared" si="12"/>
        <v>RC+CE inv 70% threshold</v>
      </c>
      <c r="E162" s="130">
        <v>0.3</v>
      </c>
      <c r="F162" s="96">
        <f t="array" ref="F162">PERCENTILE(IF(ISNUMBER('RC+CE'!$Q$3:$Q$1000),'RC+CE'!$Q$3:$Q$1000),E162)</f>
        <v>0.22000000000000164</v>
      </c>
    </row>
    <row r="163" spans="1:6">
      <c r="A163" s="96" t="s">
        <v>36</v>
      </c>
      <c r="B163" s="96" t="s">
        <v>184</v>
      </c>
      <c r="C163" s="52" t="s">
        <v>3</v>
      </c>
      <c r="D163" s="52" t="str">
        <f t="shared" si="12"/>
        <v>RC+CE inv 70% threshold</v>
      </c>
      <c r="E163" s="130">
        <v>0.35</v>
      </c>
      <c r="F163" s="96">
        <f t="array" ref="F163">PERCENTILE(IF(ISNUMBER('RC+CE'!$Q$3:$Q$1000),'RC+CE'!$Q$3:$Q$1000),E163)</f>
        <v>0.38999999999999191</v>
      </c>
    </row>
    <row r="164" spans="1:6">
      <c r="A164" s="96" t="s">
        <v>36</v>
      </c>
      <c r="B164" s="96" t="s">
        <v>184</v>
      </c>
      <c r="C164" s="52" t="s">
        <v>3</v>
      </c>
      <c r="D164" s="52" t="str">
        <f t="shared" si="12"/>
        <v>RC+CE inv 70% threshold</v>
      </c>
      <c r="E164" s="130">
        <v>0.4</v>
      </c>
      <c r="F164" s="96">
        <f t="array" ref="F164">PERCENTILE(IF(ISNUMBER('RC+CE'!$Q$3:$Q$1000),'RC+CE'!$Q$3:$Q$1000),E164)</f>
        <v>0.40000000000000285</v>
      </c>
    </row>
    <row r="165" spans="1:6">
      <c r="A165" s="96" t="s">
        <v>36</v>
      </c>
      <c r="B165" s="96" t="s">
        <v>184</v>
      </c>
      <c r="C165" s="52" t="s">
        <v>3</v>
      </c>
      <c r="D165" s="52" t="str">
        <f t="shared" si="12"/>
        <v>RC+CE inv 70% threshold</v>
      </c>
      <c r="E165" s="130">
        <v>0.45</v>
      </c>
      <c r="F165" s="96">
        <f t="array" ref="F165">PERCENTILE(IF(ISNUMBER('RC+CE'!$Q$3:$Q$1000),'RC+CE'!$Q$3:$Q$1000),E165)</f>
        <v>0.53000000000000758</v>
      </c>
    </row>
    <row r="166" spans="1:6">
      <c r="A166" s="96" t="s">
        <v>36</v>
      </c>
      <c r="B166" s="96" t="s">
        <v>184</v>
      </c>
      <c r="C166" s="52" t="s">
        <v>3</v>
      </c>
      <c r="D166" s="52" t="str">
        <f t="shared" si="12"/>
        <v>RC+CE inv 70% threshold</v>
      </c>
      <c r="E166" s="130">
        <v>0.5</v>
      </c>
      <c r="F166" s="96">
        <f t="array" ref="F166">PERCENTILE(IF(ISNUMBER('RC+CE'!$Q$3:$Q$1000),'RC+CE'!$Q$3:$Q$1000),E166)</f>
        <v>0.65000000000000568</v>
      </c>
    </row>
    <row r="167" spans="1:6">
      <c r="A167" s="96" t="s">
        <v>36</v>
      </c>
      <c r="B167" s="96" t="s">
        <v>184</v>
      </c>
      <c r="C167" s="52" t="s">
        <v>3</v>
      </c>
      <c r="D167" s="52" t="str">
        <f t="shared" si="12"/>
        <v>RC+CE inv 70% threshold</v>
      </c>
      <c r="E167" s="130">
        <v>0.55000000000000004</v>
      </c>
      <c r="F167" s="96">
        <f t="array" ref="F167">PERCENTILE(IF(ISNUMBER('RC+CE'!$Q$3:$Q$1000),'RC+CE'!$Q$3:$Q$1000),E167)</f>
        <v>0.70000000000000284</v>
      </c>
    </row>
    <row r="168" spans="1:6">
      <c r="A168" s="96" t="s">
        <v>36</v>
      </c>
      <c r="B168" s="96" t="s">
        <v>184</v>
      </c>
      <c r="C168" s="52" t="s">
        <v>3</v>
      </c>
      <c r="D168" s="52" t="str">
        <f t="shared" si="12"/>
        <v>RC+CE inv 70% threshold</v>
      </c>
      <c r="E168" s="130">
        <v>0.6</v>
      </c>
      <c r="F168" s="96">
        <f t="array" ref="F168">PERCENTILE(IF(ISNUMBER('RC+CE'!$Q$3:$Q$1000),'RC+CE'!$Q$3:$Q$1000),E168)</f>
        <v>0.72000000000000164</v>
      </c>
    </row>
    <row r="169" spans="1:6">
      <c r="A169" s="96" t="s">
        <v>36</v>
      </c>
      <c r="B169" s="96" t="s">
        <v>184</v>
      </c>
      <c r="C169" s="52" t="s">
        <v>3</v>
      </c>
      <c r="D169" s="52" t="str">
        <f t="shared" si="12"/>
        <v>RC+CE inv 70% threshold</v>
      </c>
      <c r="E169" s="130">
        <v>0.65</v>
      </c>
      <c r="F169" s="96">
        <f t="array" ref="F169">PERCENTILE(IF(ISNUMBER('RC+CE'!$Q$3:$Q$1000),'RC+CE'!$Q$3:$Q$1000),E169)</f>
        <v>0.80499999999999694</v>
      </c>
    </row>
    <row r="170" spans="1:6">
      <c r="A170" s="96" t="s">
        <v>36</v>
      </c>
      <c r="B170" s="96" t="s">
        <v>184</v>
      </c>
      <c r="C170" s="52" t="s">
        <v>3</v>
      </c>
      <c r="D170" s="52" t="str">
        <f t="shared" si="12"/>
        <v>RC+CE inv 70% threshold</v>
      </c>
      <c r="E170" s="130">
        <v>0.7</v>
      </c>
      <c r="F170" s="96">
        <f t="array" ref="F170">PERCENTILE(IF(ISNUMBER('RC+CE'!$Q$3:$Q$1000),'RC+CE'!$Q$3:$Q$1000),E170)</f>
        <v>0.88999999999999191</v>
      </c>
    </row>
    <row r="171" spans="1:6">
      <c r="A171" s="96" t="s">
        <v>36</v>
      </c>
      <c r="B171" s="96" t="s">
        <v>184</v>
      </c>
      <c r="C171" s="52" t="s">
        <v>3</v>
      </c>
      <c r="D171" s="52" t="str">
        <f t="shared" si="12"/>
        <v>RC+CE inv 70% threshold</v>
      </c>
      <c r="E171" s="130">
        <v>0.75</v>
      </c>
      <c r="F171" s="96">
        <f t="array" ref="F171">PERCENTILE(IF(ISNUMBER('RC+CE'!$Q$3:$Q$1000),'RC+CE'!$Q$3:$Q$1000),E171)</f>
        <v>0.89999999999999147</v>
      </c>
    </row>
    <row r="172" spans="1:6">
      <c r="A172" s="96" t="s">
        <v>36</v>
      </c>
      <c r="B172" s="96" t="s">
        <v>184</v>
      </c>
      <c r="C172" s="52" t="s">
        <v>3</v>
      </c>
      <c r="D172" s="52" t="str">
        <f t="shared" si="12"/>
        <v>RC+CE inv 70% threshold</v>
      </c>
      <c r="E172" s="130">
        <v>0.8</v>
      </c>
      <c r="F172" s="96">
        <f t="array" ref="F172">PERCENTILE(IF(ISNUMBER('RC+CE'!$Q$3:$Q$1000),'RC+CE'!$Q$3:$Q$1000),E172)</f>
        <v>0.9</v>
      </c>
    </row>
    <row r="173" spans="1:6">
      <c r="A173" s="96" t="s">
        <v>36</v>
      </c>
      <c r="B173" s="96" t="s">
        <v>184</v>
      </c>
      <c r="C173" s="52" t="s">
        <v>3</v>
      </c>
      <c r="D173" s="52" t="str">
        <f t="shared" si="12"/>
        <v>RC+CE inv 70% threshold</v>
      </c>
      <c r="E173" s="130">
        <v>0.85</v>
      </c>
      <c r="F173" s="96">
        <f t="array" ref="F173">PERCENTILE(IF(ISNUMBER('RC+CE'!$Q$3:$Q$1000),'RC+CE'!$Q$3:$Q$1000),E173)</f>
        <v>0.90000000000000568</v>
      </c>
    </row>
    <row r="174" spans="1:6">
      <c r="A174" s="96" t="s">
        <v>36</v>
      </c>
      <c r="B174" s="96" t="s">
        <v>184</v>
      </c>
      <c r="C174" s="52" t="s">
        <v>3</v>
      </c>
      <c r="D174" s="52" t="str">
        <f t="shared" si="12"/>
        <v>RC+CE inv 70% threshold</v>
      </c>
      <c r="E174" s="130">
        <v>0.9</v>
      </c>
      <c r="F174" s="96">
        <f t="array" ref="F174">PERCENTILE(IF(ISNUMBER('RC+CE'!$Q$3:$Q$1000),'RC+CE'!$Q$3:$Q$1000),E174)</f>
        <v>0.96000000000000663</v>
      </c>
    </row>
    <row r="175" spans="1:6">
      <c r="A175" s="96" t="s">
        <v>36</v>
      </c>
      <c r="B175" s="96" t="s">
        <v>184</v>
      </c>
      <c r="C175" s="52" t="s">
        <v>3</v>
      </c>
      <c r="D175" s="52" t="str">
        <f t="shared" si="12"/>
        <v>RC+CE inv 70% threshold</v>
      </c>
      <c r="E175" s="130">
        <v>0.95</v>
      </c>
      <c r="F175" s="96">
        <f t="array" ref="F175">PERCENTILE(IF(ISNUMBER('RC+CE'!$Q$3:$Q$1000),'RC+CE'!$Q$3:$Q$1000),E175)</f>
        <v>1.1300000000000066</v>
      </c>
    </row>
    <row r="176" spans="1:6">
      <c r="A176" s="96" t="s">
        <v>36</v>
      </c>
      <c r="B176" s="96" t="s">
        <v>184</v>
      </c>
      <c r="C176" s="52" t="s">
        <v>3</v>
      </c>
      <c r="D176" s="52" t="str">
        <f t="shared" si="12"/>
        <v>RC+CE inv 70% threshold</v>
      </c>
      <c r="E176" s="130">
        <v>1</v>
      </c>
      <c r="F176" s="96">
        <f t="array" ref="F176">PERCENTILE(IF(ISNUMBER('RC+CE'!$Q$3:$Q$1000),'RC+CE'!$Q$3:$Q$1000),E176)</f>
        <v>1.2999999999999972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workbookViewId="0">
      <selection activeCell="C31" sqref="C31"/>
    </sheetView>
  </sheetViews>
  <sheetFormatPr defaultRowHeight="15"/>
  <cols>
    <col min="3" max="3" width="53.28515625" bestFit="1" customWidth="1"/>
    <col min="4" max="4" width="17.85546875" style="47" bestFit="1" customWidth="1"/>
    <col min="5" max="5" width="21" style="47" bestFit="1" customWidth="1"/>
    <col min="6" max="6" width="18.7109375" style="47" bestFit="1" customWidth="1"/>
  </cols>
  <sheetData>
    <row r="1" spans="1:6">
      <c r="A1" s="10" t="s">
        <v>109</v>
      </c>
      <c r="B1" s="10" t="s">
        <v>5</v>
      </c>
      <c r="C1" s="10" t="s">
        <v>140</v>
      </c>
      <c r="D1" s="10" t="s">
        <v>145</v>
      </c>
      <c r="E1" s="10" t="s">
        <v>146</v>
      </c>
      <c r="F1" s="10" t="s">
        <v>147</v>
      </c>
    </row>
    <row r="2" spans="1:6">
      <c r="A2" s="1" t="s">
        <v>133</v>
      </c>
      <c r="B2" s="1">
        <v>13</v>
      </c>
      <c r="C2" s="1" t="str">
        <f>Opt.G.1!$E$18</f>
        <v>Avg across all 8 pos. (single test case)</v>
      </c>
      <c r="D2" s="2">
        <f>MAX(Opt.G.1!E3,Opt.G.1!F3)</f>
        <v>4.307454808143433</v>
      </c>
      <c r="E2" s="2">
        <f>MAX(Opt.G.1!H3,Opt.G.1!I3)</f>
        <v>0.44900989926789237</v>
      </c>
      <c r="F2" s="2">
        <f>MAX(Opt.G.1!K3,Opt.G.1!L3)</f>
        <v>0.76454199752576812</v>
      </c>
    </row>
    <row r="3" spans="1:6">
      <c r="A3" s="1" t="s">
        <v>134</v>
      </c>
      <c r="B3" s="1">
        <v>13</v>
      </c>
      <c r="C3" s="1" t="str">
        <f>Opt.G.2!$E$18</f>
        <v>AVG {P 45,L 45,P 90, P 0, L 0, P -45, L -45} 
(single test case)</v>
      </c>
      <c r="D3" s="2">
        <f>MAX(Opt.G.2!E3,Opt.G.2!F3)</f>
        <v>4.3625065775283218</v>
      </c>
      <c r="E3" s="2">
        <f>MAX(Opt.G.2!H3,Opt.G.2!I3)</f>
        <v>0.66227347392586466</v>
      </c>
      <c r="F3" s="2">
        <f>MAX(Opt.G.2!K3,Opt.G.2!L3)</f>
        <v>0.59377967785424346</v>
      </c>
    </row>
    <row r="4" spans="1:6">
      <c r="A4" s="1" t="s">
        <v>135</v>
      </c>
      <c r="B4" s="1">
        <v>13</v>
      </c>
      <c r="C4" s="1" t="str">
        <f>Opt.G.3!$E$18</f>
        <v>AVG {P 45,L 45,P 90, P 0, L 0, P -45} 
(single test case)</v>
      </c>
      <c r="D4" s="2">
        <f>MAX(Opt.G.3!E3,Opt.G.3!F3)</f>
        <v>4.3036169017172483</v>
      </c>
      <c r="E4" s="2">
        <f>MAX(Opt.G.3!H3,Opt.G.3!I3)</f>
        <v>0.7634603046636812</v>
      </c>
      <c r="F4" s="2">
        <f>MAX(Opt.G.3!K3,Opt.G.3!L3)</f>
        <v>0.61780296588484873</v>
      </c>
    </row>
    <row r="5" spans="1:6">
      <c r="A5" s="1" t="s">
        <v>136</v>
      </c>
      <c r="B5" s="1">
        <v>13</v>
      </c>
      <c r="C5" s="1" t="str">
        <f>Opt.G.4!$E$18</f>
        <v>AVG {P 45,L 45,P 90, P 0, L 0} 
(single test case)</v>
      </c>
      <c r="D5" s="2">
        <f>MAX(Opt.G.3!E3,Opt.G.4!F3)</f>
        <v>4.3036169017172483</v>
      </c>
      <c r="E5" s="2">
        <f>MAX(Opt.G.4!H3,Opt.G.4!I3)</f>
        <v>0.83263975968324644</v>
      </c>
      <c r="F5" s="2">
        <f>MAX(Opt.G.4!K3,Opt.G.4!L3)</f>
        <v>0.63972550589630828</v>
      </c>
    </row>
    <row r="6" spans="1:6">
      <c r="A6" s="1" t="s">
        <v>137</v>
      </c>
      <c r="B6" s="1">
        <v>13</v>
      </c>
      <c r="C6" s="1" t="str">
        <f>Opt.G.5!$E$18</f>
        <v>AVG {P 45,L 45,P 90, P 0} 
(single test case)</v>
      </c>
      <c r="D6" s="2">
        <f>MAX(Opt.G.3!E3,Opt.G.5!F3)</f>
        <v>4.5750812778996419</v>
      </c>
      <c r="E6" s="2">
        <f>MAX(Opt.G.5!H3,Opt.G.5!I3)</f>
        <v>0.76281951086475885</v>
      </c>
      <c r="F6" s="2">
        <f>MAX(Opt.G.5!K3,Opt.G.5!L3)</f>
        <v>0.5497261381390075</v>
      </c>
    </row>
    <row r="7" spans="1:6">
      <c r="A7" s="1" t="s">
        <v>138</v>
      </c>
      <c r="B7" s="1">
        <v>13</v>
      </c>
      <c r="C7" s="1" t="str">
        <f>Opt.G.6!$E$18</f>
        <v>AVG {P 45,L 45,P 90} (single test case)</v>
      </c>
      <c r="D7" s="2">
        <f>MAX(Opt.G.6!E3,Opt.G.6!F3)</f>
        <v>4.8256306180817603</v>
      </c>
      <c r="E7" s="2">
        <f>MAX(Opt.G.6!H3,Opt.G.6!I3)</f>
        <v>0.82563061808174609</v>
      </c>
      <c r="F7" s="2">
        <f>MAX(Opt.G.6!K3,Opt.G.6!L3)</f>
        <v>1.2072427034159716</v>
      </c>
    </row>
    <row r="8" spans="1:6">
      <c r="A8" s="1" t="s">
        <v>139</v>
      </c>
      <c r="B8" s="1">
        <v>13</v>
      </c>
      <c r="C8" s="1" t="str">
        <f>Opt.G.7!$E$18</f>
        <v>AVG {P 45,L 45} (single test case)</v>
      </c>
      <c r="D8" s="2">
        <f>MAX(Opt.G.7!E3,Opt.G.7!F3)</f>
        <v>4.7525898933653821</v>
      </c>
      <c r="E8" s="2">
        <f>MAX(Opt.G.7!H3,Opt.G.7!I3)</f>
        <v>1.5326551914511839</v>
      </c>
      <c r="F8" s="2">
        <f>MAX(Opt.G.7!K3,Opt.G.7!L3)</f>
        <v>0.84229083554548367</v>
      </c>
    </row>
    <row r="10" spans="1:6">
      <c r="A10" s="10" t="s">
        <v>109</v>
      </c>
      <c r="B10" s="10" t="s">
        <v>5</v>
      </c>
      <c r="C10" s="10" t="s">
        <v>140</v>
      </c>
      <c r="D10" s="10" t="s">
        <v>145</v>
      </c>
      <c r="E10" s="10" t="s">
        <v>146</v>
      </c>
      <c r="F10" s="10" t="s">
        <v>147</v>
      </c>
    </row>
    <row r="11" spans="1:6">
      <c r="A11" s="1" t="s">
        <v>133</v>
      </c>
      <c r="B11" s="1">
        <v>13</v>
      </c>
      <c r="C11" s="64" t="str">
        <f>Opt.G.1!$E$18</f>
        <v>Avg across all 8 pos. (single test case)</v>
      </c>
      <c r="D11" s="2">
        <f>MAX(Opt.G.1!$E$4,Opt.G.1!$F$4)</f>
        <v>4.1972926257912633</v>
      </c>
      <c r="E11" s="2">
        <f>MAX(Opt.G.1!$H$4,Opt.G.1!$I$4)</f>
        <v>0.7542598011430357</v>
      </c>
      <c r="F11" s="2">
        <f>MAX(Opt.G.1!$K$4,Opt.G.1!$L$4)</f>
        <v>0.86559343921214804</v>
      </c>
    </row>
    <row r="12" spans="1:6">
      <c r="A12" s="1" t="s">
        <v>134</v>
      </c>
      <c r="B12" s="1">
        <v>13</v>
      </c>
      <c r="C12" s="64" t="str">
        <f>Opt.G.2!$E$18</f>
        <v>AVG {P 45,L 45,P 90, P 0, L 0, P -45, L -45} 
(single test case)</v>
      </c>
      <c r="D12" s="2">
        <f>MAX(Opt.G.2!$E$4,Opt.G.2!$F$4)</f>
        <v>4.2015761379431211</v>
      </c>
      <c r="E12" s="2">
        <f>MAX(Opt.G.2!$H$4,Opt.G.2!$I$4)</f>
        <v>0.93886024816171698</v>
      </c>
      <c r="F12" s="2">
        <f>MAX(Opt.G.2!$K$4,Opt.G.2!$L$4)</f>
        <v>1.0147911579009161</v>
      </c>
    </row>
    <row r="13" spans="1:6">
      <c r="A13" s="1" t="s">
        <v>135</v>
      </c>
      <c r="B13" s="1">
        <v>13</v>
      </c>
      <c r="C13" s="64" t="str">
        <f>Opt.G.3!$E$18</f>
        <v>AVG {P 45,L 45,P 90, P 0, L 0, P -45} 
(single test case)</v>
      </c>
      <c r="D13" s="2">
        <f>MAX(Opt.G.3!$E$4,Opt.G.3!$F$4)</f>
        <v>4.3662023295895409</v>
      </c>
      <c r="E13" s="2">
        <f>MAX(Opt.G.3!$H$4,Opt.G.3!$I$4)</f>
        <v>1.0506470011995503</v>
      </c>
      <c r="F13" s="2">
        <f>MAX(Opt.G.3!$K$4,Opt.G.3!$L$4)</f>
        <v>1.1225793328463709</v>
      </c>
    </row>
    <row r="14" spans="1:6">
      <c r="A14" s="1" t="s">
        <v>136</v>
      </c>
      <c r="B14" s="1">
        <v>13</v>
      </c>
      <c r="C14" s="64" t="str">
        <f>Opt.G.4!$E$18</f>
        <v>AVG {P 45,L 45,P 90, P 0, L 0} 
(single test case)</v>
      </c>
      <c r="D14" s="2">
        <f>MAX(Opt.G.4!$E$4,Opt.G.4!$F$4)</f>
        <v>4.3024146186694594</v>
      </c>
      <c r="E14" s="2">
        <f>MAX(Opt.G.4!$H$4,Opt.G.4!$I$4)</f>
        <v>1.2768148314713414</v>
      </c>
      <c r="F14" s="2">
        <f>MAX(Opt.G.4!$K$4,Opt.G.4!$L$4)</f>
        <v>1.449615217540682</v>
      </c>
    </row>
    <row r="15" spans="1:6">
      <c r="A15" s="1" t="s">
        <v>137</v>
      </c>
      <c r="B15" s="1">
        <v>13</v>
      </c>
      <c r="C15" s="64" t="str">
        <f>Opt.G.5!$E$18</f>
        <v>AVG {P 45,L 45,P 90, P 0} 
(single test case)</v>
      </c>
      <c r="D15" s="2">
        <f>MAX(Opt.G.5!$E$4,Opt.G.5!$F$4)</f>
        <v>4.5329784801064079</v>
      </c>
      <c r="E15" s="2">
        <f>MAX(Opt.G.5!$H$4,Opt.G.5!$I$4)</f>
        <v>1.5089254315877838</v>
      </c>
      <c r="F15" s="2">
        <f>MAX(Opt.G.5!$K$4,Opt.G.5!$L$4)</f>
        <v>1.5593519528513298</v>
      </c>
    </row>
    <row r="16" spans="1:6">
      <c r="A16" s="1" t="s">
        <v>138</v>
      </c>
      <c r="B16" s="1">
        <v>13</v>
      </c>
      <c r="C16" s="64" t="str">
        <f>Opt.G.6!$E$18</f>
        <v>AVG {P 45,L 45,P 90} (single test case)</v>
      </c>
      <c r="D16" s="2">
        <f>MAX(Opt.G.6!$E$4,Opt.G.6!$F$4)</f>
        <v>4.1560373652456093</v>
      </c>
      <c r="E16" s="2">
        <f>MAX(Opt.G.6!$H$4,Opt.G.6!$I$4)</f>
        <v>1.66612501951208</v>
      </c>
      <c r="F16" s="2">
        <f>MAX(Opt.G.6!$K$4,Opt.G.6!$L$4)</f>
        <v>1.5477988848298452</v>
      </c>
    </row>
    <row r="17" spans="1:6">
      <c r="A17" s="1" t="s">
        <v>139</v>
      </c>
      <c r="B17" s="1">
        <v>13</v>
      </c>
      <c r="C17" s="64" t="str">
        <f>Opt.G.7!$E$18</f>
        <v>AVG {P 45,L 45} (single test case)</v>
      </c>
      <c r="D17" s="2">
        <f>MAX(Opt.G.7!$E$4,Opt.G.7!$F$4)</f>
        <v>4.652589893365402</v>
      </c>
      <c r="E17" s="2">
        <f>MAX(Opt.G.7!$H$4,Opt.G.7!$I$4)</f>
        <v>2.720917998234313</v>
      </c>
      <c r="F17" s="2">
        <f>MAX(Opt.G.7!$K$4,Opt.G.7!$L$4)</f>
        <v>2.0683281048689253</v>
      </c>
    </row>
    <row r="19" spans="1:6">
      <c r="A19" s="10" t="s">
        <v>109</v>
      </c>
      <c r="B19" s="10" t="s">
        <v>5</v>
      </c>
      <c r="C19" s="10" t="s">
        <v>140</v>
      </c>
      <c r="D19" s="10" t="s">
        <v>145</v>
      </c>
      <c r="E19" s="10" t="s">
        <v>146</v>
      </c>
      <c r="F19" s="10" t="s">
        <v>147</v>
      </c>
    </row>
    <row r="20" spans="1:6">
      <c r="A20" s="1" t="s">
        <v>133</v>
      </c>
      <c r="B20" s="1">
        <v>41</v>
      </c>
      <c r="C20" s="64" t="str">
        <f>Opt.G.1!$E$18</f>
        <v>Avg across all 8 pos. (single test case)</v>
      </c>
      <c r="D20" s="2">
        <f>MAX(Opt.G.1!$E$5,Opt.G.1!$F$5)</f>
        <v>5.0081303128915664</v>
      </c>
      <c r="E20" s="2">
        <f>MAX(Opt.G.1!$H$5,Opt.G.1!$I$5)</f>
        <v>1.6483207265745818</v>
      </c>
      <c r="F20" s="2"/>
    </row>
    <row r="21" spans="1:6">
      <c r="A21" s="1" t="s">
        <v>134</v>
      </c>
      <c r="B21" s="1">
        <v>41</v>
      </c>
      <c r="C21" s="64" t="str">
        <f>Opt.G.2!$E$18</f>
        <v>AVG {P 45,L 45,P 90, P 0, L 0, P -45, L -45} 
(single test case)</v>
      </c>
      <c r="D21" s="2">
        <f>MAX(Opt.G.2!$E$5,Opt.G.2!$F$5)</f>
        <v>5.2721264459629396</v>
      </c>
      <c r="E21" s="2">
        <f>MAX(Opt.G.2!$H$5,Opt.G.2!$I$5)</f>
        <v>1.6270783181274737</v>
      </c>
      <c r="F21" s="2"/>
    </row>
    <row r="22" spans="1:6">
      <c r="A22" s="1" t="s">
        <v>135</v>
      </c>
      <c r="B22" s="1">
        <v>41</v>
      </c>
      <c r="C22" s="64" t="str">
        <f>Opt.G.3!$E$18</f>
        <v>AVG {P 45,L 45,P 90, P 0, L 0, P -45} 
(single test case)</v>
      </c>
      <c r="D22" s="2">
        <f>MAX(Opt.G.3!$E$5,Opt.G.3!$F$5)</f>
        <v>5.6667130388421043</v>
      </c>
      <c r="E22" s="2">
        <f>MAX(Opt.G.3!$H$5,Opt.G.3!$I$5)</f>
        <v>1.56671303884211</v>
      </c>
      <c r="F22" s="2"/>
    </row>
    <row r="23" spans="1:6">
      <c r="A23" s="1" t="s">
        <v>136</v>
      </c>
      <c r="B23" s="1">
        <v>41</v>
      </c>
      <c r="C23" s="64" t="str">
        <f>Opt.G.4!$E$18</f>
        <v>AVG {P 45,L 45,P 90, P 0, L 0} 
(single test case)</v>
      </c>
      <c r="D23" s="2">
        <f>MAX(Opt.G.4!$E$5,Opt.G.4!$F$5)</f>
        <v>6.2100248398754019</v>
      </c>
      <c r="E23" s="2">
        <f>MAX(Opt.G.4!$H$5,Opt.G.4!$I$5)</f>
        <v>2.1100248398754076</v>
      </c>
      <c r="F23" s="2"/>
    </row>
    <row r="24" spans="1:6">
      <c r="A24" s="1" t="s">
        <v>137</v>
      </c>
      <c r="B24" s="1">
        <v>41</v>
      </c>
      <c r="C24" s="64" t="str">
        <f>Opt.G.5!$E$18</f>
        <v>AVG {P 45,L 45,P 90, P 0} 
(single test case)</v>
      </c>
      <c r="D24" s="2">
        <f>MAX(Opt.G.5!$E$5,Opt.G.5!$F$5)</f>
        <v>5.5735967111451004</v>
      </c>
      <c r="E24" s="2">
        <f>MAX(Opt.G.5!$H$5,Opt.G.5!$I$5)</f>
        <v>1.7237705778490948</v>
      </c>
      <c r="F24" s="2"/>
    </row>
    <row r="25" spans="1:6">
      <c r="A25" s="1" t="s">
        <v>138</v>
      </c>
      <c r="B25" s="1">
        <v>41</v>
      </c>
      <c r="C25" s="64" t="str">
        <f>Opt.G.6!$E$18</f>
        <v>AVG {P 45,L 45,P 90} (single test case)</v>
      </c>
      <c r="D25" s="2">
        <f>MAX(Opt.G.6!$E$5,Opt.G.6!$F$5)</f>
        <v>4.6539153833332705</v>
      </c>
      <c r="E25" s="2">
        <f>MAX(Opt.G.6!$H$5,Opt.G.6!$I$5)</f>
        <v>1.7642557973902342</v>
      </c>
      <c r="F25" s="2"/>
    </row>
    <row r="26" spans="1:6">
      <c r="A26" s="1" t="s">
        <v>139</v>
      </c>
      <c r="B26" s="1">
        <v>41</v>
      </c>
      <c r="C26" s="64" t="str">
        <f>Opt.G.7!$E$18</f>
        <v>AVG {P 45,L 45} (single test case)</v>
      </c>
      <c r="D26" s="2">
        <f>MAX(Opt.G.7!$E$5,Opt.G.7!$F$5)</f>
        <v>5.7474101066346321</v>
      </c>
      <c r="E26" s="2">
        <f>MAX(Opt.G.7!$H$5,Opt.G.7!$I$5)</f>
        <v>2.0988488091730488</v>
      </c>
      <c r="F26" s="2"/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workbookViewId="0"/>
  </sheetViews>
  <sheetFormatPr defaultRowHeight="15"/>
  <cols>
    <col min="3" max="3" width="10.42578125" bestFit="1" customWidth="1"/>
    <col min="4" max="4" width="9.7109375" bestFit="1" customWidth="1"/>
    <col min="5" max="5" width="14" customWidth="1"/>
    <col min="6" max="6" width="10.28515625" customWidth="1"/>
    <col min="8" max="8" width="10.5703125" customWidth="1"/>
    <col min="9" max="9" width="10.85546875" customWidth="1"/>
  </cols>
  <sheetData>
    <row r="1" spans="1:9">
      <c r="A1" s="10" t="s">
        <v>30</v>
      </c>
      <c r="B1" s="10" t="s">
        <v>119</v>
      </c>
      <c r="C1" s="10" t="s">
        <v>121</v>
      </c>
      <c r="D1" s="10" t="s">
        <v>122</v>
      </c>
      <c r="E1" s="10" t="s">
        <v>190</v>
      </c>
    </row>
    <row r="2" spans="1:9">
      <c r="A2" s="1" t="s">
        <v>33</v>
      </c>
      <c r="B2" s="1">
        <v>1.86</v>
      </c>
      <c r="C2" s="65">
        <f>MAX('RC ADTF'!C23,'RC ADTF'!C51,'RC ADTF'!C81)</f>
        <v>1.9565901173726274</v>
      </c>
      <c r="D2" s="1">
        <v>0</v>
      </c>
      <c r="E2" s="96">
        <v>3.9</v>
      </c>
      <c r="F2" t="s">
        <v>188</v>
      </c>
    </row>
    <row r="3" spans="1:9">
      <c r="A3" s="1" t="s">
        <v>36</v>
      </c>
      <c r="B3" s="1">
        <v>2.59</v>
      </c>
      <c r="C3" s="65">
        <f>MAX('RC+CE ADTF'!C24,'RC+CE ADTF'!C54,'RC+CE ADTF'!C84,'RC+CE ADTF'!C116,'RC+CE ADTF'!C144,'RC+CE ADTF'!C175)</f>
        <v>3.6233111958893289</v>
      </c>
      <c r="D3" s="1">
        <v>0</v>
      </c>
      <c r="E3" s="96">
        <v>1.3</v>
      </c>
      <c r="F3" s="95" t="s">
        <v>189</v>
      </c>
    </row>
    <row r="4" spans="1:9">
      <c r="A4" s="1" t="s">
        <v>35</v>
      </c>
      <c r="B4" s="1">
        <v>2.08</v>
      </c>
      <c r="C4" s="65">
        <f>MAX('RTS ADTF'!C18,'RTS ADTF'!C40,'RTS ADTF'!C63,'RTS ADTF'!C85)</f>
        <v>0.75985418220423639</v>
      </c>
      <c r="D4" s="1">
        <v>0</v>
      </c>
      <c r="E4" s="96">
        <v>0</v>
      </c>
    </row>
    <row r="5" spans="1:9">
      <c r="A5" s="1" t="s">
        <v>34</v>
      </c>
      <c r="B5" s="1">
        <v>2.65</v>
      </c>
      <c r="C5" s="65">
        <f>MAX('MPAC ADTF'!C29,'MPAC ADTF'!C63,'MPAC ADTF'!C100,'MPAC ADTF'!C130,'MPAC ADTF'!C163,'MPAC ADTF'!C193)</f>
        <v>0.39774542912360289</v>
      </c>
      <c r="D5" s="1">
        <v>0</v>
      </c>
      <c r="E5" s="96">
        <v>0</v>
      </c>
    </row>
    <row r="7" spans="1:9">
      <c r="A7" s="135"/>
      <c r="B7" s="137"/>
      <c r="C7" s="135" t="s">
        <v>56</v>
      </c>
      <c r="D7" s="137"/>
      <c r="E7" s="135" t="s">
        <v>57</v>
      </c>
      <c r="F7" s="137"/>
      <c r="G7" s="135" t="s">
        <v>58</v>
      </c>
      <c r="H7" s="137"/>
      <c r="I7" s="50" t="s">
        <v>112</v>
      </c>
    </row>
    <row r="8" spans="1:9">
      <c r="A8" s="10" t="s">
        <v>109</v>
      </c>
      <c r="B8" s="10" t="s">
        <v>5</v>
      </c>
      <c r="C8" s="10" t="s">
        <v>110</v>
      </c>
      <c r="D8" s="10" t="s">
        <v>111</v>
      </c>
      <c r="E8" s="10" t="s">
        <v>110</v>
      </c>
      <c r="F8" s="10" t="s">
        <v>111</v>
      </c>
      <c r="G8" s="10" t="s">
        <v>110</v>
      </c>
      <c r="H8" s="10" t="s">
        <v>111</v>
      </c>
      <c r="I8" s="10" t="s">
        <v>111</v>
      </c>
    </row>
    <row r="9" spans="1:9">
      <c r="A9" s="146" t="s">
        <v>113</v>
      </c>
      <c r="B9" s="51">
        <v>13</v>
      </c>
      <c r="C9" s="2">
        <f>MAX(Opt.A!E3:F3)</f>
        <v>4.9000000000000057</v>
      </c>
      <c r="D9" s="2">
        <f>IF(AND(ISNUMBER($C$2),ISNUMBER($D$2),ISNUMBER($C$5),ISNUMBER($D$5)),IF(MIN($B$2,$B$5)+C9&lt;MAX($B$2,$B$5),MAX($B$2,$B$5),MIN($B$2,$B$5)+C9)+$C$2+$C$5+$E$2+$E$5,"TBD")</f>
        <v>13.014335546496236</v>
      </c>
      <c r="E9" s="2">
        <f>MAX(Opt.A!H3:I3)</f>
        <v>1.2000000000000028</v>
      </c>
      <c r="F9" s="2">
        <f>IF(AND(ISNUMBER($C$3),ISNUMBER($D$3),ISNUMBER($C$5),ISNUMBER($D$5)),IF(MIN($B$3,$B$5)+E9&lt;MAX($B$3,$B$5),MAX($B$3,$B$5),MIN($B$3,$B$5)+E9)+$C$3+$C$5+$E$3+$E$5,"TBD")</f>
        <v>9.1110566250129352</v>
      </c>
      <c r="G9" s="2">
        <f>MAX(Opt.A!K3:L3)</f>
        <v>1</v>
      </c>
      <c r="H9" s="2">
        <f>IF(AND(ISNUMBER($C$4),ISNUMBER($D$4),ISNUMBER($C$5),ISNUMBER($D$5)),IF(MIN($B$4,$B$5)+G9&lt;MAX($B$4,$B$5),MAX($B$4,$B$5),MIN($B$4,$B$5)+G9)+$C$4+$C$5+$E$4+$E$5,"TBD")</f>
        <v>4.2375996113278394</v>
      </c>
      <c r="I9" s="2">
        <f>IF(AND(ISNUMBER(D9),ISNUMBER(F9),ISNUMBER(H9)),MAX(D9,F9,H9),"TBD")</f>
        <v>13.014335546496236</v>
      </c>
    </row>
    <row r="10" spans="1:9">
      <c r="A10" s="147"/>
      <c r="B10" s="51">
        <v>7</v>
      </c>
      <c r="C10" s="2">
        <f>MAX(Opt.A!E4:F4)</f>
        <v>4.5000000000000142</v>
      </c>
      <c r="D10" s="2">
        <f t="shared" ref="D10:D29" si="0">IF(AND(ISNUMBER($C$2),ISNUMBER($D$2),ISNUMBER($C$5),ISNUMBER($D$5)),IF(MIN($B$2,$B$5)+C10&lt;MAX($B$2,$B$5),MAX($B$2,$B$5),MIN($B$2,$B$5)+C10)+$C$2+$C$5+$E$2+$E$5,"TBD")</f>
        <v>12.614335546496244</v>
      </c>
      <c r="E10" s="2">
        <f>MAX(Opt.A!H4:I4)</f>
        <v>2.7000000000000028</v>
      </c>
      <c r="F10" s="2">
        <f t="shared" ref="F10:F29" si="1">IF(AND(ISNUMBER($C$3),ISNUMBER($D$3),ISNUMBER($C$5),ISNUMBER($D$5)),IF(MIN($B$3,$B$5)+E10&lt;MAX($B$3,$B$5),MAX($B$3,$B$5),MIN($B$3,$B$5)+E10)+$C$3+$C$5+$E$3+$E$5,"TBD")</f>
        <v>10.611056625012935</v>
      </c>
      <c r="G10" s="2">
        <f>MAX(Opt.A!K4:L4)</f>
        <v>3</v>
      </c>
      <c r="H10" s="2">
        <f t="shared" ref="H10:H29" si="2">IF(AND(ISNUMBER($C$4),ISNUMBER($D$4),ISNUMBER($C$5),ISNUMBER($D$5)),IF(MIN($B$4,$B$5)+G10&lt;MAX($B$4,$B$5),MAX($B$4,$B$5),MIN($B$4,$B$5)+G10)+$C$4+$C$5+$E$4+$E$5,"TBD")</f>
        <v>6.2375996113278394</v>
      </c>
      <c r="I10" s="2">
        <f t="shared" ref="I10:I29" si="3">IF(AND(ISNUMBER(D10),ISNUMBER(F10),ISNUMBER(H10)),MAX(D10,F10,H10),"TBD")</f>
        <v>12.614335546496244</v>
      </c>
    </row>
    <row r="11" spans="1:9" s="62" customFormat="1">
      <c r="A11" s="148"/>
      <c r="B11" s="51">
        <v>41</v>
      </c>
      <c r="C11" s="2">
        <f>MAX(Opt.A!E5:F5)</f>
        <v>5.7999999999999972</v>
      </c>
      <c r="D11" s="2">
        <f t="shared" si="0"/>
        <v>13.914335546496227</v>
      </c>
      <c r="E11" s="2">
        <f>MAX(Opt.A!H5:I5)</f>
        <v>1.8999999999999915</v>
      </c>
      <c r="F11" s="2">
        <f t="shared" si="1"/>
        <v>9.8110566250129239</v>
      </c>
      <c r="G11" s="2"/>
      <c r="H11" s="2">
        <f t="shared" si="2"/>
        <v>3.8075996113278392</v>
      </c>
      <c r="I11" s="2">
        <f t="shared" si="3"/>
        <v>13.914335546496227</v>
      </c>
    </row>
    <row r="12" spans="1:9">
      <c r="A12" s="146" t="s">
        <v>114</v>
      </c>
      <c r="B12" s="51">
        <v>13</v>
      </c>
      <c r="C12" s="2">
        <f>MAX(Opt.B!E3:F3)</f>
        <v>2.7999999999999972</v>
      </c>
      <c r="D12" s="2">
        <f t="shared" si="0"/>
        <v>10.914335546496227</v>
      </c>
      <c r="E12" s="2">
        <f>MAX(Opt.B!H3:I3)</f>
        <v>1.2000000000000028</v>
      </c>
      <c r="F12" s="2">
        <f t="shared" si="1"/>
        <v>9.1110566250129352</v>
      </c>
      <c r="G12" s="2">
        <f>MAX(Opt.B!K3:L3)</f>
        <v>1</v>
      </c>
      <c r="H12" s="2">
        <f t="shared" si="2"/>
        <v>4.2375996113278394</v>
      </c>
      <c r="I12" s="2">
        <f t="shared" si="3"/>
        <v>10.914335546496227</v>
      </c>
    </row>
    <row r="13" spans="1:9">
      <c r="A13" s="147"/>
      <c r="B13" s="51">
        <v>7</v>
      </c>
      <c r="C13" s="2">
        <f>MAX(Opt.B!E4:F4)</f>
        <v>3.2000000000000028</v>
      </c>
      <c r="D13" s="2">
        <f t="shared" si="0"/>
        <v>11.314335546496233</v>
      </c>
      <c r="E13" s="2">
        <f>MAX(Opt.B!H4:I4)</f>
        <v>1.9000000000000057</v>
      </c>
      <c r="F13" s="2">
        <f t="shared" si="1"/>
        <v>9.8110566250129381</v>
      </c>
      <c r="G13" s="2">
        <f>MAX(Opt.B!K4:L4)</f>
        <v>3</v>
      </c>
      <c r="H13" s="2">
        <f t="shared" si="2"/>
        <v>6.2375996113278394</v>
      </c>
      <c r="I13" s="2">
        <f t="shared" si="3"/>
        <v>11.314335546496233</v>
      </c>
    </row>
    <row r="14" spans="1:9" s="62" customFormat="1">
      <c r="A14" s="148"/>
      <c r="B14" s="51">
        <v>41</v>
      </c>
      <c r="C14" s="2">
        <f>MAX(Opt.B!E5:F5)</f>
        <v>2.7999999999999972</v>
      </c>
      <c r="D14" s="2">
        <f t="shared" si="0"/>
        <v>10.914335546496227</v>
      </c>
      <c r="E14" s="2">
        <f>MAX(Opt.B!H5:I5)</f>
        <v>1.8999999999999915</v>
      </c>
      <c r="F14" s="2">
        <f t="shared" si="1"/>
        <v>9.8110566250129239</v>
      </c>
      <c r="G14" s="2"/>
      <c r="H14" s="2">
        <f t="shared" si="2"/>
        <v>3.8075996113278392</v>
      </c>
      <c r="I14" s="2">
        <f t="shared" si="3"/>
        <v>10.914335546496227</v>
      </c>
    </row>
    <row r="15" spans="1:9">
      <c r="A15" s="146" t="s">
        <v>115</v>
      </c>
      <c r="B15" s="51">
        <v>13</v>
      </c>
      <c r="C15" s="2">
        <f>MAX(Opt.C!E3:F3)</f>
        <v>1.6565195449445866</v>
      </c>
      <c r="D15" s="2">
        <f t="shared" si="0"/>
        <v>9.7708550914408168</v>
      </c>
      <c r="E15" s="2">
        <f>MAX(Opt.C!H3:I3)</f>
        <v>0.45651954494459801</v>
      </c>
      <c r="F15" s="2">
        <f t="shared" si="1"/>
        <v>8.3675761699575304</v>
      </c>
      <c r="G15" s="2">
        <f>MAX(Opt.C!K3:L3)</f>
        <v>0.30818809152256676</v>
      </c>
      <c r="H15" s="2">
        <f t="shared" si="2"/>
        <v>3.8075996113278392</v>
      </c>
      <c r="I15" s="2">
        <f t="shared" si="3"/>
        <v>9.7708550914408168</v>
      </c>
    </row>
    <row r="16" spans="1:9">
      <c r="A16" s="147"/>
      <c r="B16" s="51">
        <v>7</v>
      </c>
      <c r="C16" s="2">
        <f>MAX(Opt.C!E4:F4)</f>
        <v>1.3854197368698351</v>
      </c>
      <c r="D16" s="2">
        <f t="shared" si="0"/>
        <v>9.4997552833660652</v>
      </c>
      <c r="E16" s="2">
        <f>MAX(Opt.C!H4:I4)</f>
        <v>0.78541973686984079</v>
      </c>
      <c r="F16" s="2">
        <f t="shared" si="1"/>
        <v>8.6964763618827732</v>
      </c>
      <c r="G16" s="2">
        <f>MAX(Opt.C!K4:L4)</f>
        <v>0.67457603816626488</v>
      </c>
      <c r="H16" s="2">
        <f t="shared" si="2"/>
        <v>3.9121756494941042</v>
      </c>
      <c r="I16" s="2">
        <f t="shared" si="3"/>
        <v>9.4997552833660652</v>
      </c>
    </row>
    <row r="17" spans="1:9" s="62" customFormat="1">
      <c r="A17" s="148"/>
      <c r="B17" s="51">
        <v>41</v>
      </c>
      <c r="C17" s="2">
        <f>MAX(Opt.C!E5:F5)</f>
        <v>1.23969464565387</v>
      </c>
      <c r="D17" s="2">
        <f t="shared" si="0"/>
        <v>9.3540301921501001</v>
      </c>
      <c r="E17" s="2">
        <f>MAX(Opt.C!H5:I5)</f>
        <v>0.70924721346469255</v>
      </c>
      <c r="F17" s="2">
        <f t="shared" si="1"/>
        <v>8.6203038384776249</v>
      </c>
      <c r="G17" s="2"/>
      <c r="H17" s="2">
        <f t="shared" si="2"/>
        <v>3.8075996113278392</v>
      </c>
      <c r="I17" s="2">
        <f t="shared" si="3"/>
        <v>9.3540301921501001</v>
      </c>
    </row>
    <row r="18" spans="1:9">
      <c r="A18" s="146" t="s">
        <v>116</v>
      </c>
      <c r="B18" s="51">
        <v>13</v>
      </c>
      <c r="C18" s="2">
        <f>MAX(Opt.D!E3:F3)</f>
        <v>2.1282150899102561</v>
      </c>
      <c r="D18" s="2">
        <f t="shared" si="0"/>
        <v>10.242550636406486</v>
      </c>
      <c r="E18" s="2">
        <f>MAX(Opt.D!H3:I3)</f>
        <v>0.82821508991025894</v>
      </c>
      <c r="F18" s="2">
        <f t="shared" si="1"/>
        <v>8.7392717149231913</v>
      </c>
      <c r="G18" s="2">
        <f>MAX(Opt.D!K3:L3)</f>
        <v>0.57080223400448915</v>
      </c>
      <c r="H18" s="2">
        <f t="shared" si="2"/>
        <v>3.8084018453323285</v>
      </c>
      <c r="I18" s="2">
        <f t="shared" si="3"/>
        <v>10.242550636406486</v>
      </c>
    </row>
    <row r="19" spans="1:9">
      <c r="A19" s="147"/>
      <c r="B19" s="51">
        <v>7</v>
      </c>
      <c r="C19" s="2">
        <f>MAX(Opt.D!E4:F4)</f>
        <v>1.4439158906923666</v>
      </c>
      <c r="D19" s="2">
        <f t="shared" si="0"/>
        <v>9.5582514371885967</v>
      </c>
      <c r="E19" s="2">
        <f>MAX(Opt.D!H4:I4)</f>
        <v>0.84391589069235806</v>
      </c>
      <c r="F19" s="2">
        <f t="shared" si="1"/>
        <v>8.7549725157052904</v>
      </c>
      <c r="G19" s="2">
        <f>MAX(Opt.D!K4:L4)</f>
        <v>0.819339164847392</v>
      </c>
      <c r="H19" s="2">
        <f t="shared" si="2"/>
        <v>4.0569387761752314</v>
      </c>
      <c r="I19" s="2">
        <f t="shared" si="3"/>
        <v>9.5582514371885967</v>
      </c>
    </row>
    <row r="20" spans="1:9" s="62" customFormat="1">
      <c r="A20" s="148"/>
      <c r="B20" s="51">
        <v>41</v>
      </c>
      <c r="C20" s="2">
        <f>MAX(Opt.D!E5:F5)</f>
        <v>1.3642557973902285</v>
      </c>
      <c r="D20" s="2">
        <f t="shared" si="0"/>
        <v>9.4785913438864586</v>
      </c>
      <c r="E20" s="2">
        <f>MAX(Opt.D!H5:I5)</f>
        <v>0.76425579739023419</v>
      </c>
      <c r="F20" s="2">
        <f t="shared" si="1"/>
        <v>8.6753124224031666</v>
      </c>
      <c r="G20" s="2"/>
      <c r="H20" s="2">
        <f t="shared" si="2"/>
        <v>3.8075996113278392</v>
      </c>
      <c r="I20" s="2">
        <f t="shared" si="3"/>
        <v>9.4785913438864586</v>
      </c>
    </row>
    <row r="21" spans="1:9">
      <c r="A21" s="146" t="s">
        <v>117</v>
      </c>
      <c r="B21" s="51">
        <v>13</v>
      </c>
      <c r="C21" s="2">
        <f>MAX(Opt.E!E3:F3)</f>
        <v>1.3944011628650941</v>
      </c>
      <c r="D21" s="2">
        <f t="shared" si="0"/>
        <v>9.5087367093613242</v>
      </c>
      <c r="E21" s="2">
        <f>MAX(Opt.E!H3:I3)</f>
        <v>0.44900989926789237</v>
      </c>
      <c r="F21" s="2">
        <f t="shared" si="1"/>
        <v>8.3600665242808248</v>
      </c>
      <c r="G21" s="2">
        <f>MAX(Opt.E!K3:L3)</f>
        <v>0.49519689976330028</v>
      </c>
      <c r="H21" s="2">
        <f t="shared" si="2"/>
        <v>3.8075996113278392</v>
      </c>
      <c r="I21" s="2">
        <f t="shared" si="3"/>
        <v>9.5087367093613242</v>
      </c>
    </row>
    <row r="22" spans="1:9">
      <c r="A22" s="147"/>
      <c r="B22" s="51">
        <v>7</v>
      </c>
      <c r="C22" s="2">
        <f>MAX(Opt.E!E4:F4)</f>
        <v>1.1542598011430414</v>
      </c>
      <c r="D22" s="2">
        <f t="shared" si="0"/>
        <v>9.2685953476392715</v>
      </c>
      <c r="E22" s="2">
        <f>MAX(Opt.E!H4:I4)</f>
        <v>0.45867008755459437</v>
      </c>
      <c r="F22" s="2">
        <f t="shared" si="1"/>
        <v>8.3697267125675268</v>
      </c>
      <c r="G22" s="2">
        <f>MAX(Opt.E!K4:L4)</f>
        <v>0.18258756683063382</v>
      </c>
      <c r="H22" s="2">
        <f t="shared" si="2"/>
        <v>3.8075996113278392</v>
      </c>
      <c r="I22" s="2">
        <f t="shared" si="3"/>
        <v>9.2685953476392715</v>
      </c>
    </row>
    <row r="23" spans="1:9" s="62" customFormat="1">
      <c r="A23" s="148"/>
      <c r="B23" s="51">
        <v>41</v>
      </c>
      <c r="C23" s="2">
        <f>MAX(Opt.E!E5:F5)</f>
        <v>1.2068021669477531</v>
      </c>
      <c r="D23" s="2">
        <f t="shared" si="0"/>
        <v>9.3211377134439832</v>
      </c>
      <c r="E23" s="2">
        <f>MAX(Opt.E!H5:I5)</f>
        <v>0.36589407600794743</v>
      </c>
      <c r="F23" s="2">
        <f t="shared" si="1"/>
        <v>8.2769507010208798</v>
      </c>
      <c r="G23" s="2"/>
      <c r="H23" s="2">
        <f t="shared" si="2"/>
        <v>3.8075996113278392</v>
      </c>
      <c r="I23" s="2">
        <f t="shared" si="3"/>
        <v>9.3211377134439832</v>
      </c>
    </row>
    <row r="24" spans="1:9">
      <c r="A24" s="146" t="s">
        <v>118</v>
      </c>
      <c r="B24" s="51">
        <v>13</v>
      </c>
      <c r="C24" s="2">
        <f>MAX(Opt.F!E3:F3)</f>
        <v>0.6406116738762222</v>
      </c>
      <c r="D24" s="2">
        <f t="shared" si="0"/>
        <v>8.904335546496231</v>
      </c>
      <c r="E24" s="2">
        <f>MAX(Opt.F!H3:I3)</f>
        <v>0.17793834803890718</v>
      </c>
      <c r="F24" s="2">
        <f t="shared" si="1"/>
        <v>8.0889949730518396</v>
      </c>
      <c r="G24" s="2">
        <f>MAX(Opt.F!K3:L3)</f>
        <v>0.49519689976330028</v>
      </c>
      <c r="H24" s="2">
        <f t="shared" si="2"/>
        <v>3.8075996113278392</v>
      </c>
      <c r="I24" s="2">
        <f t="shared" si="3"/>
        <v>8.904335546496231</v>
      </c>
    </row>
    <row r="25" spans="1:9">
      <c r="A25" s="147"/>
      <c r="B25" s="51">
        <v>7</v>
      </c>
      <c r="C25" s="2">
        <f>MAX(Opt.F!E4:F4)</f>
        <v>0.33412535845731384</v>
      </c>
      <c r="D25" s="2">
        <f t="shared" si="0"/>
        <v>8.904335546496231</v>
      </c>
      <c r="E25" s="2">
        <f>MAX(Opt.F!H4:I4)</f>
        <v>0.33412535845731384</v>
      </c>
      <c r="F25" s="2">
        <f t="shared" si="1"/>
        <v>8.2451819834702462</v>
      </c>
      <c r="G25" s="2">
        <f>MAX(Opt.F!K4:L4)</f>
        <v>0.13599305611096213</v>
      </c>
      <c r="H25" s="2">
        <f t="shared" si="2"/>
        <v>3.8075996113278392</v>
      </c>
      <c r="I25" s="2">
        <f t="shared" si="3"/>
        <v>8.904335546496231</v>
      </c>
    </row>
    <row r="26" spans="1:9" s="62" customFormat="1">
      <c r="A26" s="148"/>
      <c r="B26" s="51">
        <v>41</v>
      </c>
      <c r="C26" s="2">
        <f>MAX(Opt.F!E5:F5)</f>
        <v>0.23549779005536209</v>
      </c>
      <c r="D26" s="2">
        <f t="shared" si="0"/>
        <v>8.904335546496231</v>
      </c>
      <c r="E26" s="2">
        <f>MAX(Opt.F!H5:I5)</f>
        <v>0.1134364331164619</v>
      </c>
      <c r="F26" s="2">
        <f t="shared" si="1"/>
        <v>8.0244930581293943</v>
      </c>
      <c r="G26" s="2"/>
      <c r="H26" s="2">
        <f t="shared" si="2"/>
        <v>3.8075996113278392</v>
      </c>
      <c r="I26" s="2">
        <f t="shared" si="3"/>
        <v>8.904335546496231</v>
      </c>
    </row>
    <row r="27" spans="1:9">
      <c r="A27" s="149" t="s">
        <v>120</v>
      </c>
      <c r="B27" s="51">
        <v>13</v>
      </c>
      <c r="C27" s="2">
        <f>MAX(Opt.G.1!E3:F3)</f>
        <v>4.307454808143433</v>
      </c>
      <c r="D27" s="2">
        <f t="shared" si="0"/>
        <v>12.421790354639663</v>
      </c>
      <c r="E27" s="2">
        <f>MAX(Opt.G.1!H3:I3)</f>
        <v>0.44900989926789237</v>
      </c>
      <c r="F27" s="2">
        <f t="shared" si="1"/>
        <v>8.3600665242808248</v>
      </c>
      <c r="G27" s="2">
        <f>MAX(Opt.G.1!K3:L3)</f>
        <v>0.76454199752576812</v>
      </c>
      <c r="H27" s="2">
        <f t="shared" si="2"/>
        <v>4.0021416088536075</v>
      </c>
      <c r="I27" s="2">
        <f t="shared" si="3"/>
        <v>12.421790354639663</v>
      </c>
    </row>
    <row r="28" spans="1:9">
      <c r="A28" s="149"/>
      <c r="B28" s="51">
        <v>7</v>
      </c>
      <c r="C28" s="2">
        <f>MAX(Opt.G.1!E4:F4)</f>
        <v>4.1972926257912633</v>
      </c>
      <c r="D28" s="2">
        <f t="shared" si="0"/>
        <v>12.311628172287493</v>
      </c>
      <c r="E28" s="2">
        <f>MAX(Opt.G.1!H4:I4)</f>
        <v>0.7542598011430357</v>
      </c>
      <c r="F28" s="2">
        <f t="shared" si="1"/>
        <v>8.6653164261559681</v>
      </c>
      <c r="G28" s="2">
        <f>MAX(Opt.G.1!K4:L4)</f>
        <v>0.86559343921214804</v>
      </c>
      <c r="H28" s="2">
        <f t="shared" si="2"/>
        <v>4.1031930505399874</v>
      </c>
      <c r="I28" s="2">
        <f t="shared" si="3"/>
        <v>12.311628172287493</v>
      </c>
    </row>
    <row r="29" spans="1:9">
      <c r="A29" s="149"/>
      <c r="B29" s="51">
        <v>41</v>
      </c>
      <c r="C29" s="2">
        <f>MAX(Opt.G.1!E5:F5)</f>
        <v>5.0081303128915664</v>
      </c>
      <c r="D29" s="2">
        <f t="shared" si="0"/>
        <v>13.122465859387797</v>
      </c>
      <c r="E29" s="2">
        <f>MAX(Opt.G.1!H5:I5)</f>
        <v>1.6483207265745818</v>
      </c>
      <c r="F29" s="2">
        <f t="shared" si="1"/>
        <v>9.5593773515875142</v>
      </c>
      <c r="G29" s="2"/>
      <c r="H29" s="2">
        <f t="shared" si="2"/>
        <v>3.8075996113278392</v>
      </c>
      <c r="I29" s="2">
        <f t="shared" si="3"/>
        <v>13.122465859387797</v>
      </c>
    </row>
    <row r="30" spans="1:9">
      <c r="D30" s="47"/>
      <c r="F30" s="47"/>
      <c r="H30" s="47"/>
      <c r="I30" s="47"/>
    </row>
  </sheetData>
  <mergeCells count="11">
    <mergeCell ref="A24:A26"/>
    <mergeCell ref="A27:A29"/>
    <mergeCell ref="C7:D7"/>
    <mergeCell ref="E7:F7"/>
    <mergeCell ref="G7:H7"/>
    <mergeCell ref="A7:B7"/>
    <mergeCell ref="A9:A11"/>
    <mergeCell ref="A12:A14"/>
    <mergeCell ref="A15:A17"/>
    <mergeCell ref="A18:A20"/>
    <mergeCell ref="A21:A23"/>
  </mergeCells>
  <pageMargins left="0.7" right="0.7" top="0.75" bottom="0.75" header="0.3" footer="0.3"/>
  <pageSetup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7:L239"/>
  <sheetViews>
    <sheetView topLeftCell="A73" workbookViewId="0">
      <selection activeCell="D233" sqref="D233"/>
    </sheetView>
  </sheetViews>
  <sheetFormatPr defaultRowHeight="15"/>
  <cols>
    <col min="2" max="2" width="10.85546875" bestFit="1" customWidth="1"/>
    <col min="3" max="3" width="10.28515625" bestFit="1" customWidth="1"/>
    <col min="4" max="4" width="9.42578125" bestFit="1" customWidth="1"/>
    <col min="5" max="5" width="14.85546875" bestFit="1" customWidth="1"/>
    <col min="6" max="6" width="11.85546875" bestFit="1" customWidth="1"/>
    <col min="7" max="7" width="11" bestFit="1" customWidth="1"/>
    <col min="8" max="8" width="16.42578125" bestFit="1" customWidth="1"/>
  </cols>
  <sheetData>
    <row r="67" spans="2:8">
      <c r="B67" s="150" t="s">
        <v>201</v>
      </c>
      <c r="C67" s="150"/>
      <c r="D67" s="150"/>
      <c r="E67" s="150"/>
      <c r="F67" s="150"/>
      <c r="G67" s="150"/>
      <c r="H67" s="150"/>
    </row>
    <row r="68" spans="2:8">
      <c r="B68" s="11"/>
      <c r="C68" s="11" t="s">
        <v>192</v>
      </c>
      <c r="D68" s="11" t="s">
        <v>193</v>
      </c>
      <c r="E68" s="11" t="s">
        <v>197</v>
      </c>
      <c r="F68" s="11" t="s">
        <v>194</v>
      </c>
      <c r="G68" s="11" t="s">
        <v>195</v>
      </c>
      <c r="H68" s="11" t="s">
        <v>198</v>
      </c>
    </row>
    <row r="69" spans="2:8">
      <c r="B69" s="11" t="s">
        <v>196</v>
      </c>
      <c r="C69" s="96">
        <v>-100</v>
      </c>
      <c r="D69" s="96">
        <v>-100.5</v>
      </c>
      <c r="E69" s="96">
        <f>ABS(C69-D69)</f>
        <v>0.5</v>
      </c>
      <c r="F69" s="96">
        <v>-94.8</v>
      </c>
      <c r="G69" s="96">
        <v>-94.7</v>
      </c>
      <c r="H69" s="96">
        <f>ABS(F69-G69)</f>
        <v>9.9999999999994316E-2</v>
      </c>
    </row>
    <row r="70" spans="2:8">
      <c r="B70" s="11" t="s">
        <v>199</v>
      </c>
      <c r="C70" s="96">
        <v>-99</v>
      </c>
      <c r="D70" s="96">
        <v>-99</v>
      </c>
      <c r="E70" s="96">
        <f>ABS(C70-D70)</f>
        <v>0</v>
      </c>
      <c r="F70" s="96">
        <v>-96</v>
      </c>
      <c r="G70" s="96">
        <v>-97</v>
      </c>
      <c r="H70" s="96">
        <f>ABS(F70-G70)</f>
        <v>1</v>
      </c>
    </row>
    <row r="71" spans="2:8" s="95" customFormat="1">
      <c r="B71" s="132" t="s">
        <v>78</v>
      </c>
      <c r="C71" s="96"/>
      <c r="D71" s="96"/>
      <c r="E71" s="96">
        <f>MAX(E69:E70)</f>
        <v>0.5</v>
      </c>
      <c r="F71" s="96"/>
      <c r="G71" s="96"/>
      <c r="H71" s="96">
        <f>MAX(H69:H70)</f>
        <v>1</v>
      </c>
    </row>
    <row r="105" spans="2:12">
      <c r="B105" s="143" t="s">
        <v>200</v>
      </c>
      <c r="C105" s="144"/>
      <c r="D105" s="144"/>
      <c r="E105" s="145"/>
      <c r="F105" s="95"/>
      <c r="G105" s="95"/>
      <c r="H105" s="95"/>
      <c r="I105" s="95"/>
      <c r="J105" s="95"/>
      <c r="K105" s="95"/>
      <c r="L105" s="95"/>
    </row>
    <row r="106" spans="2:12">
      <c r="B106" s="11"/>
      <c r="C106" s="11" t="s">
        <v>192</v>
      </c>
      <c r="D106" s="11" t="s">
        <v>193</v>
      </c>
      <c r="E106" s="11" t="s">
        <v>197</v>
      </c>
      <c r="F106" s="95"/>
      <c r="G106" s="95"/>
      <c r="H106" s="95"/>
      <c r="I106" s="95"/>
      <c r="J106" s="95"/>
      <c r="K106" s="95"/>
      <c r="L106" s="95"/>
    </row>
    <row r="107" spans="2:12">
      <c r="B107" s="11" t="s">
        <v>210</v>
      </c>
      <c r="C107" s="96">
        <v>-102.2</v>
      </c>
      <c r="D107" s="96">
        <v>-104</v>
      </c>
      <c r="E107" s="96">
        <f>ABS(C107-D107)</f>
        <v>1.7999999999999972</v>
      </c>
      <c r="F107" s="95"/>
      <c r="G107" s="95"/>
      <c r="H107" s="95"/>
      <c r="I107" s="95"/>
      <c r="J107" s="95"/>
      <c r="K107" s="95"/>
      <c r="L107" s="95"/>
    </row>
    <row r="108" spans="2:12">
      <c r="B108" s="11" t="s">
        <v>202</v>
      </c>
      <c r="C108" s="96">
        <v>-102.6</v>
      </c>
      <c r="D108" s="96">
        <v>-102.6</v>
      </c>
      <c r="E108" s="96">
        <f>ABS(C108-D108)</f>
        <v>0</v>
      </c>
      <c r="F108" s="95"/>
      <c r="G108" s="95"/>
      <c r="H108" s="95"/>
      <c r="I108" s="95"/>
      <c r="J108" s="95"/>
      <c r="K108" s="95"/>
      <c r="L108" s="95"/>
    </row>
    <row r="109" spans="2:12" s="95" customFormat="1">
      <c r="B109" s="132" t="s">
        <v>78</v>
      </c>
      <c r="C109" s="96"/>
      <c r="D109" s="96"/>
      <c r="E109" s="96">
        <f>MAX(E107:E108)</f>
        <v>1.7999999999999972</v>
      </c>
    </row>
    <row r="110" spans="2:12">
      <c r="F110" s="95"/>
      <c r="G110" s="95"/>
      <c r="H110" s="95"/>
      <c r="I110" s="95"/>
      <c r="J110" s="95"/>
      <c r="K110" s="95"/>
      <c r="L110" s="95"/>
    </row>
    <row r="111" spans="2:12">
      <c r="F111" s="95"/>
      <c r="G111" s="95"/>
      <c r="H111" s="95"/>
      <c r="I111" s="95"/>
      <c r="J111" s="95"/>
      <c r="K111" s="95"/>
      <c r="L111" s="95"/>
    </row>
    <row r="176" spans="2:8">
      <c r="B176" s="150" t="s">
        <v>203</v>
      </c>
      <c r="C176" s="150"/>
      <c r="D176" s="150"/>
      <c r="E176" s="150"/>
      <c r="F176" s="150"/>
      <c r="G176" s="150"/>
      <c r="H176" s="150"/>
    </row>
    <row r="177" spans="2:8">
      <c r="B177" s="11"/>
      <c r="C177" s="11" t="s">
        <v>204</v>
      </c>
      <c r="D177" s="11" t="s">
        <v>205</v>
      </c>
      <c r="E177" s="11" t="s">
        <v>206</v>
      </c>
      <c r="F177" s="11" t="s">
        <v>207</v>
      </c>
      <c r="G177" s="11" t="s">
        <v>208</v>
      </c>
      <c r="H177" s="11" t="s">
        <v>209</v>
      </c>
    </row>
    <row r="178" spans="2:8">
      <c r="B178" s="11" t="s">
        <v>210</v>
      </c>
      <c r="C178" s="96">
        <v>-103.5</v>
      </c>
      <c r="D178" s="96">
        <v>-101.9</v>
      </c>
      <c r="E178" s="96">
        <f>ABS(C178-D178)</f>
        <v>1.5999999999999943</v>
      </c>
      <c r="F178" s="96">
        <v>-99.5</v>
      </c>
      <c r="G178" s="96">
        <v>-98</v>
      </c>
      <c r="H178" s="96">
        <f>ABS(F178-G178)</f>
        <v>1.5</v>
      </c>
    </row>
    <row r="179" spans="2:8">
      <c r="B179" s="11" t="s">
        <v>211</v>
      </c>
      <c r="C179" s="96">
        <v>-105.2</v>
      </c>
      <c r="D179" s="96">
        <v>-103.9</v>
      </c>
      <c r="E179" s="96">
        <f>ABS(C179-D179)</f>
        <v>1.2999999999999972</v>
      </c>
      <c r="F179" s="96">
        <v>-98.5</v>
      </c>
      <c r="G179" s="96">
        <v>-96</v>
      </c>
      <c r="H179" s="96">
        <f>ABS(F179-G179)</f>
        <v>2.5</v>
      </c>
    </row>
    <row r="180" spans="2:8" s="95" customFormat="1">
      <c r="B180" s="132" t="s">
        <v>78</v>
      </c>
      <c r="C180" s="96"/>
      <c r="D180" s="96"/>
      <c r="E180" s="96">
        <f>MAX(E178:E179)</f>
        <v>1.5999999999999943</v>
      </c>
      <c r="F180" s="96"/>
      <c r="G180" s="96"/>
      <c r="H180" s="96">
        <f>MAX(H178:H179)</f>
        <v>2.5</v>
      </c>
    </row>
    <row r="235" spans="2:8">
      <c r="B235" s="150" t="s">
        <v>212</v>
      </c>
      <c r="C235" s="150"/>
      <c r="D235" s="150"/>
      <c r="E235" s="150"/>
      <c r="F235" s="150"/>
      <c r="G235" s="150"/>
      <c r="H235" s="150"/>
    </row>
    <row r="236" spans="2:8">
      <c r="B236" s="11"/>
      <c r="C236" s="11" t="s">
        <v>192</v>
      </c>
      <c r="D236" s="11" t="s">
        <v>193</v>
      </c>
      <c r="E236" s="11" t="s">
        <v>197</v>
      </c>
      <c r="F236" s="11" t="s">
        <v>194</v>
      </c>
      <c r="G236" s="11" t="s">
        <v>195</v>
      </c>
      <c r="H236" s="11" t="s">
        <v>198</v>
      </c>
    </row>
    <row r="237" spans="2:8">
      <c r="B237" s="11" t="s">
        <v>213</v>
      </c>
      <c r="C237" s="96"/>
      <c r="D237" s="96"/>
      <c r="E237" s="96"/>
      <c r="F237" s="96"/>
      <c r="G237" s="96"/>
      <c r="H237" s="96"/>
    </row>
    <row r="238" spans="2:8">
      <c r="B238" s="11" t="s">
        <v>214</v>
      </c>
      <c r="C238" s="96">
        <v>-98</v>
      </c>
      <c r="D238" s="96">
        <v>-98</v>
      </c>
      <c r="E238" s="96">
        <f>ABS(C238-D238)</f>
        <v>0</v>
      </c>
      <c r="F238" s="96">
        <v>-96</v>
      </c>
      <c r="G238" s="96">
        <v>-96.2</v>
      </c>
      <c r="H238" s="96">
        <f>ABS(F238-G238)</f>
        <v>0.20000000000000284</v>
      </c>
    </row>
    <row r="239" spans="2:8">
      <c r="B239" s="11" t="s">
        <v>78</v>
      </c>
      <c r="C239" s="96"/>
      <c r="D239" s="96"/>
      <c r="E239" s="96">
        <f>MAX(E237:E238)</f>
        <v>0</v>
      </c>
      <c r="F239" s="96"/>
      <c r="G239" s="96"/>
      <c r="H239" s="96">
        <f>MAX(H237:H238)</f>
        <v>0.20000000000000284</v>
      </c>
    </row>
  </sheetData>
  <mergeCells count="4">
    <mergeCell ref="B67:H67"/>
    <mergeCell ref="B105:E105"/>
    <mergeCell ref="B176:H176"/>
    <mergeCell ref="B235:H235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3"/>
  <sheetViews>
    <sheetView workbookViewId="0"/>
  </sheetViews>
  <sheetFormatPr defaultRowHeight="15"/>
  <cols>
    <col min="1" max="1" width="21.140625" bestFit="1" customWidth="1"/>
    <col min="2" max="2" width="18.42578125" bestFit="1" customWidth="1"/>
    <col min="3" max="3" width="21.140625" bestFit="1" customWidth="1"/>
    <col min="4" max="8" width="18.42578125" bestFit="1" customWidth="1"/>
  </cols>
  <sheetData>
    <row r="1" spans="1:8">
      <c r="A1" s="31" t="s">
        <v>163</v>
      </c>
      <c r="B1" s="62"/>
      <c r="C1" s="62"/>
      <c r="D1" s="62"/>
      <c r="E1" s="62"/>
      <c r="F1" s="62"/>
      <c r="G1" s="62"/>
      <c r="H1" s="62"/>
    </row>
    <row r="2" spans="1:8">
      <c r="A2" s="62"/>
      <c r="B2" s="62" t="s">
        <v>67</v>
      </c>
      <c r="C2" s="62"/>
      <c r="D2" s="62" t="s">
        <v>63</v>
      </c>
      <c r="E2" s="62" t="s">
        <v>64</v>
      </c>
      <c r="F2" s="62" t="s">
        <v>65</v>
      </c>
      <c r="G2" s="62" t="s">
        <v>68</v>
      </c>
      <c r="H2" s="62" t="s">
        <v>69</v>
      </c>
    </row>
    <row r="3" spans="1:8">
      <c r="A3" s="62" t="s">
        <v>61</v>
      </c>
      <c r="B3" s="62" t="s">
        <v>76</v>
      </c>
      <c r="C3" s="62" t="s">
        <v>61</v>
      </c>
      <c r="D3" s="62" t="s">
        <v>76</v>
      </c>
      <c r="E3" s="62" t="s">
        <v>76</v>
      </c>
      <c r="F3" s="62" t="s">
        <v>76</v>
      </c>
      <c r="G3" s="62" t="s">
        <v>76</v>
      </c>
      <c r="H3" s="62" t="s">
        <v>76</v>
      </c>
    </row>
    <row r="4" spans="1:8">
      <c r="A4" s="66">
        <v>-107.72</v>
      </c>
      <c r="B4" s="67">
        <v>1807.42</v>
      </c>
      <c r="C4" s="71">
        <v>-107.78</v>
      </c>
      <c r="D4" s="71">
        <v>11798.09</v>
      </c>
      <c r="E4" s="69">
        <v>11777.67</v>
      </c>
    </row>
    <row r="5" spans="1:8">
      <c r="A5" s="66">
        <v>-107.22</v>
      </c>
      <c r="B5" s="67">
        <v>5066.6000000000004</v>
      </c>
      <c r="C5" s="71">
        <v>-107.28</v>
      </c>
      <c r="D5" s="71">
        <v>14885.73</v>
      </c>
      <c r="E5" s="69">
        <v>14256.27</v>
      </c>
      <c r="F5" s="70">
        <v>13826.09</v>
      </c>
      <c r="G5" s="72">
        <v>13099.08</v>
      </c>
      <c r="H5" s="73">
        <v>13355.12</v>
      </c>
    </row>
    <row r="6" spans="1:8">
      <c r="A6" s="67">
        <v>-106.72</v>
      </c>
      <c r="B6" s="67">
        <v>8921.7199999999993</v>
      </c>
      <c r="C6" s="71">
        <v>-106.78</v>
      </c>
      <c r="D6" s="71">
        <v>17356.18</v>
      </c>
      <c r="E6" s="69">
        <v>17323.97</v>
      </c>
      <c r="F6" s="70">
        <v>17210.62</v>
      </c>
      <c r="G6" s="72">
        <v>16490.599999999999</v>
      </c>
      <c r="H6" s="73">
        <v>16205.74</v>
      </c>
    </row>
    <row r="7" spans="1:8">
      <c r="A7" s="67">
        <v>-106.22</v>
      </c>
      <c r="B7" s="67">
        <v>13554.12</v>
      </c>
      <c r="C7" s="71">
        <v>-106.28</v>
      </c>
      <c r="D7" s="71">
        <v>20397.490000000002</v>
      </c>
      <c r="E7" s="69">
        <v>19954.55</v>
      </c>
      <c r="F7" s="70">
        <v>19597.09</v>
      </c>
      <c r="G7" s="72">
        <v>18885.689999999999</v>
      </c>
      <c r="H7" s="73">
        <v>18469.400000000001</v>
      </c>
    </row>
    <row r="8" spans="1:8">
      <c r="A8" s="67">
        <v>-105.72</v>
      </c>
      <c r="B8" s="67">
        <v>17570.98</v>
      </c>
      <c r="C8" s="71">
        <v>-105.78</v>
      </c>
      <c r="D8" s="71">
        <v>22516.21</v>
      </c>
      <c r="E8" s="69">
        <v>22864.01</v>
      </c>
      <c r="F8" s="70">
        <v>22695.03</v>
      </c>
      <c r="G8" s="72">
        <v>22047.58</v>
      </c>
      <c r="H8" s="73">
        <v>20853.990000000002</v>
      </c>
    </row>
    <row r="9" spans="1:8">
      <c r="A9" s="67">
        <v>-105.22</v>
      </c>
      <c r="B9" s="67">
        <v>22113.06</v>
      </c>
      <c r="C9" s="71">
        <v>-105.28</v>
      </c>
      <c r="D9" s="71">
        <v>25311.74</v>
      </c>
      <c r="E9" s="69">
        <v>25116.79</v>
      </c>
      <c r="F9" s="70">
        <v>24879.37</v>
      </c>
      <c r="G9" s="72">
        <v>24767.79</v>
      </c>
      <c r="H9" s="73">
        <v>23988.75</v>
      </c>
    </row>
    <row r="10" spans="1:8">
      <c r="A10" s="68">
        <v>-104.72</v>
      </c>
      <c r="B10" s="67">
        <v>25798.98</v>
      </c>
      <c r="C10" s="71">
        <v>-104.78</v>
      </c>
      <c r="D10" s="71">
        <v>27058.99</v>
      </c>
      <c r="E10" s="69">
        <v>27543.33</v>
      </c>
      <c r="F10" s="70">
        <v>27557.53</v>
      </c>
      <c r="G10" s="72">
        <v>26960.68</v>
      </c>
      <c r="H10" s="73">
        <v>25697.08</v>
      </c>
    </row>
    <row r="11" spans="1:8">
      <c r="A11" s="67">
        <v>-104.22</v>
      </c>
      <c r="B11" s="67">
        <v>29333.98</v>
      </c>
      <c r="C11" s="71">
        <v>-104.28</v>
      </c>
      <c r="D11" s="71">
        <v>29468.55</v>
      </c>
      <c r="E11" s="69">
        <v>29021.09</v>
      </c>
      <c r="F11" s="70">
        <v>28561.42</v>
      </c>
      <c r="G11" s="72">
        <v>28764.81</v>
      </c>
      <c r="H11" s="73">
        <v>28161.040000000001</v>
      </c>
    </row>
    <row r="12" spans="1:8">
      <c r="A12" s="67">
        <v>-103.72</v>
      </c>
      <c r="B12" s="67">
        <v>31557.360000000001</v>
      </c>
      <c r="C12" s="71">
        <v>-103.78</v>
      </c>
      <c r="D12" s="71">
        <v>30862.19</v>
      </c>
      <c r="E12" s="69">
        <v>30854.76</v>
      </c>
      <c r="F12" s="70">
        <v>30399.77</v>
      </c>
      <c r="G12" s="72">
        <v>30667.85</v>
      </c>
      <c r="H12" s="73">
        <v>29586.18</v>
      </c>
    </row>
    <row r="13" spans="1:8">
      <c r="A13" s="67">
        <v>-103.22</v>
      </c>
      <c r="B13" s="67">
        <v>33206.879999999997</v>
      </c>
      <c r="C13" s="71">
        <v>-103.28</v>
      </c>
      <c r="D13" s="71">
        <v>32041.66</v>
      </c>
      <c r="E13" s="69">
        <v>32058.25</v>
      </c>
      <c r="F13" s="70">
        <v>31886.98</v>
      </c>
      <c r="G13" s="72">
        <v>31658.28</v>
      </c>
      <c r="H13" s="73">
        <v>31374.14</v>
      </c>
    </row>
    <row r="14" spans="1:8">
      <c r="A14" s="67">
        <v>-102.72</v>
      </c>
      <c r="B14" s="67">
        <v>34271.74</v>
      </c>
      <c r="C14" s="71">
        <v>-102.78</v>
      </c>
      <c r="D14" s="71">
        <v>33096.44</v>
      </c>
      <c r="E14" s="69">
        <v>33207.31</v>
      </c>
      <c r="F14" s="70">
        <v>32840.07</v>
      </c>
      <c r="G14" s="72">
        <v>32919.480000000003</v>
      </c>
      <c r="H14" s="73">
        <v>32575.27</v>
      </c>
    </row>
    <row r="15" spans="1:8">
      <c r="A15" s="67">
        <v>-102.22</v>
      </c>
      <c r="B15" s="67">
        <v>34905.26</v>
      </c>
      <c r="C15" s="71">
        <v>-102.28</v>
      </c>
      <c r="D15" s="71">
        <v>33725.07</v>
      </c>
      <c r="E15" s="69">
        <v>33877</v>
      </c>
      <c r="F15" s="70">
        <v>33620.18</v>
      </c>
      <c r="G15" s="72">
        <v>33586.769999999997</v>
      </c>
      <c r="H15" s="73">
        <v>33171.370000000003</v>
      </c>
    </row>
    <row r="16" spans="1:8">
      <c r="A16" s="67">
        <v>-101.72</v>
      </c>
      <c r="B16" s="67">
        <v>35274.379999999997</v>
      </c>
      <c r="C16" s="71">
        <v>-101.78</v>
      </c>
      <c r="E16" s="69">
        <v>34226.620000000003</v>
      </c>
      <c r="F16" s="70">
        <v>34079.949999999997</v>
      </c>
      <c r="G16" s="72">
        <v>34195.11</v>
      </c>
      <c r="H16" s="73">
        <v>33958.76</v>
      </c>
    </row>
    <row r="17" spans="1:8">
      <c r="A17" s="67">
        <v>-101.22</v>
      </c>
      <c r="B17" s="67">
        <v>35381.1</v>
      </c>
      <c r="C17" s="72">
        <v>-101.28</v>
      </c>
      <c r="G17" s="72">
        <v>34482.639999999999</v>
      </c>
      <c r="H17" s="73">
        <v>34214.949999999997</v>
      </c>
    </row>
    <row r="18" spans="1:8">
      <c r="A18" s="67">
        <v>-100.72</v>
      </c>
      <c r="B18" s="67">
        <v>35398.639999999999</v>
      </c>
    </row>
    <row r="20" spans="1:8">
      <c r="A20" s="74" t="s">
        <v>70</v>
      </c>
      <c r="B20" s="73">
        <f>(B10-B9)/($A10-$A9)</f>
        <v>7371.8399999999965</v>
      </c>
      <c r="C20" s="73"/>
      <c r="D20" s="73">
        <f>(D9-D8)/($C9-$C8)</f>
        <v>5591.0600000000049</v>
      </c>
      <c r="E20" s="73">
        <f>(E9-E8)/($C9-$C8)</f>
        <v>4505.5600000000049</v>
      </c>
      <c r="F20" s="73">
        <f>(F9-F8)/($C9-$C8)</f>
        <v>4368.68</v>
      </c>
      <c r="G20" s="73">
        <f>(G9-G8)/($C9-$C8)</f>
        <v>5440.4199999999983</v>
      </c>
      <c r="H20" s="73">
        <f>(H10-H9)/($C10-$C9)</f>
        <v>3416.6600000000035</v>
      </c>
    </row>
    <row r="21" spans="1:8">
      <c r="A21" s="74">
        <v>24700</v>
      </c>
      <c r="B21" s="28">
        <f>($A21-B9)/B20+$A9</f>
        <v>-104.86907811346964</v>
      </c>
      <c r="C21" s="73"/>
      <c r="D21" s="29">
        <f>($A21-D8)/D20+$C8</f>
        <v>-105.3894139572818</v>
      </c>
      <c r="E21" s="29">
        <f>($A21-E8)/E20+$C8</f>
        <v>-105.37250570406343</v>
      </c>
      <c r="F21" s="29">
        <f>($A21-F8)/F20+$C8</f>
        <v>-105.32105816860013</v>
      </c>
      <c r="G21" s="29">
        <f>($A21-G8)/G20+$C8</f>
        <v>-105.29246043503994</v>
      </c>
      <c r="H21" s="29">
        <f>($A21-H9)/H20+$C9</f>
        <v>-105.07182886210509</v>
      </c>
    </row>
    <row r="22" spans="1:8">
      <c r="A22" s="73"/>
      <c r="B22" s="73"/>
      <c r="C22" s="73"/>
      <c r="D22" s="73"/>
      <c r="E22" s="73"/>
      <c r="F22" s="73"/>
      <c r="G22" s="73"/>
      <c r="H22" s="73"/>
    </row>
    <row r="23" spans="1:8">
      <c r="A23" s="73"/>
      <c r="B23" s="74" t="s">
        <v>72</v>
      </c>
      <c r="C23" s="2">
        <f>MEDIAN(ABS(D21-B21),ABS(E21-B21),ABS(F21-B21),ABS(G21-B21),ABS(H21-B21))</f>
        <v>0.45198005513049111</v>
      </c>
      <c r="D23" s="73"/>
      <c r="E23" s="73"/>
      <c r="F23" s="73"/>
      <c r="G23" s="73"/>
      <c r="H23" s="73"/>
    </row>
    <row r="24" spans="1:8">
      <c r="A24" s="73"/>
      <c r="B24" s="74" t="s">
        <v>71</v>
      </c>
      <c r="C24" s="2">
        <f>MAX(D21:H21)-MIN(D21:H21)</f>
        <v>0.3175850951767103</v>
      </c>
      <c r="D24" s="73"/>
      <c r="E24" s="73"/>
      <c r="F24" s="73"/>
      <c r="G24" s="73"/>
      <c r="H24" s="73"/>
    </row>
    <row r="25" spans="1:8">
      <c r="A25" s="73"/>
      <c r="B25" s="74" t="str">
        <f>CONCATENATE(A1, " HCB")</f>
        <v>Band 13, NIST HCB</v>
      </c>
      <c r="C25" s="30">
        <f>C23+C24</f>
        <v>0.76956515030720141</v>
      </c>
      <c r="D25" s="73"/>
      <c r="E25" s="73"/>
      <c r="F25" s="73"/>
      <c r="G25" s="73"/>
      <c r="H25" s="73"/>
    </row>
    <row r="27" spans="1:8">
      <c r="A27" s="31" t="s">
        <v>164</v>
      </c>
      <c r="B27" s="73"/>
      <c r="C27" s="73"/>
      <c r="D27" s="73"/>
      <c r="E27" s="73"/>
      <c r="F27" s="73"/>
      <c r="G27" s="73"/>
      <c r="H27" s="73"/>
    </row>
    <row r="28" spans="1:8">
      <c r="A28" s="73"/>
      <c r="B28" s="73" t="s">
        <v>67</v>
      </c>
      <c r="C28" s="73"/>
      <c r="D28" s="73" t="s">
        <v>63</v>
      </c>
      <c r="E28" s="73" t="s">
        <v>64</v>
      </c>
      <c r="F28" s="73" t="s">
        <v>65</v>
      </c>
      <c r="G28" s="73" t="s">
        <v>68</v>
      </c>
      <c r="H28" s="73" t="s">
        <v>69</v>
      </c>
    </row>
    <row r="29" spans="1:8">
      <c r="A29" s="73" t="s">
        <v>61</v>
      </c>
      <c r="B29" s="73" t="s">
        <v>76</v>
      </c>
      <c r="C29" s="73" t="s">
        <v>61</v>
      </c>
      <c r="D29" s="73" t="s">
        <v>76</v>
      </c>
      <c r="E29" s="73" t="s">
        <v>76</v>
      </c>
      <c r="F29" s="73" t="s">
        <v>76</v>
      </c>
      <c r="G29" s="73" t="s">
        <v>76</v>
      </c>
      <c r="H29" s="73" t="s">
        <v>76</v>
      </c>
    </row>
    <row r="30" spans="1:8">
      <c r="A30" s="76">
        <v>-108.98151249999999</v>
      </c>
      <c r="B30" s="75">
        <v>1415.16</v>
      </c>
      <c r="C30" s="80">
        <v>-105.78151250000001</v>
      </c>
      <c r="D30" s="80">
        <v>13332.409</v>
      </c>
      <c r="E30" s="81">
        <v>11723.920330000001</v>
      </c>
      <c r="F30" s="82">
        <v>11595.919</v>
      </c>
      <c r="G30" s="83">
        <v>10746.035</v>
      </c>
      <c r="H30" s="84">
        <v>12344.43967</v>
      </c>
    </row>
    <row r="31" spans="1:8">
      <c r="A31" s="76">
        <v>-108.48151249999999</v>
      </c>
      <c r="B31" s="75">
        <v>2840.82</v>
      </c>
      <c r="C31" s="80">
        <v>-105.28151250000001</v>
      </c>
      <c r="D31" s="80">
        <v>16783.409670000001</v>
      </c>
      <c r="E31" s="81">
        <v>15155.19</v>
      </c>
      <c r="F31" s="82">
        <v>14775.004999999999</v>
      </c>
      <c r="G31" s="83">
        <v>14547.02333</v>
      </c>
      <c r="H31" s="84">
        <v>15397.024670000001</v>
      </c>
    </row>
    <row r="32" spans="1:8">
      <c r="A32" s="77">
        <v>-107.98151249999999</v>
      </c>
      <c r="B32" s="75">
        <v>5319.24</v>
      </c>
      <c r="C32" s="80">
        <v>-104.78151250000001</v>
      </c>
      <c r="D32" s="80">
        <v>19880.76067</v>
      </c>
      <c r="E32" s="81">
        <v>18112.027330000001</v>
      </c>
      <c r="F32" s="82">
        <v>17353.919330000001</v>
      </c>
      <c r="G32" s="83">
        <v>17363.543669999999</v>
      </c>
      <c r="H32" s="84">
        <v>18582.82</v>
      </c>
    </row>
    <row r="33" spans="1:8">
      <c r="A33" s="77">
        <v>-107.48151249999999</v>
      </c>
      <c r="B33" s="75">
        <v>8638.64</v>
      </c>
      <c r="C33" s="80">
        <v>-104.28151250000001</v>
      </c>
      <c r="D33" s="80">
        <v>22880.95667</v>
      </c>
      <c r="E33" s="81">
        <v>21468.43967</v>
      </c>
      <c r="F33" s="82">
        <v>21016.892</v>
      </c>
      <c r="G33" s="83">
        <v>20785.064999999999</v>
      </c>
      <c r="H33" s="84">
        <v>21843.692999999999</v>
      </c>
    </row>
    <row r="34" spans="1:8">
      <c r="A34" s="77">
        <v>-106.98151249999999</v>
      </c>
      <c r="B34" s="75">
        <v>12897.76</v>
      </c>
      <c r="C34" s="80">
        <v>-103.78151250000001</v>
      </c>
      <c r="D34" s="80">
        <v>25885.673330000001</v>
      </c>
      <c r="E34" s="81">
        <v>24204.902999999998</v>
      </c>
      <c r="F34" s="82">
        <v>23777.169669999999</v>
      </c>
      <c r="G34" s="83">
        <v>23446.52</v>
      </c>
      <c r="H34" s="84">
        <v>24859.227999999999</v>
      </c>
    </row>
    <row r="35" spans="1:8">
      <c r="A35" s="77">
        <v>-106.48151249999999</v>
      </c>
      <c r="B35" s="75">
        <v>17512.84</v>
      </c>
      <c r="C35" s="80">
        <v>-103.28151250000001</v>
      </c>
      <c r="D35" s="80">
        <v>28248.495999999999</v>
      </c>
      <c r="E35" s="81">
        <v>26696.307000000001</v>
      </c>
      <c r="F35" s="82">
        <v>26076.494999999999</v>
      </c>
      <c r="G35" s="83">
        <v>26047.306</v>
      </c>
      <c r="H35" s="84">
        <v>27499.57</v>
      </c>
    </row>
    <row r="36" spans="1:8">
      <c r="A36" s="78">
        <v>-105.98151249999999</v>
      </c>
      <c r="B36" s="75">
        <v>21837.52</v>
      </c>
      <c r="C36" s="80">
        <v>-102.78151250000001</v>
      </c>
      <c r="D36" s="80">
        <v>30201.35267</v>
      </c>
      <c r="E36" s="81">
        <v>29162.698329999999</v>
      </c>
      <c r="F36" s="82">
        <v>28694.522000000001</v>
      </c>
      <c r="G36" s="83">
        <v>28494.746999999999</v>
      </c>
      <c r="H36" s="84">
        <v>29623.754669999998</v>
      </c>
    </row>
    <row r="37" spans="1:8">
      <c r="A37" s="77">
        <v>-105.48151249999999</v>
      </c>
      <c r="B37" s="75">
        <v>26013.02</v>
      </c>
      <c r="C37" s="80">
        <v>-102.28151250000001</v>
      </c>
      <c r="D37" s="80">
        <v>31740.52967</v>
      </c>
      <c r="E37" s="81">
        <v>31133.553670000001</v>
      </c>
      <c r="F37" s="82">
        <v>30441.007000000001</v>
      </c>
      <c r="G37" s="83">
        <v>30412.620330000002</v>
      </c>
      <c r="H37" s="84">
        <v>31520.457999999999</v>
      </c>
    </row>
    <row r="38" spans="1:8">
      <c r="A38" s="77">
        <v>-104.98151249999999</v>
      </c>
      <c r="B38" s="75">
        <v>29268.5</v>
      </c>
      <c r="C38" s="80">
        <v>-101.78151250000001</v>
      </c>
      <c r="D38" s="80">
        <v>33008.414669999998</v>
      </c>
      <c r="E38" s="81">
        <v>32388.421999999999</v>
      </c>
      <c r="F38" s="82">
        <v>31977.079669999999</v>
      </c>
      <c r="G38" s="83">
        <v>31861.85167</v>
      </c>
      <c r="H38" s="84">
        <v>32700.895</v>
      </c>
    </row>
    <row r="39" spans="1:8">
      <c r="A39" s="77">
        <v>-104.48151249999999</v>
      </c>
      <c r="B39" s="75">
        <v>31696.04</v>
      </c>
      <c r="C39" s="80">
        <v>-101.28151250000001</v>
      </c>
      <c r="D39" s="80">
        <v>33884.671000000002</v>
      </c>
      <c r="E39" s="81">
        <v>33360.709000000003</v>
      </c>
      <c r="F39" s="82">
        <v>33029.834329999998</v>
      </c>
      <c r="G39" s="83">
        <v>32921.677329999999</v>
      </c>
      <c r="H39" s="84">
        <v>33685.04133</v>
      </c>
    </row>
    <row r="40" spans="1:8">
      <c r="A40" s="77">
        <v>-103.98151249999999</v>
      </c>
      <c r="B40" s="75">
        <v>33394.080000000002</v>
      </c>
      <c r="C40" s="80">
        <v>-100.78151250000001</v>
      </c>
      <c r="D40" s="80">
        <v>34540.983999999997</v>
      </c>
      <c r="E40" s="81">
        <v>34164.208330000001</v>
      </c>
      <c r="F40" s="82">
        <v>33862.679669999998</v>
      </c>
      <c r="G40" s="83">
        <v>33794.633670000003</v>
      </c>
      <c r="H40" s="84">
        <v>34341.925669999997</v>
      </c>
    </row>
    <row r="41" spans="1:8">
      <c r="A41" s="77">
        <v>-103.48151249999999</v>
      </c>
      <c r="B41" s="75">
        <v>34390.839999999997</v>
      </c>
    </row>
    <row r="42" spans="1:8">
      <c r="A42" s="77">
        <v>-102.98151249999999</v>
      </c>
      <c r="B42" s="75">
        <v>34934.42</v>
      </c>
    </row>
    <row r="43" spans="1:8">
      <c r="A43" s="77">
        <v>-102.48151249999999</v>
      </c>
      <c r="B43" s="75">
        <v>35190.94</v>
      </c>
    </row>
    <row r="44" spans="1:8">
      <c r="A44" s="77">
        <v>-101.98151249999999</v>
      </c>
      <c r="B44" s="75">
        <v>35337.120000000003</v>
      </c>
    </row>
    <row r="45" spans="1:8">
      <c r="A45" s="79">
        <v>-101.48151249999999</v>
      </c>
      <c r="B45" s="75">
        <v>35390.339999999997</v>
      </c>
    </row>
    <row r="46" spans="1:8">
      <c r="A46" s="79">
        <v>-100.98151249999999</v>
      </c>
      <c r="B46" s="75">
        <v>35404.620000000003</v>
      </c>
    </row>
    <row r="48" spans="1:8">
      <c r="A48" s="74" t="s">
        <v>70</v>
      </c>
      <c r="B48" s="84">
        <f>(B37-B36)/($A37-$A36)</f>
        <v>8351</v>
      </c>
      <c r="C48" s="84"/>
      <c r="D48" s="84">
        <f>(D34-D33)/($C34-$C33)</f>
        <v>6009.4333200000037</v>
      </c>
      <c r="E48" s="84">
        <f>(E35-E34)/($C35-$C34)</f>
        <v>4982.8080000000045</v>
      </c>
      <c r="F48" s="84">
        <f>(F35-F34)/($C35-$C34)</f>
        <v>4598.6506599999993</v>
      </c>
      <c r="G48" s="84">
        <f>(G35-G34)/($C35-$C34)</f>
        <v>5201.5720000000001</v>
      </c>
      <c r="H48" s="84">
        <f>(H34-H33)/($C34-$C33)</f>
        <v>6031.07</v>
      </c>
    </row>
    <row r="49" spans="1:8">
      <c r="A49" s="74">
        <v>24700</v>
      </c>
      <c r="B49" s="28">
        <f>($A49-B36)/B48+$A36</f>
        <v>-105.63874157436234</v>
      </c>
      <c r="C49" s="84"/>
      <c r="D49" s="29">
        <f>($A49-D33)/D48+$C33</f>
        <v>-103.9788145194856</v>
      </c>
      <c r="E49" s="29">
        <f>($A49-E34)/E48+$C34</f>
        <v>-103.68215145698971</v>
      </c>
      <c r="F49" s="29">
        <f>($A49-F34)/F48+$C34</f>
        <v>-103.58083834616028</v>
      </c>
      <c r="G49" s="29">
        <f>($A49-G34)/G48+$C34</f>
        <v>-103.54053150425487</v>
      </c>
      <c r="H49" s="29">
        <f>($A49-H33)/H48+$C33</f>
        <v>-103.80791378534407</v>
      </c>
    </row>
    <row r="50" spans="1:8">
      <c r="A50" s="84"/>
      <c r="B50" s="84"/>
      <c r="C50" s="84"/>
      <c r="D50" s="84"/>
      <c r="E50" s="84"/>
      <c r="F50" s="84"/>
      <c r="G50" s="84"/>
      <c r="H50" s="84"/>
    </row>
    <row r="51" spans="1:8">
      <c r="A51" s="84"/>
      <c r="B51" s="74" t="s">
        <v>72</v>
      </c>
      <c r="C51" s="2">
        <f>MEDIAN(ABS(D49-B49),ABS(E49-B49),ABS(F49-B49),ABS(G49-B49),ABS(H49-B49))</f>
        <v>1.9565901173726274</v>
      </c>
      <c r="D51" s="84"/>
      <c r="E51" s="84"/>
      <c r="F51" s="84"/>
      <c r="G51" s="84"/>
      <c r="H51" s="84"/>
    </row>
    <row r="52" spans="1:8">
      <c r="A52" s="84"/>
      <c r="B52" s="74" t="s">
        <v>71</v>
      </c>
      <c r="C52" s="2">
        <f>MAX(D49:H49)-MIN(D49:H49)</f>
        <v>0.43828301523072355</v>
      </c>
      <c r="D52" s="84"/>
      <c r="E52" s="84"/>
      <c r="F52" s="84"/>
      <c r="G52" s="84"/>
      <c r="H52" s="84"/>
    </row>
    <row r="53" spans="1:8">
      <c r="A53" s="84"/>
      <c r="B53" s="74" t="str">
        <f>CONCATENATE(A27, " HCB")</f>
        <v>Band 7, NIST HCB</v>
      </c>
      <c r="C53" s="30">
        <f>C51+C52</f>
        <v>2.394873132603351</v>
      </c>
      <c r="D53" s="84"/>
      <c r="E53" s="84"/>
      <c r="F53" s="84"/>
      <c r="G53" s="84"/>
      <c r="H53" s="84"/>
    </row>
    <row r="55" spans="1:8">
      <c r="A55" s="31" t="s">
        <v>165</v>
      </c>
      <c r="B55" s="84"/>
      <c r="C55" s="84"/>
      <c r="D55" s="84"/>
      <c r="E55" s="84"/>
      <c r="F55" s="84"/>
      <c r="G55" s="84"/>
      <c r="H55" s="84"/>
    </row>
    <row r="56" spans="1:8">
      <c r="A56" s="84"/>
      <c r="B56" s="84" t="s">
        <v>67</v>
      </c>
      <c r="C56" s="84"/>
      <c r="D56" s="84" t="s">
        <v>63</v>
      </c>
      <c r="E56" s="84" t="s">
        <v>64</v>
      </c>
      <c r="F56" s="84" t="s">
        <v>65</v>
      </c>
      <c r="G56" s="84" t="s">
        <v>68</v>
      </c>
      <c r="H56" s="84" t="s">
        <v>69</v>
      </c>
    </row>
    <row r="57" spans="1:8">
      <c r="A57" s="84" t="s">
        <v>61</v>
      </c>
      <c r="B57" s="84" t="s">
        <v>76</v>
      </c>
      <c r="C57" s="84" t="s">
        <v>61</v>
      </c>
      <c r="D57" s="84" t="s">
        <v>76</v>
      </c>
      <c r="E57" s="84" t="s">
        <v>76</v>
      </c>
      <c r="F57" s="84" t="s">
        <v>76</v>
      </c>
      <c r="G57" s="84" t="s">
        <v>76</v>
      </c>
      <c r="H57" s="84" t="s">
        <v>76</v>
      </c>
    </row>
    <row r="58" spans="1:8">
      <c r="A58" s="86">
        <v>-109.83</v>
      </c>
      <c r="B58" s="85">
        <v>3915.88</v>
      </c>
      <c r="C58" s="91">
        <v>-107.29</v>
      </c>
      <c r="D58" s="91">
        <v>10997.8</v>
      </c>
      <c r="E58" s="92">
        <v>11498.94</v>
      </c>
    </row>
    <row r="59" spans="1:8">
      <c r="A59" s="87">
        <v>-109.33</v>
      </c>
      <c r="B59" s="85">
        <v>5973.24</v>
      </c>
      <c r="C59" s="91">
        <v>-106.79</v>
      </c>
      <c r="D59" s="91">
        <v>14207.19</v>
      </c>
      <c r="E59" s="92">
        <v>14515.41</v>
      </c>
      <c r="F59" s="93">
        <v>11145.76</v>
      </c>
      <c r="G59" s="94">
        <v>11156.78</v>
      </c>
      <c r="H59" s="95">
        <v>11447.64</v>
      </c>
    </row>
    <row r="60" spans="1:8">
      <c r="A60" s="86">
        <v>-108.83</v>
      </c>
      <c r="B60" s="85">
        <v>7542.18</v>
      </c>
      <c r="C60" s="91">
        <v>-106.29</v>
      </c>
      <c r="D60" s="91">
        <v>17121.25</v>
      </c>
      <c r="E60" s="92">
        <v>17869.259999999998</v>
      </c>
      <c r="F60" s="93">
        <v>14284.24</v>
      </c>
      <c r="G60" s="94">
        <v>14209.46</v>
      </c>
      <c r="H60" s="95">
        <v>14511.78</v>
      </c>
    </row>
    <row r="61" spans="1:8">
      <c r="A61" s="86">
        <v>-108.33</v>
      </c>
      <c r="B61" s="85">
        <v>10427.879999999999</v>
      </c>
      <c r="C61" s="91">
        <v>-105.79</v>
      </c>
      <c r="D61" s="91">
        <v>20186.48</v>
      </c>
      <c r="E61" s="92">
        <v>20610.63</v>
      </c>
      <c r="F61" s="93">
        <v>17522.21</v>
      </c>
      <c r="G61" s="94">
        <v>17233.8</v>
      </c>
      <c r="H61" s="95">
        <v>17651.18</v>
      </c>
    </row>
    <row r="62" spans="1:8">
      <c r="A62" s="86">
        <v>-107.83</v>
      </c>
      <c r="B62" s="85">
        <v>13322.42</v>
      </c>
      <c r="C62" s="91">
        <v>-105.29</v>
      </c>
      <c r="D62" s="91">
        <v>22840.81</v>
      </c>
      <c r="E62" s="92">
        <v>22813.68</v>
      </c>
      <c r="F62" s="93">
        <v>20508.88</v>
      </c>
      <c r="G62" s="94">
        <v>20410.099999999999</v>
      </c>
      <c r="H62" s="95">
        <v>20475.740000000002</v>
      </c>
    </row>
    <row r="63" spans="1:8">
      <c r="A63" s="86">
        <v>-107.33</v>
      </c>
      <c r="B63" s="85">
        <v>16378.44</v>
      </c>
      <c r="C63" s="91">
        <v>-104.79</v>
      </c>
      <c r="D63" s="91">
        <v>24914.49</v>
      </c>
      <c r="E63" s="92">
        <v>24651.43</v>
      </c>
      <c r="F63" s="93">
        <v>22630.17</v>
      </c>
      <c r="G63" s="94">
        <v>22861.49</v>
      </c>
      <c r="H63" s="95">
        <v>22387.93</v>
      </c>
    </row>
    <row r="64" spans="1:8">
      <c r="A64" s="88">
        <v>-106.83</v>
      </c>
      <c r="B64" s="85">
        <v>18028.78</v>
      </c>
      <c r="C64" s="91">
        <v>-104.29</v>
      </c>
      <c r="D64" s="91">
        <v>26326.98</v>
      </c>
      <c r="E64" s="92">
        <v>26492.98</v>
      </c>
      <c r="F64" s="93">
        <v>24460.5</v>
      </c>
      <c r="G64" s="94">
        <v>24098.799999999999</v>
      </c>
      <c r="H64" s="95">
        <v>24412.639999999999</v>
      </c>
    </row>
    <row r="65" spans="1:8">
      <c r="A65" s="88">
        <v>-106.33</v>
      </c>
      <c r="B65" s="85">
        <v>21103.84</v>
      </c>
      <c r="C65" s="91">
        <v>-103.79</v>
      </c>
      <c r="D65" s="91">
        <v>27483.119999999999</v>
      </c>
      <c r="E65" s="92">
        <v>27677.02</v>
      </c>
      <c r="F65" s="93">
        <v>26262.27</v>
      </c>
      <c r="G65" s="94">
        <v>25993.65</v>
      </c>
      <c r="H65" s="95">
        <v>26128.49</v>
      </c>
    </row>
    <row r="66" spans="1:8">
      <c r="A66" s="88">
        <v>-105.83</v>
      </c>
      <c r="B66" s="85">
        <v>23627.02</v>
      </c>
      <c r="C66" s="91">
        <v>-103.29</v>
      </c>
      <c r="D66" s="91">
        <v>28412.84</v>
      </c>
      <c r="E66" s="92">
        <v>28411.96</v>
      </c>
      <c r="F66" s="93">
        <v>27575.93</v>
      </c>
      <c r="G66" s="94">
        <v>27373.57</v>
      </c>
      <c r="H66" s="95">
        <v>27416.71</v>
      </c>
    </row>
    <row r="67" spans="1:8">
      <c r="A67" s="88">
        <v>-105.33</v>
      </c>
      <c r="B67" s="85">
        <v>25866.5</v>
      </c>
      <c r="C67" s="91">
        <v>-102.79</v>
      </c>
      <c r="D67" s="91">
        <v>28934.58</v>
      </c>
      <c r="F67" s="93">
        <v>28571.040000000001</v>
      </c>
      <c r="G67" s="94">
        <v>28272.82</v>
      </c>
      <c r="H67" s="95">
        <v>28332.74</v>
      </c>
    </row>
    <row r="68" spans="1:8">
      <c r="A68" s="90">
        <v>-104.83</v>
      </c>
      <c r="B68" s="85">
        <v>27263.3</v>
      </c>
    </row>
    <row r="69" spans="1:8">
      <c r="A69" s="88">
        <v>-104.33</v>
      </c>
      <c r="B69" s="85">
        <v>28279.200000000001</v>
      </c>
    </row>
    <row r="70" spans="1:8">
      <c r="A70" s="88">
        <v>-103.83</v>
      </c>
      <c r="B70" s="85">
        <v>28847.42</v>
      </c>
    </row>
    <row r="71" spans="1:8">
      <c r="A71" s="88">
        <v>-103.33</v>
      </c>
      <c r="B71" s="85">
        <v>29228.94</v>
      </c>
    </row>
    <row r="72" spans="1:8">
      <c r="A72" s="88">
        <v>-102.83</v>
      </c>
      <c r="B72" s="85">
        <v>29388.44</v>
      </c>
    </row>
    <row r="73" spans="1:8">
      <c r="A73" s="89">
        <v>-102.33</v>
      </c>
      <c r="B73" s="85">
        <v>29468.66</v>
      </c>
    </row>
    <row r="74" spans="1:8">
      <c r="A74" s="89">
        <v>-101.83</v>
      </c>
      <c r="B74" s="85">
        <v>29484.16</v>
      </c>
    </row>
    <row r="75" spans="1:8">
      <c r="A75" s="89">
        <v>-101.33</v>
      </c>
      <c r="B75" s="85">
        <v>29490.76</v>
      </c>
    </row>
    <row r="76" spans="1:8">
      <c r="A76" s="89">
        <v>-100.83</v>
      </c>
      <c r="B76" s="85">
        <v>29507.119999999999</v>
      </c>
    </row>
    <row r="78" spans="1:8">
      <c r="A78" s="96" t="s">
        <v>70</v>
      </c>
      <c r="B78" s="95">
        <f>(B65-B64)/($A65-$A64)</f>
        <v>6150.1200000000026</v>
      </c>
      <c r="C78" s="95"/>
      <c r="D78" s="95">
        <f>(D62-D61)/($C62-$C61)</f>
        <v>5308.6600000000035</v>
      </c>
      <c r="E78" s="95">
        <f>(E62-E61)/($C62-$C61)</f>
        <v>4406.0999999999985</v>
      </c>
      <c r="F78" s="95">
        <f>(F63-F62)/($C63-$C62)</f>
        <v>4242.5799999999945</v>
      </c>
      <c r="G78" s="95">
        <f>(G63-G62)/($C63-$C62)</f>
        <v>4902.7800000000061</v>
      </c>
      <c r="H78" s="95">
        <f>(H63-H62)/($C63-$C62)</f>
        <v>3824.3799999999974</v>
      </c>
    </row>
    <row r="79" spans="1:8">
      <c r="A79" s="96">
        <v>20700</v>
      </c>
      <c r="B79" s="28">
        <f>($A79-B64)/B78+$A64</f>
        <v>-106.39566375940632</v>
      </c>
      <c r="C79" s="95"/>
      <c r="D79" s="29">
        <f>($A79-D61)/D78+$C61</f>
        <v>-105.69326749123131</v>
      </c>
      <c r="E79" s="29">
        <f>($A79-E61)/E78+$C61</f>
        <v>-105.76971675631512</v>
      </c>
      <c r="F79" s="29">
        <f>($A79-F62)/F78+$C62</f>
        <v>-105.24495193962166</v>
      </c>
      <c r="G79" s="29">
        <f>($A79-G62)/G78+$C62</f>
        <v>-105.23087028175851</v>
      </c>
      <c r="H79" s="29">
        <f>($A79-H62)/H78+$C62</f>
        <v>-105.23136042966442</v>
      </c>
    </row>
    <row r="80" spans="1:8">
      <c r="A80" s="95"/>
      <c r="B80" s="95"/>
      <c r="C80" s="95"/>
      <c r="D80" s="95"/>
      <c r="E80" s="95"/>
      <c r="F80" s="95"/>
      <c r="G80" s="95"/>
      <c r="H80" s="95"/>
    </row>
    <row r="81" spans="1:8">
      <c r="A81" s="95"/>
      <c r="B81" s="96" t="s">
        <v>72</v>
      </c>
      <c r="C81" s="2">
        <f>MEDIAN(ABS(D79-B79),ABS(E79-B79),ABS(F79-B79),ABS(G79-B79),ABS(H79-B79))</f>
        <v>1.1507118197846609</v>
      </c>
      <c r="D81" s="95"/>
      <c r="E81" s="95"/>
      <c r="F81" s="95"/>
      <c r="G81" s="95"/>
      <c r="H81" s="95"/>
    </row>
    <row r="82" spans="1:8">
      <c r="A82" s="95"/>
      <c r="B82" s="96" t="s">
        <v>71</v>
      </c>
      <c r="C82" s="2">
        <f>MAX(D79:H79)-MIN(D79:H79)</f>
        <v>0.53884647455660684</v>
      </c>
      <c r="D82" s="95"/>
      <c r="E82" s="95"/>
      <c r="F82" s="95"/>
      <c r="G82" s="95"/>
      <c r="H82" s="95"/>
    </row>
    <row r="83" spans="1:8">
      <c r="A83" s="95"/>
      <c r="B83" s="96" t="str">
        <f>CONCATENATE(A55, " HCB")</f>
        <v>Band 41, NIST HCB</v>
      </c>
      <c r="C83" s="30">
        <f>C81+C82</f>
        <v>1.6895582943412677</v>
      </c>
      <c r="D83" s="95"/>
      <c r="E83" s="95"/>
      <c r="F83" s="95"/>
      <c r="G83" s="95"/>
      <c r="H83" s="95"/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7"/>
  <sheetViews>
    <sheetView topLeftCell="F55" workbookViewId="0"/>
  </sheetViews>
  <sheetFormatPr defaultRowHeight="15"/>
  <cols>
    <col min="1" max="1" width="21.140625" bestFit="1" customWidth="1"/>
    <col min="2" max="2" width="18.42578125" bestFit="1" customWidth="1"/>
    <col min="3" max="3" width="21.140625" bestFit="1" customWidth="1"/>
    <col min="4" max="8" width="18.42578125" bestFit="1" customWidth="1"/>
  </cols>
  <sheetData>
    <row r="1" spans="1:8">
      <c r="A1" s="31" t="s">
        <v>153</v>
      </c>
    </row>
    <row r="2" spans="1:8">
      <c r="B2" t="s">
        <v>67</v>
      </c>
      <c r="D2" t="s">
        <v>63</v>
      </c>
      <c r="E2" t="s">
        <v>64</v>
      </c>
      <c r="F2" t="s">
        <v>65</v>
      </c>
      <c r="G2" t="s">
        <v>68</v>
      </c>
      <c r="H2" t="s">
        <v>69</v>
      </c>
    </row>
    <row r="3" spans="1:8">
      <c r="A3" t="s">
        <v>61</v>
      </c>
      <c r="B3" t="s">
        <v>76</v>
      </c>
      <c r="C3" t="s">
        <v>61</v>
      </c>
      <c r="D3" t="s">
        <v>76</v>
      </c>
      <c r="E3" t="s">
        <v>76</v>
      </c>
      <c r="F3" t="s">
        <v>76</v>
      </c>
      <c r="G3" t="s">
        <v>76</v>
      </c>
      <c r="H3" t="s">
        <v>76</v>
      </c>
    </row>
    <row r="4" spans="1:8">
      <c r="A4">
        <v>-107.72</v>
      </c>
      <c r="B4">
        <v>3182.18</v>
      </c>
      <c r="C4">
        <v>-105.78</v>
      </c>
      <c r="D4">
        <v>9668.57</v>
      </c>
    </row>
    <row r="5" spans="1:8">
      <c r="A5">
        <v>-107.22</v>
      </c>
      <c r="B5">
        <v>6355.02</v>
      </c>
      <c r="C5">
        <v>-105.28</v>
      </c>
      <c r="D5">
        <v>12655.42</v>
      </c>
      <c r="E5">
        <v>12568.98</v>
      </c>
    </row>
    <row r="6" spans="1:8">
      <c r="A6">
        <v>-106.72</v>
      </c>
      <c r="B6">
        <v>11205.38</v>
      </c>
      <c r="C6">
        <v>-104.78</v>
      </c>
      <c r="D6">
        <v>16286.06</v>
      </c>
      <c r="E6">
        <v>15587.36</v>
      </c>
      <c r="F6">
        <v>13131.7</v>
      </c>
      <c r="G6">
        <v>13873.91</v>
      </c>
      <c r="H6">
        <v>11368.9</v>
      </c>
    </row>
    <row r="7" spans="1:8">
      <c r="A7">
        <v>-106.22</v>
      </c>
      <c r="B7">
        <v>15998.2</v>
      </c>
      <c r="C7">
        <v>-104.28</v>
      </c>
      <c r="D7">
        <v>19840.48</v>
      </c>
      <c r="E7">
        <v>18952.91</v>
      </c>
      <c r="F7">
        <v>16552.89</v>
      </c>
      <c r="G7">
        <v>17589.669999999998</v>
      </c>
      <c r="H7">
        <v>14721.24</v>
      </c>
    </row>
    <row r="8" spans="1:8">
      <c r="A8">
        <v>-105.72</v>
      </c>
      <c r="B8">
        <v>20546.52</v>
      </c>
      <c r="C8">
        <v>-103.78</v>
      </c>
      <c r="D8">
        <v>23170.720000000001</v>
      </c>
      <c r="E8">
        <v>22510.43</v>
      </c>
      <c r="F8">
        <v>19723.740000000002</v>
      </c>
      <c r="G8">
        <v>20782.59</v>
      </c>
      <c r="H8">
        <v>18072.87</v>
      </c>
    </row>
    <row r="9" spans="1:8">
      <c r="A9">
        <v>-105.22</v>
      </c>
      <c r="B9">
        <v>24314.6</v>
      </c>
      <c r="C9">
        <v>-103.28</v>
      </c>
      <c r="D9">
        <v>25724.36</v>
      </c>
      <c r="E9">
        <v>25268.17</v>
      </c>
      <c r="F9">
        <v>23133.74</v>
      </c>
      <c r="G9">
        <v>24029.62</v>
      </c>
      <c r="H9">
        <v>21195.96</v>
      </c>
    </row>
    <row r="10" spans="1:8">
      <c r="A10">
        <v>-104.72</v>
      </c>
      <c r="B10">
        <v>27545.58</v>
      </c>
      <c r="C10">
        <v>-102.78</v>
      </c>
      <c r="D10">
        <v>28674.25</v>
      </c>
      <c r="E10">
        <v>27690.22</v>
      </c>
      <c r="F10">
        <v>25638.46</v>
      </c>
      <c r="G10">
        <v>26589.06</v>
      </c>
      <c r="H10">
        <v>24063.93</v>
      </c>
    </row>
    <row r="11" spans="1:8">
      <c r="A11">
        <v>-104.22</v>
      </c>
      <c r="B11">
        <v>30631.38</v>
      </c>
      <c r="C11">
        <v>-102.28</v>
      </c>
      <c r="D11">
        <v>30343.08</v>
      </c>
      <c r="E11">
        <v>30283.9</v>
      </c>
      <c r="F11">
        <v>28694.16</v>
      </c>
      <c r="G11">
        <v>29440.15</v>
      </c>
      <c r="H11">
        <v>27406.35</v>
      </c>
    </row>
    <row r="12" spans="1:8">
      <c r="A12">
        <v>-103.72</v>
      </c>
      <c r="B12">
        <v>32804.199999999997</v>
      </c>
      <c r="C12">
        <v>-101.78</v>
      </c>
      <c r="D12">
        <v>31719.83</v>
      </c>
      <c r="E12">
        <v>31840.39</v>
      </c>
      <c r="F12">
        <v>30533.34</v>
      </c>
      <c r="G12">
        <v>31130.99</v>
      </c>
      <c r="H12">
        <v>29470.19</v>
      </c>
    </row>
    <row r="13" spans="1:8">
      <c r="A13">
        <v>-103.22</v>
      </c>
      <c r="B13">
        <v>33711.620000000003</v>
      </c>
      <c r="C13">
        <v>-101.28</v>
      </c>
      <c r="D13">
        <v>33125.5</v>
      </c>
      <c r="E13">
        <v>32912.5</v>
      </c>
      <c r="F13">
        <v>32067.69</v>
      </c>
      <c r="G13">
        <v>32553.84</v>
      </c>
      <c r="H13">
        <v>31247.599999999999</v>
      </c>
    </row>
    <row r="14" spans="1:8">
      <c r="A14">
        <v>-102.72</v>
      </c>
      <c r="B14">
        <v>34620.58</v>
      </c>
      <c r="C14">
        <v>-100.78</v>
      </c>
      <c r="D14">
        <v>33892</v>
      </c>
      <c r="E14">
        <v>33868.080000000002</v>
      </c>
      <c r="F14">
        <v>33166.9</v>
      </c>
      <c r="G14">
        <v>33397.53</v>
      </c>
      <c r="H14">
        <v>32712.78</v>
      </c>
    </row>
    <row r="15" spans="1:8">
      <c r="A15">
        <v>-102.22</v>
      </c>
      <c r="B15">
        <v>35093.360000000001</v>
      </c>
      <c r="C15">
        <v>-100.28</v>
      </c>
      <c r="E15">
        <v>34475.15</v>
      </c>
      <c r="F15">
        <v>34120.410000000003</v>
      </c>
      <c r="G15">
        <v>34209.67</v>
      </c>
      <c r="H15">
        <v>32522.15</v>
      </c>
    </row>
    <row r="16" spans="1:8">
      <c r="A16">
        <v>-101.72</v>
      </c>
      <c r="B16">
        <v>35327.1</v>
      </c>
      <c r="C16">
        <v>-99.78</v>
      </c>
      <c r="H16">
        <v>33473.53</v>
      </c>
    </row>
    <row r="17" spans="1:8">
      <c r="A17">
        <v>-101.22</v>
      </c>
      <c r="B17">
        <v>35390.28</v>
      </c>
    </row>
    <row r="18" spans="1:8">
      <c r="A18">
        <v>-100.72</v>
      </c>
      <c r="B18">
        <v>35416.080000000002</v>
      </c>
    </row>
    <row r="19" spans="1:8">
      <c r="A19">
        <v>-100.22</v>
      </c>
      <c r="B19">
        <v>35420.04</v>
      </c>
    </row>
    <row r="21" spans="1:8">
      <c r="A21" s="1" t="s">
        <v>70</v>
      </c>
      <c r="B21">
        <f>(B9-B10)/($A9-$A10)</f>
        <v>6461.9600000000064</v>
      </c>
      <c r="D21">
        <f>(D8-D9)/($C8-$C9)</f>
        <v>5107.2799999999988</v>
      </c>
      <c r="E21">
        <f>(E8-E9)/($C8-$C9)</f>
        <v>5515.4799999999959</v>
      </c>
      <c r="F21">
        <f>(F9-F10)/($C9-$C10)</f>
        <v>5009.4399999999951</v>
      </c>
      <c r="G21">
        <f>(G9-G10)/($C9-$C10)</f>
        <v>5118.8800000000047</v>
      </c>
      <c r="H21">
        <f>(H10-H11)/($C10-$C11)</f>
        <v>6684.8399999999965</v>
      </c>
    </row>
    <row r="22" spans="1:8">
      <c r="A22" s="1">
        <v>24700</v>
      </c>
      <c r="B22" s="28">
        <f>($A22-B9)/B21+$A9</f>
        <v>-105.16035865279265</v>
      </c>
      <c r="D22" s="29">
        <f>($A22-D8)/D21+$C8</f>
        <v>-103.48056860011592</v>
      </c>
      <c r="E22" s="29">
        <f>($A22-E8)/E21+$C8</f>
        <v>-103.3830136996236</v>
      </c>
      <c r="F22" s="29">
        <f>($A22-F9)/F21+$C9</f>
        <v>-102.96733830527964</v>
      </c>
      <c r="G22" s="29">
        <f>($A22-G9)/G21+$C9</f>
        <v>-103.14903775825962</v>
      </c>
      <c r="H22" s="29">
        <f>($A22-H10)/H21+$C10</f>
        <v>-102.68484888194781</v>
      </c>
    </row>
    <row r="24" spans="1:8">
      <c r="B24" s="1" t="s">
        <v>72</v>
      </c>
      <c r="C24" s="2">
        <f>MEDIAN(ABS(D22-B22),ABS(E22-B22),ABS(F22-B22),ABS(G22-B22),ABS(H22-B22))</f>
        <v>2.0113208945330285</v>
      </c>
    </row>
    <row r="25" spans="1:8">
      <c r="B25" s="1" t="s">
        <v>71</v>
      </c>
      <c r="C25" s="2">
        <f>MAX(D22:H22)-MIN(D22:H22)</f>
        <v>0.79571971816810105</v>
      </c>
    </row>
    <row r="26" spans="1:8">
      <c r="B26" s="1" t="str">
        <f>CONCATENATE(A1, " HCB")</f>
        <v>Band 13, LCSD HCB</v>
      </c>
      <c r="C26" s="30">
        <f>C24+C25</f>
        <v>2.8070406127011296</v>
      </c>
    </row>
    <row r="28" spans="1:8">
      <c r="A28" s="31" t="s">
        <v>154</v>
      </c>
    </row>
    <row r="29" spans="1:8">
      <c r="B29" t="s">
        <v>67</v>
      </c>
      <c r="D29" t="s">
        <v>63</v>
      </c>
      <c r="E29" t="s">
        <v>64</v>
      </c>
      <c r="F29" t="s">
        <v>65</v>
      </c>
      <c r="G29" t="s">
        <v>68</v>
      </c>
      <c r="H29" t="s">
        <v>69</v>
      </c>
    </row>
    <row r="30" spans="1:8">
      <c r="A30" t="s">
        <v>61</v>
      </c>
      <c r="B30" t="s">
        <v>76</v>
      </c>
      <c r="C30" t="s">
        <v>61</v>
      </c>
      <c r="D30" t="s">
        <v>76</v>
      </c>
      <c r="E30" t="s">
        <v>76</v>
      </c>
      <c r="F30" t="s">
        <v>76</v>
      </c>
      <c r="G30" t="s">
        <v>76</v>
      </c>
      <c r="H30" t="s">
        <v>76</v>
      </c>
    </row>
    <row r="31" spans="1:8">
      <c r="A31">
        <v>-102.72</v>
      </c>
      <c r="B31">
        <v>2400.6999999999998</v>
      </c>
      <c r="C31">
        <v>-100.28</v>
      </c>
      <c r="D31">
        <v>9004.65</v>
      </c>
    </row>
    <row r="32" spans="1:8">
      <c r="A32">
        <v>-102.22</v>
      </c>
      <c r="B32">
        <v>4647.1400000000003</v>
      </c>
      <c r="C32">
        <v>-99.78</v>
      </c>
      <c r="D32">
        <v>12378.22</v>
      </c>
      <c r="E32">
        <v>12029.22</v>
      </c>
    </row>
    <row r="33" spans="1:8">
      <c r="A33">
        <v>-101.72</v>
      </c>
      <c r="B33">
        <v>7709.74</v>
      </c>
      <c r="C33">
        <v>-99.28</v>
      </c>
      <c r="D33">
        <v>15339.37</v>
      </c>
      <c r="E33">
        <v>15790.98</v>
      </c>
      <c r="F33">
        <v>13140.49</v>
      </c>
      <c r="G33">
        <v>11529.85</v>
      </c>
      <c r="H33">
        <v>10887.01</v>
      </c>
    </row>
    <row r="34" spans="1:8">
      <c r="A34">
        <v>-101.22</v>
      </c>
      <c r="B34">
        <v>11599.68</v>
      </c>
      <c r="C34">
        <v>-98.78</v>
      </c>
      <c r="D34">
        <v>18391.86</v>
      </c>
      <c r="E34">
        <v>18532.66</v>
      </c>
      <c r="F34">
        <v>17198.439999999999</v>
      </c>
      <c r="G34">
        <v>14801.7</v>
      </c>
      <c r="H34">
        <v>14252.33</v>
      </c>
    </row>
    <row r="35" spans="1:8">
      <c r="A35">
        <v>-100.72</v>
      </c>
      <c r="B35">
        <v>16219.56</v>
      </c>
      <c r="C35">
        <v>-98.28</v>
      </c>
      <c r="D35">
        <v>22110.11</v>
      </c>
      <c r="E35">
        <v>22237.360000000001</v>
      </c>
      <c r="F35">
        <v>20413.560000000001</v>
      </c>
      <c r="G35">
        <v>18438.189999999999</v>
      </c>
      <c r="H35">
        <v>17186.740000000002</v>
      </c>
    </row>
    <row r="36" spans="1:8">
      <c r="A36">
        <v>-100.22</v>
      </c>
      <c r="B36">
        <v>20917.04</v>
      </c>
      <c r="C36">
        <v>-97.78</v>
      </c>
      <c r="D36">
        <v>24694.91</v>
      </c>
      <c r="E36">
        <v>24919.23</v>
      </c>
      <c r="F36">
        <v>23562.92</v>
      </c>
      <c r="G36">
        <v>21462.880000000001</v>
      </c>
      <c r="H36">
        <v>20768.82</v>
      </c>
    </row>
    <row r="37" spans="1:8">
      <c r="A37">
        <v>-99.72</v>
      </c>
      <c r="B37">
        <v>24919.7</v>
      </c>
      <c r="C37">
        <v>-97.28</v>
      </c>
      <c r="D37">
        <v>27606.98</v>
      </c>
      <c r="E37">
        <v>28130.880000000001</v>
      </c>
      <c r="F37">
        <v>26439.54</v>
      </c>
      <c r="G37">
        <v>24430.67</v>
      </c>
      <c r="H37">
        <v>23569.56</v>
      </c>
    </row>
    <row r="38" spans="1:8">
      <c r="A38">
        <v>-99.22</v>
      </c>
      <c r="B38">
        <v>28066.22</v>
      </c>
      <c r="C38">
        <v>-96.78</v>
      </c>
      <c r="D38">
        <v>29785.26</v>
      </c>
      <c r="E38">
        <v>30135.07</v>
      </c>
      <c r="F38">
        <v>29070.93</v>
      </c>
      <c r="G38">
        <v>26936.83</v>
      </c>
      <c r="H38">
        <v>26654.7</v>
      </c>
    </row>
    <row r="39" spans="1:8">
      <c r="A39">
        <v>-98.72</v>
      </c>
      <c r="B39">
        <v>30340.74</v>
      </c>
      <c r="C39">
        <v>-96.28</v>
      </c>
      <c r="D39">
        <v>31457.200000000001</v>
      </c>
      <c r="E39">
        <v>31776.14</v>
      </c>
      <c r="F39">
        <v>30758.91</v>
      </c>
      <c r="G39">
        <v>29168.51</v>
      </c>
      <c r="H39">
        <v>29038.49</v>
      </c>
    </row>
    <row r="40" spans="1:8">
      <c r="A40">
        <v>-98.22</v>
      </c>
      <c r="B40">
        <v>32085</v>
      </c>
      <c r="C40">
        <v>-95.78</v>
      </c>
      <c r="D40">
        <v>32704.52</v>
      </c>
      <c r="E40">
        <v>32880.959999999999</v>
      </c>
      <c r="F40">
        <v>32159.97</v>
      </c>
      <c r="G40">
        <v>30718.48</v>
      </c>
      <c r="H40">
        <v>30775.65</v>
      </c>
    </row>
    <row r="41" spans="1:8">
      <c r="A41">
        <v>-97.72</v>
      </c>
      <c r="B41">
        <v>33221.800000000003</v>
      </c>
      <c r="C41">
        <v>-95.28</v>
      </c>
      <c r="D41">
        <v>33656.47</v>
      </c>
      <c r="E41">
        <v>33753.589999999997</v>
      </c>
      <c r="F41">
        <v>33256.699999999997</v>
      </c>
      <c r="G41">
        <v>32211.22</v>
      </c>
      <c r="H41">
        <v>32277.97</v>
      </c>
    </row>
    <row r="42" spans="1:8">
      <c r="A42">
        <v>-97.22</v>
      </c>
      <c r="B42">
        <v>34097.06</v>
      </c>
      <c r="C42">
        <v>-94.78</v>
      </c>
      <c r="D42">
        <v>34364.300000000003</v>
      </c>
      <c r="E42">
        <v>34264.15</v>
      </c>
      <c r="F42">
        <v>33822.699999999997</v>
      </c>
      <c r="G42">
        <v>33276.300000000003</v>
      </c>
      <c r="H42">
        <v>33394.730000000003</v>
      </c>
    </row>
    <row r="43" spans="1:8">
      <c r="A43">
        <v>-96.72</v>
      </c>
      <c r="B43">
        <v>34694.120000000003</v>
      </c>
      <c r="C43">
        <v>-94.28</v>
      </c>
      <c r="E43">
        <v>34544.29</v>
      </c>
      <c r="G43">
        <v>33906.82</v>
      </c>
      <c r="H43">
        <v>34112.410000000003</v>
      </c>
    </row>
    <row r="44" spans="1:8">
      <c r="A44">
        <v>-96.22</v>
      </c>
      <c r="B44">
        <v>35012.339999999997</v>
      </c>
    </row>
    <row r="45" spans="1:8">
      <c r="A45">
        <v>-95.72</v>
      </c>
      <c r="B45">
        <v>35186.26</v>
      </c>
    </row>
    <row r="46" spans="1:8">
      <c r="A46">
        <v>-95.22</v>
      </c>
      <c r="B46">
        <v>35287.22</v>
      </c>
    </row>
    <row r="47" spans="1:8">
      <c r="A47">
        <v>-94.72</v>
      </c>
      <c r="B47">
        <v>35360.74</v>
      </c>
    </row>
    <row r="48" spans="1:8">
      <c r="A48">
        <v>-94.22</v>
      </c>
      <c r="B48">
        <v>35388.339999999997</v>
      </c>
    </row>
    <row r="49" spans="1:8">
      <c r="A49">
        <v>-93.72</v>
      </c>
      <c r="B49">
        <v>35404.199999999997</v>
      </c>
    </row>
    <row r="51" spans="1:8">
      <c r="A51" s="1" t="s">
        <v>70</v>
      </c>
      <c r="B51">
        <f>(B36-B37)/($A36-$A37)</f>
        <v>8005.32</v>
      </c>
      <c r="D51">
        <f>(D36-D37)/($C36-$C37)</f>
        <v>5824.1399999999994</v>
      </c>
      <c r="E51">
        <f>(E35-E36)/($C35-$C36)</f>
        <v>5363.739999999998</v>
      </c>
      <c r="F51">
        <f>(F36-F37)/($C36-$C37)</f>
        <v>5753.2400000000052</v>
      </c>
      <c r="G51">
        <f>(G37-G38)/($C37-$C38)</f>
        <v>5012.320000000007</v>
      </c>
      <c r="H51">
        <f>(H37-H38)/($C37-$C38)</f>
        <v>6170.2799999999988</v>
      </c>
    </row>
    <row r="52" spans="1:8">
      <c r="A52" s="1">
        <v>24700</v>
      </c>
      <c r="B52" s="28">
        <f>($A52-B36)/B51+$A36</f>
        <v>-99.747444249574031</v>
      </c>
      <c r="D52" s="29">
        <f>($A52-D36)/D51+$C36</f>
        <v>-97.779126051228161</v>
      </c>
      <c r="E52" s="29">
        <f>($A52-E35)/E51+$C35</f>
        <v>-97.820872600088748</v>
      </c>
      <c r="F52" s="29">
        <f>($A52-F36)/F51+$C36</f>
        <v>-97.582358323310004</v>
      </c>
      <c r="G52" s="29">
        <f>($A52-G37)/G51+$C37</f>
        <v>-97.22626639959141</v>
      </c>
      <c r="H52" s="29">
        <f>($A52-H37)/H51+$C37</f>
        <v>-97.096792754947913</v>
      </c>
    </row>
    <row r="54" spans="1:8">
      <c r="B54" s="1" t="s">
        <v>72</v>
      </c>
      <c r="C54" s="2">
        <f>MEDIAN(ABS(D52-B52),ABS(E52-B52),ABS(F52-B52),ABS(G52-B52),ABS(H52-B52))</f>
        <v>2.1650859262640267</v>
      </c>
    </row>
    <row r="55" spans="1:8">
      <c r="B55" s="1" t="s">
        <v>71</v>
      </c>
      <c r="C55" s="2">
        <f>MAX(D52:H52)-MIN(D52:H52)</f>
        <v>0.72407984514083523</v>
      </c>
    </row>
    <row r="56" spans="1:8">
      <c r="B56" s="1" t="str">
        <f>CONCATENATE(A28, " HCB")</f>
        <v>Band 13, HCLD HCB</v>
      </c>
      <c r="C56" s="30">
        <f>C54+C55</f>
        <v>2.889165771404862</v>
      </c>
    </row>
    <row r="58" spans="1:8">
      <c r="A58" s="31" t="s">
        <v>155</v>
      </c>
    </row>
    <row r="59" spans="1:8">
      <c r="B59" t="s">
        <v>67</v>
      </c>
      <c r="D59" t="s">
        <v>63</v>
      </c>
      <c r="E59" t="s">
        <v>64</v>
      </c>
      <c r="F59" t="s">
        <v>65</v>
      </c>
      <c r="G59" t="s">
        <v>68</v>
      </c>
      <c r="H59" t="s">
        <v>69</v>
      </c>
    </row>
    <row r="60" spans="1:8">
      <c r="A60" t="s">
        <v>61</v>
      </c>
      <c r="B60" t="s">
        <v>76</v>
      </c>
      <c r="C60" t="s">
        <v>61</v>
      </c>
      <c r="D60" t="s">
        <v>76</v>
      </c>
      <c r="E60" t="s">
        <v>76</v>
      </c>
      <c r="F60" t="s">
        <v>76</v>
      </c>
      <c r="G60" t="s">
        <v>76</v>
      </c>
      <c r="H60" t="s">
        <v>76</v>
      </c>
    </row>
    <row r="61" spans="1:8">
      <c r="A61" s="32">
        <v>-108.98151249999999</v>
      </c>
      <c r="B61">
        <v>1646.92</v>
      </c>
      <c r="C61">
        <v>-104.28151250000001</v>
      </c>
      <c r="D61">
        <v>9941.1910000000007</v>
      </c>
      <c r="E61">
        <v>9292.7990000000009</v>
      </c>
    </row>
    <row r="62" spans="1:8">
      <c r="A62" s="32">
        <v>-108.48151249999999</v>
      </c>
      <c r="B62">
        <v>3102.16</v>
      </c>
      <c r="C62">
        <v>-103.78151250000001</v>
      </c>
      <c r="D62">
        <v>13095.079669999999</v>
      </c>
      <c r="E62">
        <v>12106.636329999999</v>
      </c>
      <c r="F62">
        <v>3985.637667</v>
      </c>
      <c r="G62">
        <v>12592.013000000001</v>
      </c>
      <c r="H62">
        <v>13258.899670000001</v>
      </c>
    </row>
    <row r="63" spans="1:8">
      <c r="A63" s="32">
        <v>-107.98151249999999</v>
      </c>
      <c r="B63">
        <v>5590.28</v>
      </c>
      <c r="C63">
        <v>-103.28151250000001</v>
      </c>
      <c r="D63">
        <v>17109.131669999999</v>
      </c>
      <c r="E63">
        <v>15278.96867</v>
      </c>
      <c r="F63">
        <v>12194.63967</v>
      </c>
      <c r="G63">
        <v>15881.075000000001</v>
      </c>
      <c r="H63">
        <v>16799.520670000002</v>
      </c>
    </row>
    <row r="64" spans="1:8">
      <c r="A64" s="32">
        <v>-107.48151249999999</v>
      </c>
      <c r="B64">
        <v>8993.7000000000007</v>
      </c>
      <c r="C64">
        <v>-102.78151250000001</v>
      </c>
      <c r="D64">
        <v>20638.140670000001</v>
      </c>
      <c r="E64">
        <v>19076.356</v>
      </c>
      <c r="F64">
        <v>17006.23533</v>
      </c>
      <c r="G64">
        <v>19755.684000000001</v>
      </c>
      <c r="H64">
        <v>20601.65367</v>
      </c>
    </row>
    <row r="65" spans="1:8">
      <c r="A65" s="32">
        <v>-106.98151249999999</v>
      </c>
      <c r="B65">
        <v>13074.46</v>
      </c>
      <c r="C65">
        <v>-102.28151250000001</v>
      </c>
      <c r="D65">
        <v>24127.991000000002</v>
      </c>
      <c r="E65">
        <v>22335.48833</v>
      </c>
      <c r="F65">
        <v>20890.018329999999</v>
      </c>
      <c r="G65">
        <v>23092.414669999998</v>
      </c>
      <c r="H65">
        <v>23355.618330000001</v>
      </c>
    </row>
    <row r="66" spans="1:8">
      <c r="A66" s="32">
        <v>-106.48151249999999</v>
      </c>
      <c r="B66">
        <v>17764.060000000001</v>
      </c>
      <c r="C66">
        <v>-101.78151250000001</v>
      </c>
      <c r="D66">
        <v>27441.580330000001</v>
      </c>
      <c r="E66">
        <v>25269.999670000001</v>
      </c>
      <c r="F66">
        <v>24174.20867</v>
      </c>
      <c r="G66">
        <v>26090.979329999998</v>
      </c>
      <c r="H66">
        <v>26802.910329999999</v>
      </c>
    </row>
    <row r="67" spans="1:8">
      <c r="A67" s="32">
        <v>-105.98151249999999</v>
      </c>
      <c r="B67">
        <v>22013.200000000001</v>
      </c>
      <c r="C67">
        <v>-101.28151250000001</v>
      </c>
      <c r="D67">
        <v>29727.001329999999</v>
      </c>
      <c r="E67">
        <v>28036.053</v>
      </c>
      <c r="F67">
        <v>26798.83367</v>
      </c>
      <c r="G67">
        <v>28784.20767</v>
      </c>
      <c r="H67">
        <v>29291.46933</v>
      </c>
    </row>
    <row r="68" spans="1:8">
      <c r="A68" s="32">
        <v>-105.48151249999999</v>
      </c>
      <c r="B68">
        <v>25909.96</v>
      </c>
      <c r="C68">
        <v>-100.78151250000001</v>
      </c>
      <c r="D68">
        <v>31615.898000000001</v>
      </c>
      <c r="E68">
        <v>30210.901999999998</v>
      </c>
      <c r="F68">
        <v>29473.972000000002</v>
      </c>
      <c r="G68">
        <v>30853.298999999999</v>
      </c>
      <c r="H68">
        <v>31311.211670000001</v>
      </c>
    </row>
    <row r="69" spans="1:8">
      <c r="A69" s="32">
        <v>-104.98151249999999</v>
      </c>
      <c r="B69">
        <v>29193.42</v>
      </c>
      <c r="C69">
        <v>-100.28151250000001</v>
      </c>
      <c r="D69">
        <v>33133.146999999997</v>
      </c>
      <c r="E69">
        <v>32119.86333</v>
      </c>
      <c r="F69">
        <v>31098.294330000001</v>
      </c>
      <c r="G69">
        <v>32520.04033</v>
      </c>
      <c r="H69">
        <v>32863.268329999999</v>
      </c>
    </row>
    <row r="70" spans="1:8">
      <c r="A70" s="32">
        <v>-104.48151249999999</v>
      </c>
      <c r="B70">
        <v>31537.279999999999</v>
      </c>
      <c r="C70">
        <v>-99.781512500000005</v>
      </c>
      <c r="D70">
        <v>34042.275670000003</v>
      </c>
      <c r="E70">
        <v>33340.389329999998</v>
      </c>
      <c r="F70">
        <v>32818.044670000003</v>
      </c>
      <c r="G70">
        <v>33520.273000000001</v>
      </c>
      <c r="H70">
        <v>33877.994330000001</v>
      </c>
    </row>
    <row r="71" spans="1:8">
      <c r="A71" s="32">
        <v>-103.98151249999999</v>
      </c>
      <c r="B71">
        <v>33199.980000000003</v>
      </c>
      <c r="C71">
        <v>-99.281512500000005</v>
      </c>
      <c r="D71">
        <v>34634.58167</v>
      </c>
      <c r="E71">
        <v>34119.445670000001</v>
      </c>
      <c r="F71">
        <v>33692.35067</v>
      </c>
      <c r="G71">
        <v>34220.974329999997</v>
      </c>
      <c r="H71">
        <v>34594.080000000002</v>
      </c>
    </row>
    <row r="72" spans="1:8">
      <c r="A72" s="32">
        <v>-103.48151249999999</v>
      </c>
      <c r="B72">
        <v>34289.64</v>
      </c>
    </row>
    <row r="73" spans="1:8">
      <c r="A73" s="32">
        <v>-102.98151249999999</v>
      </c>
      <c r="B73">
        <v>34858.6</v>
      </c>
    </row>
    <row r="74" spans="1:8">
      <c r="A74" s="32">
        <v>-102.48151249999999</v>
      </c>
      <c r="B74">
        <v>35175.08</v>
      </c>
    </row>
    <row r="75" spans="1:8">
      <c r="A75" s="32">
        <v>-101.98151249999999</v>
      </c>
      <c r="B75">
        <v>35313.82</v>
      </c>
    </row>
    <row r="76" spans="1:8">
      <c r="A76" s="32">
        <v>-101.48151249999999</v>
      </c>
      <c r="B76">
        <v>35376.9</v>
      </c>
    </row>
    <row r="77" spans="1:8">
      <c r="A77" s="32">
        <v>-100.98151249999999</v>
      </c>
      <c r="B77">
        <v>35410.14</v>
      </c>
    </row>
    <row r="78" spans="1:8">
      <c r="A78" s="32">
        <v>-100.48151249999999</v>
      </c>
      <c r="B78">
        <v>35416.080000000002</v>
      </c>
    </row>
    <row r="79" spans="1:8">
      <c r="A79" s="32">
        <v>-99.981512499999994</v>
      </c>
      <c r="B79">
        <v>35416.36</v>
      </c>
    </row>
    <row r="81" spans="1:8">
      <c r="A81" s="1" t="s">
        <v>70</v>
      </c>
      <c r="B81">
        <f>(B67-B68)/($A67-$A68)</f>
        <v>7793.5199999999968</v>
      </c>
      <c r="D81">
        <f>(D65-D66)/($C65-$C66)</f>
        <v>6627.1786599999978</v>
      </c>
      <c r="E81">
        <f>(E65-E66)/($C65-$C66)</f>
        <v>5869.0226800000019</v>
      </c>
      <c r="F81">
        <f>(F66-F67)/($C66-$C67)</f>
        <v>5249.25</v>
      </c>
      <c r="G81">
        <f>(G65-G66)/($C65-$C66)</f>
        <v>5997.12932</v>
      </c>
      <c r="H81">
        <f>(H65-H66)/($C65-$C66)</f>
        <v>6894.5839999999953</v>
      </c>
    </row>
    <row r="82" spans="1:8">
      <c r="A82" s="1">
        <v>24700</v>
      </c>
      <c r="B82" s="28">
        <f>($A82-B67)/B81+$A67</f>
        <v>-105.63676455555384</v>
      </c>
      <c r="D82" s="29">
        <f>($A82-D65)/D81+$C65</f>
        <v>-102.19519990313997</v>
      </c>
      <c r="E82" s="29">
        <f>($A82-E65)/E81+$C65</f>
        <v>-101.87863253191647</v>
      </c>
      <c r="F82" s="29">
        <f>($A82-F66)/F81+$C66</f>
        <v>-101.68134746118494</v>
      </c>
      <c r="G82" s="29">
        <f>($A82-G65)/G81+$C65</f>
        <v>-102.01345335966451</v>
      </c>
      <c r="H82" s="29">
        <f>($A82-H65)/H81+$C65</f>
        <v>-102.08652152302446</v>
      </c>
    </row>
    <row r="84" spans="1:8">
      <c r="B84" s="1" t="s">
        <v>72</v>
      </c>
      <c r="C84" s="2">
        <f>MEDIAN(ABS(D82-B82),ABS(E82-B82),ABS(F82-B82),ABS(G82-B82),ABS(H82-B82))</f>
        <v>3.6233111958893289</v>
      </c>
    </row>
    <row r="85" spans="1:8">
      <c r="B85" s="1" t="s">
        <v>71</v>
      </c>
      <c r="C85" s="2">
        <f>MAX(D82:H82)-MIN(D82:H82)</f>
        <v>0.51385244195502366</v>
      </c>
    </row>
    <row r="86" spans="1:8">
      <c r="B86" s="1" t="str">
        <f>CONCATENATE(A58, " HCB")</f>
        <v>Band 7, LCSD HCB</v>
      </c>
      <c r="C86" s="30">
        <f>C84+C85</f>
        <v>4.1371636378443526</v>
      </c>
    </row>
    <row r="88" spans="1:8">
      <c r="A88" s="31" t="s">
        <v>156</v>
      </c>
    </row>
    <row r="89" spans="1:8">
      <c r="B89" t="s">
        <v>67</v>
      </c>
      <c r="D89" t="s">
        <v>63</v>
      </c>
      <c r="E89" t="s">
        <v>64</v>
      </c>
      <c r="F89" t="s">
        <v>65</v>
      </c>
      <c r="G89" t="s">
        <v>68</v>
      </c>
      <c r="H89" t="s">
        <v>69</v>
      </c>
    </row>
    <row r="90" spans="1:8">
      <c r="A90" t="s">
        <v>61</v>
      </c>
      <c r="B90" t="s">
        <v>76</v>
      </c>
      <c r="C90" t="s">
        <v>61</v>
      </c>
      <c r="D90" t="s">
        <v>76</v>
      </c>
      <c r="E90" t="s">
        <v>76</v>
      </c>
      <c r="F90" t="s">
        <v>76</v>
      </c>
      <c r="G90" t="s">
        <v>76</v>
      </c>
      <c r="H90" t="s">
        <v>76</v>
      </c>
    </row>
    <row r="91" spans="1:8">
      <c r="A91" s="32">
        <v>-102.98151249999999</v>
      </c>
      <c r="B91">
        <v>1399.34</v>
      </c>
      <c r="C91">
        <v>-98.281512500000005</v>
      </c>
      <c r="D91">
        <v>11941.892</v>
      </c>
      <c r="E91">
        <v>11848.34533</v>
      </c>
      <c r="G91">
        <v>11480.138999999999</v>
      </c>
    </row>
    <row r="92" spans="1:8">
      <c r="A92" s="32">
        <v>-102.48151249999999</v>
      </c>
      <c r="B92">
        <v>2813.12</v>
      </c>
      <c r="C92">
        <v>-97.781512500000005</v>
      </c>
      <c r="D92">
        <v>15351.13867</v>
      </c>
      <c r="E92">
        <v>15182.867</v>
      </c>
      <c r="F92">
        <v>13458.611000000001</v>
      </c>
      <c r="G92">
        <v>14868.82633</v>
      </c>
      <c r="H92">
        <v>11672.661</v>
      </c>
    </row>
    <row r="93" spans="1:8">
      <c r="A93" s="32">
        <v>-101.98151249999999</v>
      </c>
      <c r="B93">
        <v>5346.96</v>
      </c>
      <c r="C93">
        <v>-97.281512500000005</v>
      </c>
      <c r="D93">
        <v>18685.752329999999</v>
      </c>
      <c r="E93">
        <v>18776.269</v>
      </c>
      <c r="F93">
        <v>16677.249</v>
      </c>
      <c r="G93">
        <v>18496.007669999999</v>
      </c>
      <c r="H93">
        <v>14780.34</v>
      </c>
    </row>
    <row r="94" spans="1:8">
      <c r="A94" s="32">
        <v>-101.48151249999999</v>
      </c>
      <c r="B94">
        <v>8669.2000000000007</v>
      </c>
      <c r="C94">
        <v>-96.781512500000005</v>
      </c>
      <c r="D94">
        <v>22184.175670000001</v>
      </c>
      <c r="E94">
        <v>22211.801670000001</v>
      </c>
      <c r="F94">
        <v>20053.851999999999</v>
      </c>
      <c r="G94">
        <v>21520.982329999999</v>
      </c>
      <c r="H94">
        <v>18578.777669999999</v>
      </c>
    </row>
    <row r="95" spans="1:8">
      <c r="A95" s="32">
        <v>-100.98151249999999</v>
      </c>
      <c r="B95">
        <v>12851.28</v>
      </c>
      <c r="C95">
        <v>-96.281512500000005</v>
      </c>
      <c r="D95">
        <v>25128.476999999999</v>
      </c>
      <c r="E95">
        <v>25262.515329999998</v>
      </c>
      <c r="F95">
        <v>23260.72133</v>
      </c>
      <c r="G95">
        <v>24811.842329999999</v>
      </c>
      <c r="H95">
        <v>21845.458330000001</v>
      </c>
    </row>
    <row r="96" spans="1:8">
      <c r="A96" s="32">
        <v>-100.48151249999999</v>
      </c>
      <c r="B96">
        <v>16917</v>
      </c>
      <c r="C96">
        <v>-95.781512500000005</v>
      </c>
      <c r="D96">
        <v>27681.555329999999</v>
      </c>
      <c r="E96">
        <v>27997.775000000001</v>
      </c>
      <c r="F96">
        <v>26096.775669999999</v>
      </c>
      <c r="G96">
        <v>27529.185669999999</v>
      </c>
      <c r="H96">
        <v>25088.91733</v>
      </c>
    </row>
    <row r="97" spans="1:8">
      <c r="A97" s="32">
        <v>-99.981512499999994</v>
      </c>
      <c r="B97">
        <v>21494.04</v>
      </c>
      <c r="C97">
        <v>-95.281512500000005</v>
      </c>
      <c r="D97">
        <v>29988.226999999999</v>
      </c>
      <c r="E97">
        <v>30344.458999999999</v>
      </c>
      <c r="F97">
        <v>28330.796330000001</v>
      </c>
      <c r="G97">
        <v>29576.298999999999</v>
      </c>
      <c r="H97">
        <v>27620.03</v>
      </c>
    </row>
    <row r="98" spans="1:8">
      <c r="A98" s="32">
        <v>-99.481512499999994</v>
      </c>
      <c r="B98">
        <v>25140.48</v>
      </c>
      <c r="C98">
        <v>-94.781512500000005</v>
      </c>
      <c r="D98">
        <v>31670.691330000001</v>
      </c>
      <c r="E98">
        <v>31863.421999999999</v>
      </c>
      <c r="F98">
        <v>30123.482329999999</v>
      </c>
      <c r="G98">
        <v>31461.919330000001</v>
      </c>
      <c r="H98">
        <v>29726.858329999999</v>
      </c>
    </row>
    <row r="99" spans="1:8">
      <c r="A99" s="32">
        <v>-98.981512499999994</v>
      </c>
      <c r="B99">
        <v>28526.66</v>
      </c>
      <c r="C99">
        <v>-94.281512500000005</v>
      </c>
      <c r="D99">
        <v>32914.608</v>
      </c>
      <c r="E99">
        <v>33170.959000000003</v>
      </c>
      <c r="F99">
        <v>31790.955669999999</v>
      </c>
      <c r="G99">
        <v>32711.224330000001</v>
      </c>
      <c r="H99">
        <v>31640.004669999998</v>
      </c>
    </row>
    <row r="100" spans="1:8">
      <c r="A100" s="32">
        <v>-98.481512499999994</v>
      </c>
      <c r="B100">
        <v>31047.16</v>
      </c>
      <c r="C100">
        <v>-93.781512500000005</v>
      </c>
      <c r="D100">
        <v>33820.153330000001</v>
      </c>
      <c r="E100">
        <v>33932.203000000001</v>
      </c>
      <c r="F100">
        <v>32940.063000000002</v>
      </c>
      <c r="G100">
        <v>33620.368670000003</v>
      </c>
      <c r="H100">
        <v>32847.35067</v>
      </c>
    </row>
    <row r="101" spans="1:8">
      <c r="A101" s="32">
        <v>-97.981512499999994</v>
      </c>
      <c r="B101">
        <v>32614.2</v>
      </c>
      <c r="C101">
        <v>-93.281512500000005</v>
      </c>
      <c r="D101">
        <v>34361.760999999999</v>
      </c>
      <c r="E101">
        <v>34528.124329999999</v>
      </c>
      <c r="F101">
        <v>33769.411670000001</v>
      </c>
      <c r="G101">
        <v>34392.066330000001</v>
      </c>
      <c r="H101">
        <v>33734.304329999999</v>
      </c>
    </row>
    <row r="102" spans="1:8">
      <c r="A102" s="32">
        <v>-97.481512499999994</v>
      </c>
      <c r="B102">
        <v>33665.519999999997</v>
      </c>
    </row>
    <row r="103" spans="1:8">
      <c r="A103" s="32">
        <v>-96.981512499999994</v>
      </c>
      <c r="B103">
        <v>34423.040000000001</v>
      </c>
    </row>
    <row r="104" spans="1:8">
      <c r="A104" s="32">
        <v>-96.481512499999994</v>
      </c>
      <c r="B104">
        <v>34801.24</v>
      </c>
    </row>
    <row r="105" spans="1:8">
      <c r="A105" s="32">
        <v>-95.981512499999994</v>
      </c>
      <c r="B105">
        <v>35078.46</v>
      </c>
    </row>
    <row r="106" spans="1:8">
      <c r="A106" s="32">
        <v>-95.481512499999994</v>
      </c>
      <c r="B106">
        <v>35208.620000000003</v>
      </c>
    </row>
    <row r="107" spans="1:8">
      <c r="A107" s="32">
        <v>-94.981512499999994</v>
      </c>
      <c r="B107">
        <v>35293.72</v>
      </c>
    </row>
    <row r="108" spans="1:8">
      <c r="A108" s="32">
        <v>-94.481512499999994</v>
      </c>
      <c r="B108">
        <v>35372.519999999997</v>
      </c>
    </row>
    <row r="109" spans="1:8">
      <c r="A109" s="32">
        <v>-93.981512499999994</v>
      </c>
      <c r="B109">
        <v>35390.620000000003</v>
      </c>
    </row>
    <row r="110" spans="1:8">
      <c r="A110" s="32">
        <v>-93.481512499999994</v>
      </c>
      <c r="B110">
        <v>35406.18</v>
      </c>
    </row>
    <row r="111" spans="1:8">
      <c r="A111" s="32">
        <v>-92.981512499999994</v>
      </c>
      <c r="B111">
        <v>35412.120000000003</v>
      </c>
    </row>
    <row r="113" spans="1:8">
      <c r="A113" s="1" t="s">
        <v>70</v>
      </c>
      <c r="B113">
        <f>(B97-B98)/($A97-$A98)</f>
        <v>7292.8799999999974</v>
      </c>
      <c r="D113">
        <f>(D94-D95)/($C94-$C95)</f>
        <v>5888.6026599999968</v>
      </c>
      <c r="E113">
        <f>(E94-E95)/($C94-$C95)</f>
        <v>6101.4273199999952</v>
      </c>
      <c r="F113">
        <f>(F95-F96)/($C95-$C96)</f>
        <v>5672.1086799999975</v>
      </c>
      <c r="G113">
        <f>(G94-G95)/($C94-$C95)</f>
        <v>6581.7200000000012</v>
      </c>
      <c r="H113">
        <f>(H95-H96)/($C95-$C96)</f>
        <v>6486.9179999999978</v>
      </c>
    </row>
    <row r="114" spans="1:8">
      <c r="A114" s="1">
        <v>24700</v>
      </c>
      <c r="B114" s="28">
        <f>($A114-B97)/B113+$A97</f>
        <v>-99.541911135381355</v>
      </c>
      <c r="D114" s="29">
        <f>($A114-D94)/D113+$C94</f>
        <v>-96.354276281959784</v>
      </c>
      <c r="E114" s="29">
        <f>($A114-E94)/E113+$C94</f>
        <v>-96.373706555668932</v>
      </c>
      <c r="F114" s="29">
        <f>($A114-F95)/F113+$C95</f>
        <v>-96.027765833425207</v>
      </c>
      <c r="G114" s="29">
        <f>($A114-G94)/G113+$C94</f>
        <v>-96.298505372683735</v>
      </c>
      <c r="H114" s="29">
        <f>($A114-H95)/H113+$C95</f>
        <v>-95.841466599928509</v>
      </c>
    </row>
    <row r="116" spans="1:8">
      <c r="B116" s="1" t="s">
        <v>72</v>
      </c>
      <c r="C116" s="2">
        <f>MEDIAN(ABS(D114-B114),ABS(E114-B114),ABS(F114-B114),ABS(G114-B114),ABS(H114-B114))</f>
        <v>3.2434057626976198</v>
      </c>
      <c r="D116" s="47"/>
    </row>
    <row r="117" spans="1:8">
      <c r="B117" s="1" t="s">
        <v>71</v>
      </c>
      <c r="C117" s="2">
        <f>MAX(D114:H114)-MIN(D114:H114)</f>
        <v>0.53223995574042249</v>
      </c>
      <c r="D117" s="47"/>
    </row>
    <row r="118" spans="1:8">
      <c r="B118" s="1" t="str">
        <f>CONCATENATE(A88, " HCB")</f>
        <v>Band 7, HCLD HCB</v>
      </c>
      <c r="C118" s="30">
        <f>C116+C117</f>
        <v>3.7756457184380423</v>
      </c>
    </row>
    <row r="120" spans="1:8">
      <c r="A120" s="31" t="s">
        <v>157</v>
      </c>
    </row>
    <row r="121" spans="1:8">
      <c r="B121" t="s">
        <v>67</v>
      </c>
      <c r="D121" t="s">
        <v>63</v>
      </c>
      <c r="E121" t="s">
        <v>64</v>
      </c>
      <c r="F121" t="s">
        <v>65</v>
      </c>
      <c r="G121" t="s">
        <v>68</v>
      </c>
      <c r="H121" t="s">
        <v>69</v>
      </c>
    </row>
    <row r="122" spans="1:8">
      <c r="A122" t="s">
        <v>61</v>
      </c>
      <c r="B122" t="s">
        <v>76</v>
      </c>
      <c r="C122" t="s">
        <v>61</v>
      </c>
      <c r="D122" t="s">
        <v>76</v>
      </c>
      <c r="E122" t="s">
        <v>76</v>
      </c>
      <c r="F122" t="s">
        <v>76</v>
      </c>
      <c r="G122" t="s">
        <v>76</v>
      </c>
      <c r="H122" t="s">
        <v>76</v>
      </c>
    </row>
    <row r="123" spans="1:8">
      <c r="A123">
        <v>-109.33</v>
      </c>
      <c r="B123">
        <v>3683.28</v>
      </c>
      <c r="C123">
        <v>-106.29</v>
      </c>
      <c r="D123">
        <v>10946.57</v>
      </c>
      <c r="E123">
        <v>10920.64</v>
      </c>
      <c r="F123">
        <v>10933.57</v>
      </c>
      <c r="G123">
        <v>10893.85</v>
      </c>
      <c r="H123">
        <v>10354.39</v>
      </c>
    </row>
    <row r="124" spans="1:8">
      <c r="A124">
        <v>-108.83</v>
      </c>
      <c r="B124">
        <v>5140.7</v>
      </c>
      <c r="C124">
        <v>-105.79</v>
      </c>
      <c r="D124">
        <v>13829.96</v>
      </c>
      <c r="E124">
        <v>13575.6</v>
      </c>
      <c r="F124">
        <v>13585.11</v>
      </c>
      <c r="G124">
        <v>13751.63</v>
      </c>
      <c r="H124">
        <v>13239.97</v>
      </c>
    </row>
    <row r="125" spans="1:8">
      <c r="A125">
        <v>-108.33</v>
      </c>
      <c r="B125">
        <v>7358.24</v>
      </c>
      <c r="C125">
        <v>-105.29</v>
      </c>
      <c r="D125">
        <v>16637.84</v>
      </c>
      <c r="E125">
        <v>15596.51</v>
      </c>
      <c r="F125">
        <v>15698.11</v>
      </c>
      <c r="G125">
        <v>15818.58</v>
      </c>
      <c r="H125">
        <v>15210.96</v>
      </c>
    </row>
    <row r="126" spans="1:8">
      <c r="A126">
        <v>-107.83</v>
      </c>
      <c r="B126">
        <v>10034.120000000001</v>
      </c>
      <c r="C126">
        <v>-104.79</v>
      </c>
      <c r="D126">
        <v>18651.5</v>
      </c>
      <c r="E126">
        <v>18272.96</v>
      </c>
      <c r="F126">
        <v>18408.169999999998</v>
      </c>
      <c r="G126">
        <v>18610.36</v>
      </c>
      <c r="H126">
        <v>16897.38</v>
      </c>
    </row>
    <row r="127" spans="1:8">
      <c r="A127">
        <v>-107.33</v>
      </c>
      <c r="B127">
        <v>12439.18</v>
      </c>
      <c r="C127">
        <v>-104.29</v>
      </c>
      <c r="D127">
        <v>21291.59</v>
      </c>
      <c r="E127">
        <v>21106.29</v>
      </c>
      <c r="F127">
        <v>21131.11</v>
      </c>
      <c r="G127">
        <v>21233.57</v>
      </c>
      <c r="H127">
        <v>19508.689999999999</v>
      </c>
    </row>
    <row r="128" spans="1:8">
      <c r="A128">
        <v>-106.83</v>
      </c>
      <c r="B128">
        <v>16108.46</v>
      </c>
      <c r="C128">
        <v>-103.79</v>
      </c>
      <c r="D128">
        <v>23568.2</v>
      </c>
      <c r="E128">
        <v>23589.31</v>
      </c>
      <c r="F128">
        <v>23482.54</v>
      </c>
      <c r="G128">
        <v>23557</v>
      </c>
      <c r="H128">
        <v>22173.73</v>
      </c>
    </row>
    <row r="129" spans="1:8">
      <c r="A129">
        <v>-106.33</v>
      </c>
      <c r="B129">
        <v>18943.72</v>
      </c>
      <c r="C129">
        <v>-103.29</v>
      </c>
      <c r="D129">
        <v>25336.69</v>
      </c>
      <c r="E129">
        <v>25356.87</v>
      </c>
      <c r="F129">
        <v>25436.65</v>
      </c>
      <c r="G129">
        <v>25470.26</v>
      </c>
      <c r="H129">
        <v>24587.42</v>
      </c>
    </row>
    <row r="130" spans="1:8">
      <c r="A130">
        <v>-105.83</v>
      </c>
      <c r="B130">
        <v>20900.98</v>
      </c>
      <c r="C130">
        <v>-102.79</v>
      </c>
      <c r="D130">
        <v>26554.85</v>
      </c>
      <c r="E130">
        <v>26886.99</v>
      </c>
      <c r="F130">
        <v>26587.759999999998</v>
      </c>
      <c r="G130">
        <v>26862.04</v>
      </c>
      <c r="H130">
        <v>26707.23</v>
      </c>
    </row>
    <row r="131" spans="1:8">
      <c r="A131">
        <v>-105.33</v>
      </c>
      <c r="B131">
        <v>23522.42</v>
      </c>
      <c r="C131">
        <v>-102.29</v>
      </c>
      <c r="D131">
        <v>27543.16</v>
      </c>
      <c r="E131">
        <v>27476.86</v>
      </c>
      <c r="F131">
        <v>27497.38</v>
      </c>
      <c r="G131">
        <v>27559.11</v>
      </c>
      <c r="H131">
        <v>27833.64</v>
      </c>
    </row>
    <row r="132" spans="1:8">
      <c r="A132">
        <v>-104.83</v>
      </c>
      <c r="B132">
        <v>25444.1</v>
      </c>
      <c r="C132">
        <v>-101.79</v>
      </c>
      <c r="D132">
        <v>28386.65</v>
      </c>
      <c r="E132">
        <v>28373.08</v>
      </c>
      <c r="F132">
        <v>28370.1</v>
      </c>
      <c r="G132">
        <v>28388.52</v>
      </c>
      <c r="H132">
        <v>28625.15</v>
      </c>
    </row>
    <row r="133" spans="1:8">
      <c r="A133">
        <v>-104.33</v>
      </c>
      <c r="B133">
        <v>27033.22</v>
      </c>
      <c r="C133">
        <v>-101.29</v>
      </c>
      <c r="D133">
        <v>28923.43</v>
      </c>
      <c r="E133">
        <v>28842.89</v>
      </c>
      <c r="F133">
        <v>28896.45</v>
      </c>
      <c r="G133">
        <v>28881.279999999999</v>
      </c>
    </row>
    <row r="134" spans="1:8">
      <c r="A134">
        <v>-103.83</v>
      </c>
      <c r="B134">
        <v>28235</v>
      </c>
    </row>
    <row r="135" spans="1:8">
      <c r="A135">
        <v>-103.33</v>
      </c>
      <c r="B135">
        <v>28870.26</v>
      </c>
    </row>
    <row r="136" spans="1:8">
      <c r="A136">
        <v>-102.83</v>
      </c>
      <c r="B136">
        <v>29260.720000000001</v>
      </c>
    </row>
    <row r="137" spans="1:8">
      <c r="A137">
        <v>-102.33</v>
      </c>
      <c r="B137">
        <v>29412.26</v>
      </c>
    </row>
    <row r="138" spans="1:8">
      <c r="A138">
        <v>-101.83</v>
      </c>
      <c r="B138">
        <v>29430.92</v>
      </c>
    </row>
    <row r="139" spans="1:8">
      <c r="A139">
        <v>-101.33</v>
      </c>
      <c r="B139">
        <v>29503.82</v>
      </c>
    </row>
    <row r="141" spans="1:8">
      <c r="A141" s="64" t="s">
        <v>70</v>
      </c>
      <c r="B141" s="62">
        <f>(B130-B129)/($A130-$A129)</f>
        <v>3914.5199999999968</v>
      </c>
      <c r="C141" s="62"/>
      <c r="D141" s="62">
        <f>(D127-D126)/($C127-$C126)</f>
        <v>5280.18</v>
      </c>
      <c r="E141" s="62">
        <f>(E127-E126)/($C127-$C126)</f>
        <v>5666.6600000000035</v>
      </c>
      <c r="F141" s="62">
        <f>(F127-F126)/($C127-$C126)</f>
        <v>5445.8800000000047</v>
      </c>
      <c r="G141" s="62">
        <f>(G127-G126)/($C127-$C126)</f>
        <v>5246.4199999999983</v>
      </c>
      <c r="H141" s="62">
        <f>(H128-H127)/($C128-$C127)</f>
        <v>5330.0800000000017</v>
      </c>
    </row>
    <row r="142" spans="1:8">
      <c r="A142" s="64">
        <v>20700</v>
      </c>
      <c r="B142" s="28">
        <f>($A142-B129)/B141+$A129</f>
        <v>-105.88134218243871</v>
      </c>
      <c r="C142" s="62"/>
      <c r="D142" s="29">
        <f>($A142-D126)/D141+$C126</f>
        <v>-104.40203974106944</v>
      </c>
      <c r="E142" s="29">
        <f>($A142-E126)/E141+$C126</f>
        <v>-104.36169831964509</v>
      </c>
      <c r="F142" s="29">
        <f>($A142-F126)/F141+$C126</f>
        <v>-104.36916259631134</v>
      </c>
      <c r="G142" s="29">
        <f>($A142-G126)/G141+$C126</f>
        <v>-104.39170173184763</v>
      </c>
      <c r="H142" s="29">
        <f>($A142-H127)/H141+$C127</f>
        <v>-104.06649303575182</v>
      </c>
    </row>
    <row r="143" spans="1:8">
      <c r="A143" s="62"/>
      <c r="B143" s="62"/>
      <c r="C143" s="62"/>
      <c r="D143" s="62"/>
      <c r="E143" s="62"/>
      <c r="F143" s="62"/>
      <c r="G143" s="62"/>
      <c r="H143" s="62"/>
    </row>
    <row r="144" spans="1:8">
      <c r="A144" s="62"/>
      <c r="B144" s="64" t="s">
        <v>72</v>
      </c>
      <c r="C144" s="2">
        <f>MEDIAN(ABS(D142-B142),ABS(E142-B142),ABS(F142-B142),ABS(G142-B142),ABS(H142-B142))</f>
        <v>1.5121795861273739</v>
      </c>
      <c r="D144" s="47"/>
      <c r="E144" s="62"/>
      <c r="F144" s="62"/>
      <c r="G144" s="62"/>
      <c r="H144" s="62"/>
    </row>
    <row r="145" spans="1:8">
      <c r="A145" s="62"/>
      <c r="B145" s="64" t="s">
        <v>71</v>
      </c>
      <c r="C145" s="2">
        <f>MAX(D142:H142)-MIN(D142:H142)</f>
        <v>0.33554670531762554</v>
      </c>
      <c r="D145" s="47"/>
      <c r="E145" s="62"/>
      <c r="F145" s="62"/>
      <c r="G145" s="62"/>
      <c r="H145" s="62"/>
    </row>
    <row r="146" spans="1:8">
      <c r="A146" s="62"/>
      <c r="B146" s="64" t="str">
        <f>CONCATENATE(A120, " HCB")</f>
        <v>Band 41, LCSD HCB</v>
      </c>
      <c r="C146" s="30">
        <f>C144+C145</f>
        <v>1.8477262914449994</v>
      </c>
      <c r="D146" s="62"/>
      <c r="E146" s="62"/>
      <c r="F146" s="62"/>
      <c r="G146" s="62"/>
      <c r="H146" s="62"/>
    </row>
    <row r="148" spans="1:8">
      <c r="A148" s="31" t="s">
        <v>158</v>
      </c>
      <c r="B148" s="62"/>
      <c r="C148" s="62"/>
      <c r="D148" s="62"/>
      <c r="E148" s="62"/>
      <c r="F148" s="62"/>
      <c r="G148" s="62"/>
      <c r="H148" s="62"/>
    </row>
    <row r="149" spans="1:8">
      <c r="A149" s="62"/>
      <c r="B149" s="62" t="s">
        <v>67</v>
      </c>
      <c r="C149" s="62"/>
      <c r="D149" s="62" t="s">
        <v>63</v>
      </c>
      <c r="E149" s="62" t="s">
        <v>64</v>
      </c>
      <c r="F149" s="62" t="s">
        <v>65</v>
      </c>
      <c r="G149" s="62" t="s">
        <v>68</v>
      </c>
      <c r="H149" s="62" t="s">
        <v>69</v>
      </c>
    </row>
    <row r="150" spans="1:8">
      <c r="A150" s="62" t="s">
        <v>61</v>
      </c>
      <c r="B150" s="62" t="s">
        <v>76</v>
      </c>
      <c r="C150" s="62" t="s">
        <v>61</v>
      </c>
      <c r="D150" s="62" t="s">
        <v>76</v>
      </c>
      <c r="E150" s="62" t="s">
        <v>76</v>
      </c>
      <c r="F150" s="62" t="s">
        <v>76</v>
      </c>
      <c r="G150" s="62" t="s">
        <v>76</v>
      </c>
      <c r="H150" s="62" t="s">
        <v>76</v>
      </c>
    </row>
    <row r="151" spans="1:8">
      <c r="A151">
        <v>-103.33</v>
      </c>
      <c r="B151">
        <v>3121.32</v>
      </c>
      <c r="C151">
        <v>-100.29</v>
      </c>
      <c r="G151">
        <v>10164.34</v>
      </c>
    </row>
    <row r="152" spans="1:8">
      <c r="A152">
        <v>-102.83</v>
      </c>
      <c r="B152">
        <v>5045.6400000000003</v>
      </c>
      <c r="C152">
        <v>-99.79</v>
      </c>
      <c r="D152">
        <v>11084.67</v>
      </c>
      <c r="E152">
        <v>10236.59</v>
      </c>
      <c r="F152">
        <v>10191.15</v>
      </c>
      <c r="G152">
        <v>13094.65</v>
      </c>
    </row>
    <row r="153" spans="1:8">
      <c r="A153">
        <v>-102.33</v>
      </c>
      <c r="B153">
        <v>7221.92</v>
      </c>
      <c r="C153">
        <v>-99.29</v>
      </c>
      <c r="D153">
        <v>13282.95</v>
      </c>
      <c r="E153">
        <v>12462.32</v>
      </c>
      <c r="F153">
        <v>12204.35</v>
      </c>
      <c r="G153">
        <v>13945.59</v>
      </c>
    </row>
    <row r="154" spans="1:8">
      <c r="A154">
        <v>-101.83</v>
      </c>
      <c r="B154">
        <v>9231.98</v>
      </c>
      <c r="C154">
        <v>-98.79</v>
      </c>
      <c r="D154">
        <v>15294.07</v>
      </c>
      <c r="E154">
        <v>14590.34</v>
      </c>
      <c r="F154">
        <v>14379.18</v>
      </c>
      <c r="G154">
        <v>14909.48</v>
      </c>
      <c r="H154">
        <v>11742.21</v>
      </c>
    </row>
    <row r="155" spans="1:8">
      <c r="A155">
        <v>-101.33</v>
      </c>
      <c r="B155">
        <v>11529.92</v>
      </c>
      <c r="C155">
        <v>-98.29</v>
      </c>
      <c r="D155">
        <v>17439.97</v>
      </c>
      <c r="E155">
        <v>16894.27</v>
      </c>
      <c r="F155">
        <v>16515.25</v>
      </c>
      <c r="G155">
        <v>17310.580000000002</v>
      </c>
      <c r="H155">
        <v>13955.53</v>
      </c>
    </row>
    <row r="156" spans="1:8">
      <c r="A156">
        <v>-100.83</v>
      </c>
      <c r="B156">
        <v>13449.92</v>
      </c>
      <c r="C156">
        <v>-97.79</v>
      </c>
      <c r="D156">
        <v>19756.150000000001</v>
      </c>
      <c r="E156">
        <v>19032.2</v>
      </c>
      <c r="F156">
        <v>18795.740000000002</v>
      </c>
      <c r="G156">
        <v>19453.21</v>
      </c>
      <c r="H156">
        <v>16047.12</v>
      </c>
    </row>
    <row r="157" spans="1:8">
      <c r="A157">
        <v>-100.33</v>
      </c>
      <c r="B157">
        <v>15310.34</v>
      </c>
      <c r="C157">
        <v>-97.29</v>
      </c>
      <c r="D157">
        <v>21885.040000000001</v>
      </c>
      <c r="E157">
        <v>21329.88</v>
      </c>
      <c r="F157">
        <v>20812.89</v>
      </c>
      <c r="G157">
        <v>21496.94</v>
      </c>
      <c r="H157">
        <v>18246.46</v>
      </c>
    </row>
    <row r="158" spans="1:8">
      <c r="A158">
        <v>-99.83</v>
      </c>
      <c r="B158">
        <v>17929.14</v>
      </c>
      <c r="C158">
        <v>-96.79</v>
      </c>
      <c r="D158">
        <v>23835.95</v>
      </c>
      <c r="E158">
        <v>23536.36</v>
      </c>
      <c r="F158">
        <v>22869.75</v>
      </c>
      <c r="G158">
        <v>23498.799999999999</v>
      </c>
      <c r="H158">
        <v>20603.07</v>
      </c>
    </row>
    <row r="159" spans="1:8">
      <c r="A159">
        <v>-99.33</v>
      </c>
      <c r="B159">
        <v>20242.88</v>
      </c>
      <c r="C159">
        <v>-96.29</v>
      </c>
      <c r="D159">
        <v>25404.3</v>
      </c>
      <c r="E159">
        <v>25249.99</v>
      </c>
      <c r="F159">
        <v>24616.23</v>
      </c>
      <c r="G159">
        <v>25111.81</v>
      </c>
      <c r="H159">
        <v>22527.64</v>
      </c>
    </row>
    <row r="160" spans="1:8">
      <c r="A160">
        <v>-98.83</v>
      </c>
      <c r="B160">
        <v>22870.86</v>
      </c>
      <c r="C160">
        <v>-95.79</v>
      </c>
      <c r="D160">
        <v>26656.67</v>
      </c>
      <c r="E160">
        <v>26702.3</v>
      </c>
      <c r="F160">
        <v>26045.4</v>
      </c>
      <c r="G160">
        <v>26420.86</v>
      </c>
      <c r="H160">
        <v>24381.01</v>
      </c>
    </row>
    <row r="161" spans="1:8">
      <c r="A161">
        <v>-98.33</v>
      </c>
      <c r="B161">
        <v>25013.46</v>
      </c>
      <c r="C161">
        <v>-95.29</v>
      </c>
      <c r="D161">
        <v>27594.11</v>
      </c>
      <c r="E161">
        <v>27775.87</v>
      </c>
      <c r="F161">
        <v>27245.77</v>
      </c>
      <c r="G161">
        <v>27373.64</v>
      </c>
      <c r="H161">
        <v>25838.17</v>
      </c>
    </row>
    <row r="162" spans="1:8">
      <c r="A162">
        <v>-97.83</v>
      </c>
      <c r="B162">
        <v>26827.1</v>
      </c>
      <c r="C162">
        <v>-94.79</v>
      </c>
      <c r="D162">
        <v>28362.69</v>
      </c>
      <c r="E162">
        <v>28479.9</v>
      </c>
      <c r="F162">
        <v>28018.81</v>
      </c>
      <c r="G162">
        <v>28159.09</v>
      </c>
      <c r="H162">
        <v>27028.29</v>
      </c>
    </row>
    <row r="163" spans="1:8">
      <c r="A163">
        <v>-97.33</v>
      </c>
      <c r="B163">
        <v>27685.88</v>
      </c>
      <c r="C163">
        <v>-94.29</v>
      </c>
      <c r="D163">
        <v>28579.93</v>
      </c>
      <c r="E163">
        <v>28933.5</v>
      </c>
      <c r="F163">
        <v>28617.42</v>
      </c>
      <c r="G163">
        <v>28623.73</v>
      </c>
      <c r="H163">
        <v>27868.09</v>
      </c>
    </row>
    <row r="164" spans="1:8">
      <c r="A164">
        <v>-96.83</v>
      </c>
      <c r="B164">
        <v>28455.5</v>
      </c>
      <c r="C164">
        <v>-93.79</v>
      </c>
      <c r="D164">
        <v>28822.74</v>
      </c>
      <c r="E164">
        <v>29170.46</v>
      </c>
      <c r="F164">
        <v>28955.45</v>
      </c>
      <c r="G164">
        <v>28991.35</v>
      </c>
      <c r="H164">
        <v>28468.49</v>
      </c>
    </row>
    <row r="165" spans="1:8">
      <c r="A165">
        <v>-96.33</v>
      </c>
      <c r="B165">
        <v>28996.36</v>
      </c>
    </row>
    <row r="166" spans="1:8">
      <c r="A166">
        <v>-95.83</v>
      </c>
      <c r="B166">
        <v>29125.54</v>
      </c>
    </row>
    <row r="167" spans="1:8">
      <c r="A167">
        <v>-95.33</v>
      </c>
      <c r="B167">
        <v>29171.279999999999</v>
      </c>
    </row>
    <row r="168" spans="1:8">
      <c r="A168">
        <v>-94.83</v>
      </c>
      <c r="B168">
        <v>29170.28</v>
      </c>
    </row>
    <row r="169" spans="1:8">
      <c r="A169">
        <v>-94.33</v>
      </c>
      <c r="B169">
        <v>29197.32</v>
      </c>
    </row>
    <row r="170" spans="1:8">
      <c r="A170">
        <v>-93.83</v>
      </c>
      <c r="B170">
        <v>29226.76</v>
      </c>
    </row>
    <row r="172" spans="1:8">
      <c r="A172" s="64" t="s">
        <v>70</v>
      </c>
      <c r="B172" s="62">
        <f>(B160-B159)/($A160-$A159)</f>
        <v>5255.9599999999991</v>
      </c>
      <c r="C172" s="62"/>
      <c r="D172" s="62">
        <f>(D157-D156)/($C157-$C156)</f>
        <v>4257.7799999999988</v>
      </c>
      <c r="E172" s="62">
        <f>(E157-E156)/($C157-$C156)</f>
        <v>4595.3600000000006</v>
      </c>
      <c r="F172" s="62">
        <f>(F157-F156)/($C157-$C156)</f>
        <v>4034.2999999999956</v>
      </c>
      <c r="G172" s="62">
        <f>(G157-G156)/($C157-$C156)</f>
        <v>4087.4599999999991</v>
      </c>
      <c r="H172" s="62">
        <f>(H159-H158)/($C159-$C158)</f>
        <v>3849.1399999999994</v>
      </c>
    </row>
    <row r="173" spans="1:8">
      <c r="A173" s="64">
        <v>20700</v>
      </c>
      <c r="B173" s="28">
        <f>($A173-B159)/B172+$A159</f>
        <v>-99.243028257444877</v>
      </c>
      <c r="C173" s="62"/>
      <c r="D173" s="29">
        <f>($A173-D156)/D172+$C156</f>
        <v>-97.568323445551442</v>
      </c>
      <c r="E173" s="29">
        <f>($A173-E156)/E172+$C156</f>
        <v>-97.427068695379688</v>
      </c>
      <c r="F173" s="29">
        <f>($A173-F156)/F172+$C156</f>
        <v>-97.317982549636866</v>
      </c>
      <c r="G173" s="29">
        <f>($A173-G156)/G172+$C156</f>
        <v>-97.484971938563319</v>
      </c>
      <c r="H173" s="29">
        <f>($A173-H158)/H172+$C158</f>
        <v>-96.764817751497745</v>
      </c>
    </row>
    <row r="174" spans="1:8">
      <c r="A174" s="62"/>
      <c r="B174" s="62"/>
      <c r="C174" s="62"/>
      <c r="D174" s="62"/>
      <c r="E174" s="62"/>
      <c r="F174" s="62"/>
      <c r="G174" s="62"/>
      <c r="H174" s="62"/>
    </row>
    <row r="175" spans="1:8">
      <c r="A175" s="62"/>
      <c r="B175" s="64" t="s">
        <v>72</v>
      </c>
      <c r="C175" s="2">
        <f>MEDIAN(ABS(D173-B173),ABS(E173-B173),ABS(F173-B173),ABS(G173-B173),ABS(H173-B173))</f>
        <v>1.8159595620651885</v>
      </c>
      <c r="D175" s="47"/>
      <c r="E175" s="62"/>
      <c r="F175" s="62"/>
      <c r="G175" s="62"/>
      <c r="H175" s="62"/>
    </row>
    <row r="176" spans="1:8">
      <c r="A176" s="62"/>
      <c r="B176" s="64" t="s">
        <v>71</v>
      </c>
      <c r="C176" s="2">
        <f>MAX(D173:H173)-MIN(D173:H173)</f>
        <v>0.80350569405369754</v>
      </c>
      <c r="D176" s="47"/>
      <c r="E176" s="62"/>
      <c r="F176" s="62"/>
      <c r="G176" s="62"/>
      <c r="H176" s="62"/>
    </row>
    <row r="177" spans="1:8">
      <c r="A177" s="62"/>
      <c r="B177" s="64" t="str">
        <f>CONCATENATE(A148, " HCB")</f>
        <v>Band 41, HCLD HCB</v>
      </c>
      <c r="C177" s="30">
        <f>C175+C176</f>
        <v>2.619465256118886</v>
      </c>
      <c r="D177" s="62"/>
      <c r="E177" s="62"/>
      <c r="F177" s="62"/>
      <c r="G177" s="62"/>
      <c r="H177" s="62"/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5"/>
  <sheetViews>
    <sheetView topLeftCell="F1" workbookViewId="0"/>
  </sheetViews>
  <sheetFormatPr defaultRowHeight="15"/>
  <cols>
    <col min="1" max="1" width="21.140625" bestFit="1" customWidth="1"/>
    <col min="2" max="2" width="22.7109375" bestFit="1" customWidth="1"/>
    <col min="3" max="3" width="21.140625" bestFit="1" customWidth="1"/>
    <col min="4" max="8" width="19.140625" bestFit="1" customWidth="1"/>
  </cols>
  <sheetData>
    <row r="1" spans="1:8">
      <c r="A1" s="31" t="s">
        <v>66</v>
      </c>
    </row>
    <row r="2" spans="1:8">
      <c r="B2" t="s">
        <v>67</v>
      </c>
      <c r="D2" t="s">
        <v>63</v>
      </c>
      <c r="E2" t="s">
        <v>64</v>
      </c>
      <c r="F2" t="s">
        <v>65</v>
      </c>
      <c r="G2" t="s">
        <v>68</v>
      </c>
      <c r="H2" t="s">
        <v>69</v>
      </c>
    </row>
    <row r="3" spans="1:8">
      <c r="A3" t="s">
        <v>61</v>
      </c>
      <c r="B3" t="s">
        <v>62</v>
      </c>
      <c r="C3" t="s">
        <v>61</v>
      </c>
      <c r="D3" t="s">
        <v>62</v>
      </c>
      <c r="E3" t="s">
        <v>62</v>
      </c>
      <c r="F3" t="s">
        <v>62</v>
      </c>
      <c r="G3" t="s">
        <v>62</v>
      </c>
      <c r="H3" t="s">
        <v>62</v>
      </c>
    </row>
    <row r="4" spans="1:8">
      <c r="A4">
        <v>-92.34</v>
      </c>
      <c r="B4">
        <v>35.319099999999999</v>
      </c>
      <c r="C4" s="27">
        <v>-90</v>
      </c>
      <c r="D4" s="27">
        <v>35.403500000000001</v>
      </c>
      <c r="E4" s="27">
        <v>35.4084</v>
      </c>
      <c r="F4" s="27">
        <v>35.409199999999998</v>
      </c>
      <c r="G4" s="27">
        <v>35.347799999999999</v>
      </c>
      <c r="H4" s="27">
        <v>35.412500000000001</v>
      </c>
    </row>
    <row r="5" spans="1:8">
      <c r="A5">
        <v>-92.84</v>
      </c>
      <c r="B5">
        <v>35.247300000000003</v>
      </c>
      <c r="C5" s="27">
        <v>-90.5</v>
      </c>
      <c r="D5" s="27"/>
      <c r="E5" s="27"/>
      <c r="F5" s="27"/>
      <c r="G5" s="27">
        <v>35.403199999999998</v>
      </c>
    </row>
    <row r="6" spans="1:8">
      <c r="A6">
        <v>-93.34</v>
      </c>
      <c r="B6">
        <v>35.122900000000001</v>
      </c>
      <c r="C6" s="27">
        <v>-91</v>
      </c>
      <c r="D6" s="27">
        <v>35.3887</v>
      </c>
      <c r="E6" s="27">
        <v>35.3994</v>
      </c>
      <c r="F6" s="27">
        <v>35.396999999999998</v>
      </c>
      <c r="G6" s="27">
        <v>35.405500000000004</v>
      </c>
      <c r="H6" s="27">
        <v>35.405099999999997</v>
      </c>
    </row>
    <row r="7" spans="1:8">
      <c r="A7">
        <v>-93.84</v>
      </c>
      <c r="B7">
        <v>34.928899999999999</v>
      </c>
      <c r="C7" s="27">
        <v>-91.5</v>
      </c>
      <c r="D7" s="27"/>
      <c r="E7" s="27"/>
      <c r="F7" s="27"/>
      <c r="G7" s="27">
        <v>35.388300000000001</v>
      </c>
    </row>
    <row r="8" spans="1:8">
      <c r="A8">
        <v>-94.34</v>
      </c>
      <c r="B8">
        <v>34.6145</v>
      </c>
      <c r="C8" s="27">
        <v>-92</v>
      </c>
      <c r="D8" s="27">
        <v>35.325699999999998</v>
      </c>
      <c r="E8" s="27">
        <v>35.333799999999997</v>
      </c>
      <c r="F8" s="27">
        <v>35.338700000000003</v>
      </c>
      <c r="G8" s="27">
        <v>35.371499999999997</v>
      </c>
      <c r="H8" s="27">
        <v>35.365000000000002</v>
      </c>
    </row>
    <row r="9" spans="1:8">
      <c r="A9">
        <v>-94.84</v>
      </c>
      <c r="B9">
        <v>34.1023</v>
      </c>
      <c r="C9" s="27">
        <v>-92.5</v>
      </c>
      <c r="D9" s="27">
        <v>35.253500000000003</v>
      </c>
      <c r="E9" s="27">
        <v>35.260399999999997</v>
      </c>
      <c r="F9" s="27">
        <v>35.292900000000003</v>
      </c>
      <c r="G9" s="27">
        <v>35.328800000000001</v>
      </c>
      <c r="H9" s="27">
        <v>35.306399999999996</v>
      </c>
    </row>
    <row r="10" spans="1:8">
      <c r="A10">
        <v>-95.34</v>
      </c>
      <c r="B10">
        <v>33.248800000000003</v>
      </c>
      <c r="C10" s="27">
        <v>-93</v>
      </c>
      <c r="D10" s="27">
        <v>35.176699999999997</v>
      </c>
      <c r="E10" s="27">
        <v>35.141599999999997</v>
      </c>
      <c r="F10" s="27">
        <v>35.221699999999998</v>
      </c>
      <c r="G10" s="27">
        <v>35.2928</v>
      </c>
      <c r="H10" s="27">
        <v>35.248199999999997</v>
      </c>
    </row>
    <row r="11" spans="1:8">
      <c r="A11">
        <v>-95.84</v>
      </c>
      <c r="B11">
        <v>32.005099999999999</v>
      </c>
      <c r="C11" s="27">
        <v>-93.5</v>
      </c>
      <c r="D11" s="27">
        <v>34.974699999999999</v>
      </c>
      <c r="E11" s="27">
        <v>34.949800000000003</v>
      </c>
      <c r="F11" s="27">
        <v>35.014000000000003</v>
      </c>
      <c r="G11" s="27">
        <v>35.179600000000001</v>
      </c>
      <c r="H11" s="27">
        <v>35.114100000000001</v>
      </c>
    </row>
    <row r="12" spans="1:8">
      <c r="A12">
        <v>-96.34</v>
      </c>
      <c r="B12">
        <v>30.127600000000001</v>
      </c>
      <c r="C12" s="27">
        <v>-94</v>
      </c>
      <c r="D12" s="27">
        <v>34.487099999999998</v>
      </c>
      <c r="E12" s="27">
        <v>34.473300000000002</v>
      </c>
      <c r="F12" s="27">
        <v>34.648099999999999</v>
      </c>
      <c r="G12" s="27">
        <v>34.983899999999998</v>
      </c>
      <c r="H12" s="27">
        <v>34.853400000000001</v>
      </c>
    </row>
    <row r="13" spans="1:8">
      <c r="A13">
        <v>-96.84</v>
      </c>
      <c r="B13">
        <v>27.6113</v>
      </c>
      <c r="C13" s="27">
        <v>-94.5</v>
      </c>
      <c r="D13" s="27">
        <v>33.677199999999999</v>
      </c>
      <c r="E13" s="27">
        <v>33.726799999999997</v>
      </c>
      <c r="F13" s="27">
        <v>33.9392</v>
      </c>
      <c r="G13" s="27">
        <v>34.563200000000002</v>
      </c>
      <c r="H13" s="27">
        <v>34.397100000000002</v>
      </c>
    </row>
    <row r="14" spans="1:8">
      <c r="A14">
        <v>-97.34</v>
      </c>
      <c r="B14">
        <v>24.3432</v>
      </c>
      <c r="C14" s="27">
        <v>-95</v>
      </c>
      <c r="D14" s="27">
        <v>32.613999999999997</v>
      </c>
      <c r="E14" s="27">
        <v>32.707299999999996</v>
      </c>
      <c r="F14" s="27">
        <v>32.929499999999997</v>
      </c>
      <c r="G14" s="27">
        <v>33.919199999999996</v>
      </c>
      <c r="H14" s="27">
        <v>33.686900000000001</v>
      </c>
    </row>
    <row r="15" spans="1:8">
      <c r="A15">
        <v>-97.84</v>
      </c>
      <c r="B15">
        <v>20.537800000000001</v>
      </c>
      <c r="C15" s="27">
        <v>-95.5</v>
      </c>
      <c r="D15" s="27">
        <v>31.122800000000002</v>
      </c>
      <c r="E15" s="27">
        <v>31.183399999999999</v>
      </c>
      <c r="F15" s="27">
        <v>31.5517</v>
      </c>
      <c r="G15" s="27">
        <v>32.877400000000002</v>
      </c>
      <c r="H15" s="27">
        <v>32.682299999999998</v>
      </c>
    </row>
    <row r="16" spans="1:8">
      <c r="A16">
        <v>-98.34</v>
      </c>
      <c r="B16">
        <v>16.408899999999999</v>
      </c>
      <c r="C16" s="27">
        <v>-96</v>
      </c>
      <c r="D16" s="27">
        <v>29.181699999999999</v>
      </c>
      <c r="E16" s="27">
        <v>29.2652</v>
      </c>
      <c r="F16" s="27">
        <v>29.757999999999999</v>
      </c>
      <c r="G16" s="27">
        <v>31.577100000000002</v>
      </c>
      <c r="H16" s="27">
        <v>31.320900000000002</v>
      </c>
    </row>
    <row r="17" spans="1:8">
      <c r="A17">
        <v>-98.84</v>
      </c>
      <c r="B17">
        <v>12.1905</v>
      </c>
      <c r="C17" s="27">
        <v>-96.5</v>
      </c>
      <c r="D17" s="27">
        <v>26.4529</v>
      </c>
      <c r="E17" s="27">
        <v>26.617699999999999</v>
      </c>
      <c r="F17" s="27">
        <v>27.180700000000002</v>
      </c>
      <c r="G17" s="27">
        <v>29.6325</v>
      </c>
      <c r="H17" s="27">
        <v>29.3415</v>
      </c>
    </row>
    <row r="18" spans="1:8">
      <c r="A18">
        <v>-99.34</v>
      </c>
      <c r="B18">
        <v>7.9722</v>
      </c>
      <c r="C18" s="27">
        <v>-97</v>
      </c>
      <c r="D18" s="27">
        <v>23.194199999999999</v>
      </c>
      <c r="E18" s="27">
        <v>23.456800000000001</v>
      </c>
      <c r="F18" s="27">
        <v>24.0701</v>
      </c>
      <c r="G18" s="27">
        <v>27.148</v>
      </c>
      <c r="H18" s="27">
        <v>26.814699999999998</v>
      </c>
    </row>
    <row r="19" spans="1:8">
      <c r="A19">
        <v>-99.84</v>
      </c>
      <c r="B19">
        <v>3.8344</v>
      </c>
      <c r="C19" s="27">
        <v>-97.5</v>
      </c>
      <c r="D19" s="27">
        <v>19.417100000000001</v>
      </c>
      <c r="E19" s="27">
        <v>19.720600000000001</v>
      </c>
      <c r="F19" s="27">
        <v>20.3582</v>
      </c>
      <c r="G19" s="27">
        <v>24.011299999999999</v>
      </c>
      <c r="H19" s="27">
        <v>23.716200000000001</v>
      </c>
    </row>
    <row r="20" spans="1:8">
      <c r="A20">
        <v>-100.34</v>
      </c>
      <c r="B20">
        <v>0.75890000000000002</v>
      </c>
      <c r="C20" s="27">
        <v>-98</v>
      </c>
      <c r="D20" s="27">
        <v>15.2501</v>
      </c>
      <c r="E20" s="27">
        <v>15.6729</v>
      </c>
      <c r="F20" s="27">
        <v>16.222100000000001</v>
      </c>
      <c r="G20" s="27">
        <v>20.2926</v>
      </c>
      <c r="H20" s="27">
        <v>19.9741</v>
      </c>
    </row>
    <row r="21" spans="1:8">
      <c r="C21" s="27">
        <v>-98.5</v>
      </c>
      <c r="D21" s="27">
        <v>11.0054</v>
      </c>
      <c r="E21" s="27">
        <v>11.4793</v>
      </c>
      <c r="F21" s="27">
        <v>11.956300000000001</v>
      </c>
      <c r="G21" s="27">
        <v>16.1511</v>
      </c>
      <c r="H21" s="27">
        <v>15.9588</v>
      </c>
    </row>
    <row r="22" spans="1:8">
      <c r="C22" s="27">
        <v>-99</v>
      </c>
      <c r="D22" s="27">
        <v>6.7796799999999999</v>
      </c>
      <c r="E22" s="27">
        <v>7.2646800000000002</v>
      </c>
      <c r="F22" s="27">
        <v>7.7063100000000002</v>
      </c>
      <c r="G22" s="27">
        <v>11.9023</v>
      </c>
      <c r="H22" s="27">
        <v>11.818899999999999</v>
      </c>
    </row>
    <row r="23" spans="1:8">
      <c r="C23" s="27">
        <v>-99.5</v>
      </c>
      <c r="E23" s="27">
        <v>3.42761</v>
      </c>
      <c r="G23" s="27">
        <v>7.6694399999999998</v>
      </c>
      <c r="H23" s="27">
        <v>7.6777800000000003</v>
      </c>
    </row>
    <row r="24" spans="1:8">
      <c r="C24" s="27">
        <v>-100</v>
      </c>
      <c r="H24" s="27">
        <v>3.8247499999999999</v>
      </c>
    </row>
    <row r="26" spans="1:8">
      <c r="A26" s="1" t="s">
        <v>70</v>
      </c>
      <c r="B26">
        <f>(B13-B14)/($A13-$A14)</f>
        <v>6.5362000000000009</v>
      </c>
      <c r="D26">
        <f>(D17-D18)/($C17-$C18)</f>
        <v>6.5174000000000021</v>
      </c>
      <c r="E26">
        <f>(E17-E18)/($C17-$C18)</f>
        <v>6.3217999999999961</v>
      </c>
      <c r="F26">
        <f>(F17-F18)/($C17-$C18)</f>
        <v>6.2212000000000032</v>
      </c>
      <c r="G26">
        <f>(G18-G19)/($C18-$C19)</f>
        <v>6.2734000000000023</v>
      </c>
      <c r="H26">
        <f>(H18-H19)/($C18-$C19)</f>
        <v>6.1969999999999956</v>
      </c>
    </row>
    <row r="27" spans="1:8">
      <c r="A27" s="1">
        <v>24.7</v>
      </c>
      <c r="B27" s="28">
        <f>($A27-B14)/B26+$A14</f>
        <v>-97.285411707108111</v>
      </c>
      <c r="D27" s="29">
        <f>($A27-D18)/D26+$C18</f>
        <v>-96.768956946021419</v>
      </c>
      <c r="E27" s="29">
        <f>($A27-E18)/E26+$C18</f>
        <v>-96.803347147964189</v>
      </c>
      <c r="F27" s="29">
        <f>($A27-F18)/F26+$C18</f>
        <v>-96.898749437407574</v>
      </c>
      <c r="G27" s="29">
        <f>($A27-G19)/G26+$C19</f>
        <v>-97.390219019989161</v>
      </c>
      <c r="H27" s="29">
        <f>($A27-H19)/H26+$C19</f>
        <v>-97.341245764079389</v>
      </c>
    </row>
    <row r="29" spans="1:8">
      <c r="B29" s="1" t="s">
        <v>72</v>
      </c>
      <c r="C29" s="2">
        <f>MEDIAN(ABS(D27-B27),ABS(E27-B27),ABS(F27-B27),ABS(G27-B27),ABS(H27-B27))</f>
        <v>0.38666226970053685</v>
      </c>
    </row>
    <row r="30" spans="1:8">
      <c r="B30" s="1" t="s">
        <v>71</v>
      </c>
      <c r="C30" s="2">
        <f>MAX(D27:H27)-MIN(D27:H27)</f>
        <v>0.62126207396774191</v>
      </c>
    </row>
    <row r="31" spans="1:8">
      <c r="B31" s="1" t="str">
        <f>CONCATENATE(A1, " HCB")</f>
        <v>Band 13, SCMe UMa HCB</v>
      </c>
      <c r="C31" s="30">
        <f>C29+C30</f>
        <v>1.0079243436682788</v>
      </c>
    </row>
    <row r="33" spans="1:8">
      <c r="A33" s="31" t="s">
        <v>73</v>
      </c>
    </row>
    <row r="34" spans="1:8">
      <c r="B34" t="s">
        <v>67</v>
      </c>
      <c r="D34" t="s">
        <v>63</v>
      </c>
      <c r="E34" t="s">
        <v>64</v>
      </c>
      <c r="F34" t="s">
        <v>65</v>
      </c>
      <c r="G34" t="s">
        <v>68</v>
      </c>
      <c r="H34" t="s">
        <v>69</v>
      </c>
    </row>
    <row r="35" spans="1:8">
      <c r="A35" t="s">
        <v>61</v>
      </c>
      <c r="B35" t="s">
        <v>62</v>
      </c>
      <c r="C35" t="s">
        <v>61</v>
      </c>
      <c r="D35" t="s">
        <v>62</v>
      </c>
      <c r="E35" t="s">
        <v>62</v>
      </c>
      <c r="F35" t="s">
        <v>62</v>
      </c>
      <c r="G35" t="s">
        <v>62</v>
      </c>
      <c r="H35" t="s">
        <v>62</v>
      </c>
    </row>
    <row r="36" spans="1:8">
      <c r="A36">
        <v>-97.34</v>
      </c>
      <c r="B36">
        <v>35.382300000000001</v>
      </c>
      <c r="C36" s="27">
        <v>-95</v>
      </c>
      <c r="D36" s="27">
        <v>35.423999999999999</v>
      </c>
      <c r="E36" s="27">
        <v>35.423999999999999</v>
      </c>
      <c r="F36" s="27">
        <v>35.423999999999999</v>
      </c>
      <c r="G36" s="27">
        <v>35.423999999999999</v>
      </c>
      <c r="H36" s="27">
        <v>35.423999999999999</v>
      </c>
    </row>
    <row r="37" spans="1:8">
      <c r="A37">
        <v>-97.84</v>
      </c>
      <c r="B37">
        <v>35.331200000000003</v>
      </c>
      <c r="C37">
        <v>-95.5</v>
      </c>
    </row>
    <row r="38" spans="1:8">
      <c r="A38">
        <v>-98.34</v>
      </c>
      <c r="B38">
        <v>35.233699999999999</v>
      </c>
      <c r="C38" s="27">
        <v>-96</v>
      </c>
      <c r="D38" s="27">
        <v>35.417400000000001</v>
      </c>
      <c r="E38" s="27">
        <v>35.417400000000001</v>
      </c>
      <c r="F38" s="27">
        <v>35.415799999999997</v>
      </c>
      <c r="G38" s="27">
        <v>35.423999999999999</v>
      </c>
      <c r="H38" s="27">
        <v>35.423999999999999</v>
      </c>
    </row>
    <row r="39" spans="1:8">
      <c r="A39">
        <v>-98.84</v>
      </c>
      <c r="B39">
        <v>35.075400000000002</v>
      </c>
      <c r="C39">
        <v>-96.5</v>
      </c>
    </row>
    <row r="40" spans="1:8">
      <c r="A40">
        <v>-99.34</v>
      </c>
      <c r="B40">
        <v>34.761299999999999</v>
      </c>
      <c r="C40" s="27">
        <v>-97</v>
      </c>
      <c r="D40" s="27">
        <v>35.414999999999999</v>
      </c>
      <c r="E40" s="27">
        <v>35.403500000000001</v>
      </c>
      <c r="F40" s="27">
        <v>35.417400000000001</v>
      </c>
      <c r="G40" s="27">
        <v>35.422400000000003</v>
      </c>
      <c r="H40" s="27">
        <v>35.423200000000001</v>
      </c>
    </row>
    <row r="41" spans="1:8">
      <c r="A41">
        <v>-99.84</v>
      </c>
      <c r="B41">
        <v>34.262700000000002</v>
      </c>
      <c r="C41" s="27">
        <v>-97.5</v>
      </c>
      <c r="D41" s="27">
        <v>35.362900000000003</v>
      </c>
      <c r="E41" s="27">
        <v>35.362099999999998</v>
      </c>
      <c r="F41" s="27">
        <v>35.396099999999997</v>
      </c>
      <c r="G41" s="27">
        <v>35.380499999999998</v>
      </c>
    </row>
    <row r="42" spans="1:8">
      <c r="A42">
        <v>-100.34</v>
      </c>
      <c r="B42">
        <v>33.4621</v>
      </c>
      <c r="C42" s="27">
        <v>-98</v>
      </c>
      <c r="D42" s="27">
        <v>35.328699999999998</v>
      </c>
      <c r="E42" s="27">
        <v>35.320500000000003</v>
      </c>
      <c r="F42" s="27">
        <v>35.371499999999997</v>
      </c>
      <c r="G42" s="27">
        <v>35.314500000000002</v>
      </c>
      <c r="H42" s="27">
        <v>35.418300000000002</v>
      </c>
    </row>
    <row r="43" spans="1:8">
      <c r="A43">
        <v>-100.84</v>
      </c>
      <c r="B43">
        <v>32.2104</v>
      </c>
      <c r="C43" s="27">
        <v>-98.5</v>
      </c>
      <c r="D43" s="27">
        <v>35.167700000000004</v>
      </c>
      <c r="E43" s="27">
        <v>35.186500000000002</v>
      </c>
      <c r="F43" s="27">
        <v>35.290799999999997</v>
      </c>
      <c r="G43" s="27">
        <v>35.232900000000001</v>
      </c>
      <c r="H43" s="27">
        <v>35.379300000000001</v>
      </c>
    </row>
    <row r="44" spans="1:8">
      <c r="A44">
        <v>-101.34</v>
      </c>
      <c r="B44">
        <v>30.165600000000001</v>
      </c>
      <c r="C44" s="27">
        <v>-99</v>
      </c>
      <c r="D44" s="27">
        <v>34.770299999999999</v>
      </c>
      <c r="E44" s="27">
        <v>34.802999999999997</v>
      </c>
      <c r="F44" s="27">
        <v>35.122300000000003</v>
      </c>
      <c r="G44" s="27">
        <v>35.054400000000001</v>
      </c>
      <c r="H44" s="27">
        <v>35.327199999999998</v>
      </c>
    </row>
    <row r="45" spans="1:8">
      <c r="A45">
        <v>-101.84</v>
      </c>
      <c r="B45">
        <v>27.3569</v>
      </c>
      <c r="C45" s="27">
        <v>-99.5</v>
      </c>
      <c r="D45" s="27">
        <v>33.956099999999999</v>
      </c>
      <c r="E45" s="27">
        <v>34.052999999999997</v>
      </c>
      <c r="F45" s="27">
        <v>34.630600000000001</v>
      </c>
      <c r="G45" s="27">
        <v>34.649700000000003</v>
      </c>
      <c r="H45" s="27">
        <v>35.120399999999997</v>
      </c>
    </row>
    <row r="46" spans="1:8">
      <c r="A46">
        <v>-102.34</v>
      </c>
      <c r="B46">
        <v>23.475899999999999</v>
      </c>
      <c r="C46" s="27">
        <v>-100</v>
      </c>
      <c r="D46" s="27">
        <v>32.952100000000002</v>
      </c>
      <c r="E46" s="27">
        <v>33.129899999999999</v>
      </c>
      <c r="F46" s="27">
        <v>33.826900000000002</v>
      </c>
      <c r="G46" s="27">
        <v>33.910400000000003</v>
      </c>
      <c r="H46" s="27">
        <v>34.822000000000003</v>
      </c>
    </row>
    <row r="47" spans="1:8">
      <c r="A47">
        <v>-102.84</v>
      </c>
      <c r="B47">
        <v>19.497199999999999</v>
      </c>
      <c r="C47" s="27">
        <v>-100.5</v>
      </c>
      <c r="D47" s="27">
        <v>31.418700000000001</v>
      </c>
      <c r="E47" s="27">
        <v>31.684100000000001</v>
      </c>
      <c r="F47" s="27">
        <v>32.724899999999998</v>
      </c>
      <c r="G47" s="27">
        <v>32.922699999999999</v>
      </c>
      <c r="H47" s="27">
        <v>34.294699999999999</v>
      </c>
    </row>
    <row r="48" spans="1:8">
      <c r="A48">
        <v>-103.34</v>
      </c>
      <c r="B48">
        <v>15.315200000000001</v>
      </c>
      <c r="C48" s="27">
        <v>-101</v>
      </c>
      <c r="D48" s="27">
        <v>29.1783</v>
      </c>
      <c r="E48" s="27">
        <v>29.593800000000002</v>
      </c>
      <c r="F48" s="27">
        <v>30.987100000000002</v>
      </c>
      <c r="G48" s="27">
        <v>31.498799999999999</v>
      </c>
      <c r="H48" s="27">
        <v>33.273600000000002</v>
      </c>
    </row>
    <row r="49" spans="1:8">
      <c r="A49">
        <v>-103.84</v>
      </c>
      <c r="B49">
        <v>11.2111</v>
      </c>
      <c r="C49" s="27">
        <v>-101.5</v>
      </c>
      <c r="D49" s="27">
        <v>26.480699999999999</v>
      </c>
      <c r="E49" s="27">
        <v>27.0381</v>
      </c>
      <c r="F49" s="27">
        <v>28.7254</v>
      </c>
      <c r="G49" s="27">
        <v>29.479900000000001</v>
      </c>
      <c r="H49" s="27">
        <v>31.953399999999998</v>
      </c>
    </row>
    <row r="50" spans="1:8">
      <c r="A50">
        <v>-104.34</v>
      </c>
      <c r="B50">
        <v>7.7179000000000002</v>
      </c>
      <c r="C50" s="27">
        <v>-102</v>
      </c>
      <c r="D50" s="27">
        <v>23.243600000000001</v>
      </c>
      <c r="E50" s="27">
        <v>24.058</v>
      </c>
      <c r="F50" s="27">
        <v>25.824400000000001</v>
      </c>
      <c r="G50" s="27">
        <v>26.8005</v>
      </c>
      <c r="H50" s="27">
        <v>30.060500000000001</v>
      </c>
    </row>
    <row r="51" spans="1:8">
      <c r="A51">
        <v>-104.84</v>
      </c>
      <c r="B51">
        <v>4.6976000000000004</v>
      </c>
      <c r="C51" s="27">
        <v>-102.5</v>
      </c>
      <c r="D51" s="27">
        <v>19.697099999999999</v>
      </c>
      <c r="E51" s="27">
        <v>20.4589</v>
      </c>
      <c r="F51" s="27">
        <v>22.506</v>
      </c>
      <c r="G51" s="27">
        <v>23.563700000000001</v>
      </c>
      <c r="H51" s="27">
        <v>27.6785</v>
      </c>
    </row>
    <row r="52" spans="1:8">
      <c r="A52">
        <v>-105.34</v>
      </c>
      <c r="B52">
        <v>2.4051999999999998</v>
      </c>
      <c r="C52" s="27">
        <v>-103</v>
      </c>
      <c r="D52" s="27">
        <v>15.9436</v>
      </c>
      <c r="E52" s="27">
        <v>16.7943</v>
      </c>
      <c r="F52" s="27">
        <v>18.864000000000001</v>
      </c>
      <c r="G52" s="27">
        <v>20.241800000000001</v>
      </c>
      <c r="H52" s="27">
        <v>24.756399999999999</v>
      </c>
    </row>
    <row r="53" spans="1:8">
      <c r="A53">
        <v>-105.84</v>
      </c>
      <c r="B53">
        <v>0.83250000000000002</v>
      </c>
      <c r="C53" s="27">
        <v>-103.5</v>
      </c>
      <c r="D53" s="27">
        <v>12.025700000000001</v>
      </c>
      <c r="E53" s="27">
        <v>12.9956</v>
      </c>
      <c r="F53" s="27">
        <v>14.981</v>
      </c>
      <c r="G53" s="27">
        <v>16.373999999999999</v>
      </c>
      <c r="H53" s="27">
        <v>21.313800000000001</v>
      </c>
    </row>
    <row r="54" spans="1:8">
      <c r="A54">
        <v>-106.34</v>
      </c>
      <c r="B54">
        <v>5.96E-2</v>
      </c>
      <c r="C54" s="27">
        <v>-104</v>
      </c>
      <c r="D54" s="27">
        <v>8.0730900000000005</v>
      </c>
      <c r="E54" s="27">
        <v>9.1296400000000002</v>
      </c>
      <c r="F54" s="27">
        <v>11.2599</v>
      </c>
      <c r="G54" s="27">
        <v>12.3078</v>
      </c>
      <c r="H54" s="27">
        <v>17.668500000000002</v>
      </c>
    </row>
    <row r="55" spans="1:8">
      <c r="C55" s="27">
        <v>-104.5</v>
      </c>
      <c r="D55" s="27">
        <v>4.16594</v>
      </c>
      <c r="E55" s="27">
        <v>5.2297200000000004</v>
      </c>
      <c r="F55" s="27">
        <v>7.0522400000000003</v>
      </c>
      <c r="G55" s="27">
        <v>8.2323000000000004</v>
      </c>
      <c r="H55" s="27">
        <v>13.852499999999999</v>
      </c>
    </row>
    <row r="56" spans="1:8">
      <c r="C56" s="27">
        <v>-105</v>
      </c>
      <c r="E56" s="27">
        <v>2.6425800000000002</v>
      </c>
      <c r="F56" s="27">
        <v>3.36402</v>
      </c>
      <c r="G56" s="27">
        <v>4.6259399999999999</v>
      </c>
      <c r="H56" s="27">
        <v>9.9929199999999998</v>
      </c>
    </row>
    <row r="57" spans="1:8">
      <c r="C57" s="27">
        <v>-105.5</v>
      </c>
      <c r="H57" s="27">
        <v>6.0670900000000003</v>
      </c>
    </row>
    <row r="58" spans="1:8">
      <c r="C58" s="27">
        <v>-106</v>
      </c>
      <c r="H58" s="27">
        <v>2.7950900000000001</v>
      </c>
    </row>
    <row r="60" spans="1:8">
      <c r="A60" s="1" t="s">
        <v>70</v>
      </c>
      <c r="B60">
        <f>(B45-B46)/($A45-$A46)</f>
        <v>7.7620000000000005</v>
      </c>
      <c r="D60">
        <f>(D49-D50)/($C49-$C50)</f>
        <v>6.4741999999999962</v>
      </c>
      <c r="E60">
        <f>(E49-E50)/($C49-$C50)</f>
        <v>5.9602000000000004</v>
      </c>
      <c r="F60">
        <f>(F50-F51)/($C50-$C51)</f>
        <v>6.6368000000000009</v>
      </c>
      <c r="G60">
        <f>(G50-G51)/($C50-$C51)</f>
        <v>6.4735999999999976</v>
      </c>
      <c r="H60">
        <f>(H52-H53)/($C52-$C53)</f>
        <v>6.8851999999999975</v>
      </c>
    </row>
    <row r="61" spans="1:8">
      <c r="A61" s="1">
        <v>24.7</v>
      </c>
      <c r="B61" s="28">
        <f>($A61-B46)/B60+$A46</f>
        <v>-102.18229580005153</v>
      </c>
      <c r="D61" s="29">
        <f>($A61-D50)/D60+$C50</f>
        <v>-101.77504556547527</v>
      </c>
      <c r="E61" s="29">
        <f>($A61-E50)/E60+$C50</f>
        <v>-101.89228549377538</v>
      </c>
      <c r="F61" s="29">
        <f>($A61-F51)/F60+$C51</f>
        <v>-102.16941899710704</v>
      </c>
      <c r="G61" s="29">
        <f>($A61-G51)/G60+$C51</f>
        <v>-102.32447170044489</v>
      </c>
      <c r="H61" s="29">
        <f>($A61-H53)/H60+$C53</f>
        <v>-103.00819148318132</v>
      </c>
    </row>
    <row r="63" spans="1:8">
      <c r="B63" s="1" t="s">
        <v>72</v>
      </c>
      <c r="C63" s="2">
        <f>MEDIAN(ABS(D61-B61),ABS(E61-B61),ABS(F61-B61),ABS(G61-B61),ABS(H61-B61))</f>
        <v>0.29001030627615876</v>
      </c>
    </row>
    <row r="64" spans="1:8">
      <c r="B64" s="1" t="s">
        <v>71</v>
      </c>
      <c r="C64" s="2">
        <f>MAX(D61:H61)-MIN(D61:H61)</f>
        <v>1.2331459177060538</v>
      </c>
    </row>
    <row r="65" spans="1:8">
      <c r="B65" s="1" t="str">
        <f>CONCATENATE(A33, " HCB")</f>
        <v>Band 13, SCMe UMi HCB</v>
      </c>
      <c r="C65" s="30">
        <f>C63+C64</f>
        <v>1.5231562239822125</v>
      </c>
    </row>
    <row r="67" spans="1:8">
      <c r="A67" s="31" t="s">
        <v>75</v>
      </c>
    </row>
    <row r="68" spans="1:8">
      <c r="B68" t="s">
        <v>67</v>
      </c>
      <c r="D68" t="s">
        <v>63</v>
      </c>
      <c r="E68" t="s">
        <v>64</v>
      </c>
      <c r="F68" t="s">
        <v>65</v>
      </c>
      <c r="G68" t="s">
        <v>68</v>
      </c>
      <c r="H68" t="s">
        <v>69</v>
      </c>
    </row>
    <row r="69" spans="1:8">
      <c r="A69" t="s">
        <v>61</v>
      </c>
      <c r="B69" t="s">
        <v>62</v>
      </c>
      <c r="C69" t="s">
        <v>61</v>
      </c>
      <c r="D69" t="s">
        <v>62</v>
      </c>
      <c r="E69" t="s">
        <v>62</v>
      </c>
      <c r="F69" t="s">
        <v>62</v>
      </c>
      <c r="G69" t="s">
        <v>62</v>
      </c>
      <c r="H69" t="s">
        <v>62</v>
      </c>
    </row>
    <row r="70" spans="1:8">
      <c r="A70" s="27">
        <v>-89.54</v>
      </c>
      <c r="B70" s="27">
        <v>35.120399999999997</v>
      </c>
      <c r="C70" s="27">
        <v>-85</v>
      </c>
      <c r="D70" s="27">
        <v>35.409300000000002</v>
      </c>
      <c r="E70" s="27">
        <v>35.3994</v>
      </c>
      <c r="F70" s="27">
        <v>35.396099999999997</v>
      </c>
      <c r="G70" s="27">
        <v>35.392899999999997</v>
      </c>
      <c r="H70" s="27">
        <v>35.395299999999999</v>
      </c>
    </row>
    <row r="71" spans="1:8">
      <c r="A71" s="27">
        <v>-90.04</v>
      </c>
      <c r="B71" s="27">
        <v>35.005499999999998</v>
      </c>
    </row>
    <row r="72" spans="1:8">
      <c r="A72" s="27">
        <v>-90.54</v>
      </c>
      <c r="B72" s="27">
        <v>34.842799999999997</v>
      </c>
      <c r="C72" s="27">
        <v>-86</v>
      </c>
      <c r="D72" s="27">
        <v>35.402700000000003</v>
      </c>
      <c r="E72" s="27">
        <v>35.383899999999997</v>
      </c>
      <c r="F72" s="27">
        <v>35.382199999999997</v>
      </c>
      <c r="G72" s="27">
        <v>35.381399999999999</v>
      </c>
      <c r="H72" s="27">
        <v>35.3855</v>
      </c>
    </row>
    <row r="73" spans="1:8">
      <c r="A73" s="27">
        <v>-91.04</v>
      </c>
      <c r="B73" s="27">
        <v>34.601900000000001</v>
      </c>
    </row>
    <row r="74" spans="1:8">
      <c r="A74" s="27">
        <v>-91.54</v>
      </c>
      <c r="B74" s="27">
        <v>34.260100000000001</v>
      </c>
      <c r="C74" s="27">
        <v>-87</v>
      </c>
      <c r="D74" s="27">
        <v>35.404299999999999</v>
      </c>
      <c r="E74" s="27">
        <v>35.395299999999999</v>
      </c>
      <c r="F74" s="27">
        <v>35.375700000000002</v>
      </c>
      <c r="G74" s="27">
        <v>35.365000000000002</v>
      </c>
      <c r="H74" s="27">
        <v>35.3658</v>
      </c>
    </row>
    <row r="75" spans="1:8">
      <c r="A75" s="27">
        <v>-92.04</v>
      </c>
      <c r="B75" s="27">
        <v>33.750900000000001</v>
      </c>
    </row>
    <row r="76" spans="1:8">
      <c r="A76" s="27">
        <v>-92.54</v>
      </c>
      <c r="B76" s="27">
        <v>32.967100000000002</v>
      </c>
      <c r="C76" s="27">
        <v>-88</v>
      </c>
      <c r="D76" s="27">
        <v>35.3855</v>
      </c>
      <c r="E76" s="27">
        <v>35.339599999999997</v>
      </c>
      <c r="F76" s="27">
        <v>35.31</v>
      </c>
      <c r="G76" s="27">
        <v>35.301099999999998</v>
      </c>
      <c r="H76" s="27">
        <v>35.311700000000002</v>
      </c>
    </row>
    <row r="77" spans="1:8">
      <c r="A77" s="27">
        <v>-93.04</v>
      </c>
      <c r="B77" s="27">
        <v>31.976900000000001</v>
      </c>
      <c r="C77" s="27">
        <v>-88.5</v>
      </c>
      <c r="D77" s="27"/>
      <c r="F77" s="27">
        <v>35.269500000000001</v>
      </c>
      <c r="G77" s="27">
        <v>35.228999999999999</v>
      </c>
      <c r="H77" s="27">
        <v>35.271599999999999</v>
      </c>
    </row>
    <row r="78" spans="1:8">
      <c r="A78" s="27">
        <v>-93.54</v>
      </c>
      <c r="B78" s="27">
        <v>30.456299999999999</v>
      </c>
      <c r="C78" s="27">
        <v>-89</v>
      </c>
      <c r="D78" s="27">
        <v>35.3125</v>
      </c>
      <c r="E78" s="27">
        <v>35.274900000000002</v>
      </c>
      <c r="F78" s="27">
        <v>35.229700000000001</v>
      </c>
      <c r="G78" s="27">
        <v>35.213000000000001</v>
      </c>
      <c r="H78" s="27">
        <v>35.206800000000001</v>
      </c>
    </row>
    <row r="79" spans="1:8">
      <c r="A79" s="27">
        <v>-94.04</v>
      </c>
      <c r="B79" s="27">
        <v>28.3873</v>
      </c>
      <c r="C79" s="27">
        <v>-89.5</v>
      </c>
      <c r="D79" s="27">
        <v>35.269500000000001</v>
      </c>
      <c r="E79" s="27">
        <v>35.206000000000003</v>
      </c>
      <c r="F79" s="27">
        <v>35.171599999999998</v>
      </c>
      <c r="G79" s="27">
        <v>35.134500000000003</v>
      </c>
      <c r="H79" s="27">
        <v>35.109200000000001</v>
      </c>
    </row>
    <row r="80" spans="1:8">
      <c r="A80" s="27">
        <v>-94.54</v>
      </c>
      <c r="B80" s="27">
        <v>25.9374</v>
      </c>
      <c r="C80" s="27">
        <v>-90</v>
      </c>
      <c r="D80" s="27">
        <v>35.2134</v>
      </c>
      <c r="E80" s="27">
        <v>35.147500000000001</v>
      </c>
      <c r="F80" s="27">
        <v>35.127099999999999</v>
      </c>
      <c r="G80" s="27">
        <v>35.053400000000003</v>
      </c>
      <c r="H80" s="27">
        <v>35.052300000000002</v>
      </c>
    </row>
    <row r="81" spans="1:8">
      <c r="A81" s="27">
        <v>-95.04</v>
      </c>
      <c r="B81" s="27">
        <v>22.616499999999998</v>
      </c>
      <c r="C81" s="27">
        <v>-90.5</v>
      </c>
      <c r="D81" s="27">
        <v>35.095700000000001</v>
      </c>
      <c r="E81" s="27">
        <v>35.051900000000003</v>
      </c>
      <c r="F81" s="27">
        <v>35.051299999999998</v>
      </c>
      <c r="G81" s="27">
        <v>34.903100000000002</v>
      </c>
      <c r="H81" s="27">
        <v>34.872900000000001</v>
      </c>
    </row>
    <row r="82" spans="1:8">
      <c r="A82" s="27">
        <v>-95.54</v>
      </c>
      <c r="B82" s="27">
        <v>18.857399999999998</v>
      </c>
      <c r="C82" s="27">
        <v>-91</v>
      </c>
      <c r="D82" s="27">
        <v>35.083799999999997</v>
      </c>
      <c r="E82" s="27">
        <v>34.943399999999997</v>
      </c>
      <c r="F82" s="27">
        <v>34.860300000000002</v>
      </c>
      <c r="G82" s="27">
        <v>34.657800000000002</v>
      </c>
      <c r="H82" s="27">
        <v>34.625100000000003</v>
      </c>
    </row>
    <row r="83" spans="1:8">
      <c r="A83" s="27">
        <v>-96.04</v>
      </c>
      <c r="B83" s="27">
        <v>14.7941</v>
      </c>
      <c r="C83" s="27">
        <v>-91.5</v>
      </c>
      <c r="D83" s="27">
        <v>34.898699999999998</v>
      </c>
      <c r="E83" s="27">
        <v>34.772599999999997</v>
      </c>
      <c r="F83" s="27">
        <v>34.676200000000001</v>
      </c>
      <c r="G83" s="27">
        <v>34.319899999999997</v>
      </c>
      <c r="H83" s="27">
        <v>34.209800000000001</v>
      </c>
    </row>
    <row r="84" spans="1:8">
      <c r="A84" s="27">
        <v>-96.54</v>
      </c>
      <c r="B84" s="27">
        <v>10.6904</v>
      </c>
      <c r="C84" s="27">
        <v>-92</v>
      </c>
      <c r="D84" s="27">
        <v>34.626300000000001</v>
      </c>
      <c r="E84" s="27">
        <v>34.485300000000002</v>
      </c>
      <c r="F84" s="27">
        <v>34.319200000000002</v>
      </c>
      <c r="G84" s="27">
        <v>33.746000000000002</v>
      </c>
      <c r="H84" s="27">
        <v>33.568100000000001</v>
      </c>
    </row>
    <row r="85" spans="1:8">
      <c r="A85" s="27">
        <v>-97.04</v>
      </c>
      <c r="B85" s="27">
        <v>6.5867000000000004</v>
      </c>
      <c r="C85" s="27">
        <v>-92.5</v>
      </c>
      <c r="D85" s="27">
        <v>34.168399999999998</v>
      </c>
      <c r="E85" s="27">
        <v>34.002099999999999</v>
      </c>
      <c r="F85" s="27">
        <v>33.797800000000002</v>
      </c>
      <c r="G85" s="27">
        <v>32.875599999999999</v>
      </c>
      <c r="H85" s="27">
        <v>32.594299999999997</v>
      </c>
    </row>
    <row r="86" spans="1:8">
      <c r="A86" s="27">
        <v>-97.54</v>
      </c>
      <c r="B86" s="27">
        <v>2.5455000000000001</v>
      </c>
      <c r="C86" s="27">
        <v>-93</v>
      </c>
      <c r="D86" s="27">
        <v>33.495100000000001</v>
      </c>
      <c r="E86" s="27">
        <v>33.310099999999998</v>
      </c>
      <c r="F86" s="27">
        <v>33.009799999999998</v>
      </c>
      <c r="G86" s="27">
        <v>31.606200000000001</v>
      </c>
      <c r="H86" s="27">
        <v>31.223500000000001</v>
      </c>
    </row>
    <row r="87" spans="1:8">
      <c r="A87" s="27">
        <v>-98.04</v>
      </c>
      <c r="B87" s="27">
        <v>0.50239999999999996</v>
      </c>
      <c r="C87" s="27">
        <v>-93.5</v>
      </c>
      <c r="D87" s="27">
        <v>32.502899999999997</v>
      </c>
      <c r="E87" s="27">
        <v>32.292400000000001</v>
      </c>
      <c r="F87" s="27">
        <v>31.844200000000001</v>
      </c>
      <c r="G87" s="27">
        <v>29.985199999999999</v>
      </c>
      <c r="H87" s="27">
        <v>29.307600000000001</v>
      </c>
    </row>
    <row r="88" spans="1:8">
      <c r="C88" s="27">
        <v>-94</v>
      </c>
      <c r="D88" s="27">
        <v>31.070699999999999</v>
      </c>
      <c r="E88" s="27">
        <v>30.8049</v>
      </c>
      <c r="F88" s="27">
        <v>30.2361</v>
      </c>
      <c r="G88" s="27">
        <v>27.554200000000002</v>
      </c>
      <c r="H88" s="27">
        <v>26.7441</v>
      </c>
    </row>
    <row r="89" spans="1:8">
      <c r="C89" s="27">
        <v>-94.5</v>
      </c>
      <c r="D89" s="27">
        <v>29.1388</v>
      </c>
      <c r="E89" s="27">
        <v>28.8156</v>
      </c>
      <c r="F89" s="27">
        <v>28.098299999999998</v>
      </c>
      <c r="G89" s="27">
        <v>24.631</v>
      </c>
      <c r="H89" s="27">
        <v>23.633400000000002</v>
      </c>
    </row>
    <row r="90" spans="1:8">
      <c r="C90" s="27">
        <v>-95</v>
      </c>
      <c r="D90" s="27">
        <v>26.675699999999999</v>
      </c>
      <c r="E90" s="27">
        <v>26.247800000000002</v>
      </c>
      <c r="F90" s="27">
        <v>25.4312</v>
      </c>
      <c r="G90" s="27">
        <v>21.1129</v>
      </c>
      <c r="H90" s="27">
        <v>19.9984</v>
      </c>
    </row>
    <row r="91" spans="1:8">
      <c r="C91" s="27">
        <v>-95.5</v>
      </c>
      <c r="D91" s="27">
        <v>23.532800000000002</v>
      </c>
      <c r="E91" s="27">
        <v>23.1145</v>
      </c>
      <c r="F91" s="27">
        <v>22.173200000000001</v>
      </c>
      <c r="G91" s="27">
        <v>17.2956</v>
      </c>
      <c r="H91" s="27">
        <v>16.064900000000002</v>
      </c>
    </row>
    <row r="92" spans="1:8">
      <c r="C92" s="27">
        <v>-96</v>
      </c>
      <c r="D92" s="27">
        <v>19.925000000000001</v>
      </c>
      <c r="E92" s="27">
        <v>19.526</v>
      </c>
      <c r="F92" s="27">
        <v>18.488900000000001</v>
      </c>
      <c r="G92" s="27">
        <v>13.327199999999999</v>
      </c>
      <c r="H92" s="27">
        <v>11.9795</v>
      </c>
    </row>
    <row r="93" spans="1:8">
      <c r="C93" s="27">
        <v>-96.5</v>
      </c>
      <c r="D93" s="27">
        <v>16.021100000000001</v>
      </c>
      <c r="E93" s="27">
        <v>15.691000000000001</v>
      </c>
      <c r="F93" s="27">
        <v>14.653700000000001</v>
      </c>
      <c r="G93" s="27">
        <v>9.4135899999999992</v>
      </c>
      <c r="H93" s="27">
        <v>7.9086400000000001</v>
      </c>
    </row>
    <row r="94" spans="1:8">
      <c r="C94" s="27">
        <v>-97</v>
      </c>
      <c r="D94" s="27">
        <v>11.961600000000001</v>
      </c>
      <c r="E94" s="27">
        <v>11.757400000000001</v>
      </c>
      <c r="F94" s="27">
        <v>10.7006</v>
      </c>
      <c r="G94" s="27">
        <v>5.4934700000000003</v>
      </c>
    </row>
    <row r="95" spans="1:8">
      <c r="C95" s="27">
        <v>-97.5</v>
      </c>
      <c r="D95" s="27">
        <v>7.9816500000000001</v>
      </c>
      <c r="E95" s="27">
        <v>7.8461299999999996</v>
      </c>
      <c r="F95" s="27">
        <v>6.7655500000000002</v>
      </c>
    </row>
    <row r="97" spans="1:8">
      <c r="A97" s="1" t="s">
        <v>70</v>
      </c>
      <c r="B97">
        <f>(B80-B81)/($A80-$A81)</f>
        <v>6.6418000000000035</v>
      </c>
      <c r="D97">
        <f>(D90-D91)/($C90-$C91)</f>
        <v>6.2857999999999947</v>
      </c>
      <c r="E97">
        <f>(E90-E91)/($C90-$C91)</f>
        <v>6.2666000000000039</v>
      </c>
      <c r="F97">
        <f>(F90-F91)/($C90-$C91)</f>
        <v>6.5159999999999982</v>
      </c>
      <c r="G97">
        <f>(G88-G89)/($C88-$C89)</f>
        <v>5.8464000000000027</v>
      </c>
      <c r="H97">
        <f>(H88-H89)/($C88-$C89)</f>
        <v>6.2213999999999956</v>
      </c>
    </row>
    <row r="98" spans="1:8">
      <c r="A98" s="1">
        <v>24.7</v>
      </c>
      <c r="B98" s="28">
        <f>($A98-B81)/B97+$A81</f>
        <v>-94.726304917341693</v>
      </c>
      <c r="D98" s="29">
        <f>($A98-D91)/D97+$C91</f>
        <v>-95.314311623023329</v>
      </c>
      <c r="E98" s="29">
        <f>($A98-E91)/E97+$C91</f>
        <v>-95.246991989276481</v>
      </c>
      <c r="F98" s="29">
        <f>($A98-F91)/F97+$C91</f>
        <v>-95.1122160834868</v>
      </c>
      <c r="G98" s="29">
        <f>($A98-G89)/G97+$C89</f>
        <v>-94.488197865353044</v>
      </c>
      <c r="H98" s="29">
        <f>($A98-H89)/H97+$C89</f>
        <v>-94.32855948821809</v>
      </c>
    </row>
    <row r="100" spans="1:8">
      <c r="B100" s="1" t="s">
        <v>72</v>
      </c>
      <c r="C100" s="2">
        <f>MEDIAN(ABS(D98-B98),ABS(E98-B98),ABS(F98-B98),ABS(G98-B98),ABS(H98-B98))</f>
        <v>0.39774542912360289</v>
      </c>
    </row>
    <row r="101" spans="1:8">
      <c r="B101" s="1" t="s">
        <v>71</v>
      </c>
      <c r="C101" s="2">
        <f>MAX(D98:H98)-MIN(D98:H98)</f>
        <v>0.98575213480523871</v>
      </c>
    </row>
    <row r="102" spans="1:8">
      <c r="B102" s="1" t="str">
        <f>CONCATENATE(A67, " HCB")</f>
        <v>Band 7, SCMe UMa HCB</v>
      </c>
      <c r="C102" s="30">
        <f>C100+C101</f>
        <v>1.3834975639288416</v>
      </c>
    </row>
    <row r="104" spans="1:8">
      <c r="A104" s="31" t="s">
        <v>74</v>
      </c>
    </row>
    <row r="105" spans="1:8">
      <c r="B105" t="s">
        <v>67</v>
      </c>
      <c r="D105" t="s">
        <v>63</v>
      </c>
      <c r="E105" t="s">
        <v>64</v>
      </c>
      <c r="F105" t="s">
        <v>65</v>
      </c>
      <c r="G105" t="s">
        <v>68</v>
      </c>
      <c r="H105" t="s">
        <v>69</v>
      </c>
    </row>
    <row r="106" spans="1:8">
      <c r="A106" t="s">
        <v>61</v>
      </c>
      <c r="B106" t="s">
        <v>62</v>
      </c>
      <c r="C106" t="s">
        <v>61</v>
      </c>
      <c r="D106" t="s">
        <v>62</v>
      </c>
      <c r="E106" t="s">
        <v>62</v>
      </c>
      <c r="F106" t="s">
        <v>62</v>
      </c>
      <c r="G106" t="s">
        <v>62</v>
      </c>
      <c r="H106" t="s">
        <v>62</v>
      </c>
    </row>
    <row r="107" spans="1:8">
      <c r="A107" s="27">
        <v>-96.54</v>
      </c>
      <c r="B107" s="27">
        <v>35.293999999999997</v>
      </c>
      <c r="C107" s="27">
        <v>-95</v>
      </c>
      <c r="D107" s="27">
        <v>35.420699999999997</v>
      </c>
      <c r="E107" s="27">
        <v>35.421500000000002</v>
      </c>
      <c r="F107" s="27">
        <v>35.423999999999999</v>
      </c>
      <c r="G107" s="27">
        <v>35.413400000000003</v>
      </c>
      <c r="H107" s="27">
        <v>35.410899999999998</v>
      </c>
    </row>
    <row r="108" spans="1:8">
      <c r="A108" s="27">
        <v>-97.04</v>
      </c>
      <c r="B108" s="27">
        <v>35.293999999999997</v>
      </c>
    </row>
    <row r="109" spans="1:8">
      <c r="A109" s="27">
        <v>-97.54</v>
      </c>
      <c r="B109" s="27">
        <v>35.158200000000001</v>
      </c>
      <c r="C109" s="27">
        <v>-96</v>
      </c>
      <c r="D109" s="27">
        <v>35.400300000000001</v>
      </c>
      <c r="E109" s="27">
        <v>35.402700000000003</v>
      </c>
      <c r="F109" s="27">
        <v>35.410899999999998</v>
      </c>
      <c r="G109" s="27">
        <v>35.383899999999997</v>
      </c>
      <c r="H109" s="27">
        <v>35.354300000000002</v>
      </c>
    </row>
    <row r="110" spans="1:8">
      <c r="A110" s="27">
        <v>-98.04</v>
      </c>
      <c r="B110" s="27">
        <v>34.886299999999999</v>
      </c>
      <c r="C110" s="27">
        <v>-96.5</v>
      </c>
      <c r="D110" s="27">
        <v>35.350299999999997</v>
      </c>
      <c r="G110" s="27">
        <v>35.302700000000002</v>
      </c>
      <c r="H110" s="27">
        <v>35.232999999999997</v>
      </c>
    </row>
    <row r="111" spans="1:8">
      <c r="A111" s="27">
        <v>-98.54</v>
      </c>
      <c r="B111" s="27">
        <v>34.397300000000001</v>
      </c>
      <c r="C111" s="27">
        <v>-97</v>
      </c>
      <c r="D111" s="27">
        <v>35.279800000000002</v>
      </c>
      <c r="E111" s="27">
        <v>35.307600000000001</v>
      </c>
      <c r="F111" s="27">
        <v>35.328899999999997</v>
      </c>
      <c r="G111" s="27">
        <v>35.184600000000003</v>
      </c>
      <c r="H111" s="27">
        <v>35.085500000000003</v>
      </c>
    </row>
    <row r="112" spans="1:8">
      <c r="A112" s="27">
        <v>-99.04</v>
      </c>
      <c r="B112" s="27">
        <v>33.571199999999997</v>
      </c>
      <c r="C112" s="27">
        <v>-97.5</v>
      </c>
      <c r="D112" s="27">
        <v>35.098399999999998</v>
      </c>
      <c r="E112" s="27">
        <v>35.161299999999997</v>
      </c>
      <c r="F112" s="27">
        <v>35.195700000000002</v>
      </c>
      <c r="G112" s="27">
        <v>34.959600000000002</v>
      </c>
      <c r="H112" s="27">
        <v>34.7378</v>
      </c>
    </row>
    <row r="113" spans="1:8">
      <c r="A113" s="27">
        <v>-99.54</v>
      </c>
      <c r="B113" s="27">
        <v>32.241300000000003</v>
      </c>
      <c r="C113" s="27">
        <v>-98</v>
      </c>
      <c r="D113" s="27">
        <v>34.861600000000003</v>
      </c>
      <c r="E113" s="27">
        <v>34.962400000000002</v>
      </c>
      <c r="F113" s="27">
        <v>35.014200000000002</v>
      </c>
      <c r="G113" s="27">
        <v>34.510100000000001</v>
      </c>
      <c r="H113" s="27">
        <v>34.127299999999998</v>
      </c>
    </row>
    <row r="114" spans="1:8">
      <c r="A114" s="27">
        <v>-100.04</v>
      </c>
      <c r="B114" s="27">
        <v>30.258199999999999</v>
      </c>
      <c r="C114" s="27">
        <v>-98.5</v>
      </c>
      <c r="D114" s="27">
        <v>34.372300000000003</v>
      </c>
      <c r="E114" s="27">
        <v>34.569299999999998</v>
      </c>
      <c r="F114" s="27">
        <v>34.595599999999997</v>
      </c>
      <c r="G114" s="27">
        <v>33.793399999999998</v>
      </c>
      <c r="H114" s="27">
        <v>33.198900000000002</v>
      </c>
    </row>
    <row r="115" spans="1:8">
      <c r="A115" s="27">
        <v>-100.54</v>
      </c>
      <c r="B115" s="27">
        <v>27.667200000000001</v>
      </c>
      <c r="C115" s="27">
        <v>-99</v>
      </c>
      <c r="D115" s="27">
        <v>33.672699999999999</v>
      </c>
      <c r="E115" s="27">
        <v>33.900100000000002</v>
      </c>
      <c r="F115" s="27">
        <v>33.949399999999997</v>
      </c>
      <c r="G115" s="27">
        <v>32.739400000000003</v>
      </c>
      <c r="H115" s="27">
        <v>31.824300000000001</v>
      </c>
    </row>
    <row r="116" spans="1:8">
      <c r="A116" s="27">
        <v>-101.04</v>
      </c>
      <c r="B116" s="27">
        <v>24.3687</v>
      </c>
      <c r="C116" s="27">
        <v>-99.5</v>
      </c>
      <c r="D116" s="27">
        <v>32.563600000000001</v>
      </c>
      <c r="E116" s="27">
        <v>32.908000000000001</v>
      </c>
      <c r="F116" s="27">
        <v>32.963299999999997</v>
      </c>
      <c r="G116" s="27">
        <v>31.1112</v>
      </c>
      <c r="H116" s="27">
        <v>29.823699999999999</v>
      </c>
    </row>
    <row r="117" spans="1:8">
      <c r="A117" s="27">
        <v>-101.54</v>
      </c>
      <c r="B117" s="27">
        <v>20.494499999999999</v>
      </c>
      <c r="C117" s="27">
        <v>-100</v>
      </c>
      <c r="D117" s="27">
        <v>30.951000000000001</v>
      </c>
      <c r="E117" s="27">
        <v>31.429200000000002</v>
      </c>
      <c r="F117" s="27">
        <v>31.4451</v>
      </c>
      <c r="G117" s="27">
        <v>28.925000000000001</v>
      </c>
      <c r="H117" s="27">
        <v>27.341200000000001</v>
      </c>
    </row>
    <row r="118" spans="1:8">
      <c r="A118" s="27">
        <v>-102.04</v>
      </c>
      <c r="B118" s="27">
        <v>16.304200000000002</v>
      </c>
      <c r="C118" s="27">
        <v>-100.5</v>
      </c>
      <c r="D118" s="27">
        <v>28.847000000000001</v>
      </c>
      <c r="E118" s="27">
        <v>29.350300000000001</v>
      </c>
      <c r="F118" s="27">
        <v>29.468299999999999</v>
      </c>
      <c r="G118" s="27">
        <v>26.208300000000001</v>
      </c>
      <c r="H118" s="27">
        <v>24.102</v>
      </c>
    </row>
    <row r="119" spans="1:8">
      <c r="A119" s="27">
        <v>-102.54</v>
      </c>
      <c r="B119" s="27">
        <v>12.0631</v>
      </c>
      <c r="C119" s="27">
        <v>-101</v>
      </c>
      <c r="D119" s="27">
        <v>26.036899999999999</v>
      </c>
      <c r="E119" s="27">
        <v>26.5961</v>
      </c>
      <c r="F119" s="27">
        <v>26.761399999999998</v>
      </c>
      <c r="G119" s="27">
        <v>22.864599999999999</v>
      </c>
      <c r="H119" s="27">
        <v>20.4085</v>
      </c>
    </row>
    <row r="120" spans="1:8">
      <c r="A120" s="27">
        <v>-103.04</v>
      </c>
      <c r="B120" s="27">
        <v>7.8411</v>
      </c>
      <c r="C120" s="27">
        <v>-101.5</v>
      </c>
      <c r="D120" s="27">
        <v>22.722999999999999</v>
      </c>
      <c r="E120" s="27">
        <v>23.331299999999999</v>
      </c>
      <c r="F120" s="27">
        <v>23.4923</v>
      </c>
      <c r="G120" s="27">
        <v>19.191400000000002</v>
      </c>
      <c r="H120" s="27">
        <v>16.604500000000002</v>
      </c>
    </row>
    <row r="121" spans="1:8">
      <c r="A121" s="27">
        <v>-103.54</v>
      </c>
      <c r="B121" s="27">
        <v>3.6383999999999999</v>
      </c>
      <c r="C121" s="27">
        <v>-102</v>
      </c>
      <c r="D121" s="27">
        <v>19.290700000000001</v>
      </c>
      <c r="E121" s="27">
        <v>19.6981</v>
      </c>
      <c r="F121" s="27">
        <v>19.8689</v>
      </c>
      <c r="G121" s="27">
        <v>15.4133</v>
      </c>
      <c r="H121" s="27">
        <v>12.603199999999999</v>
      </c>
    </row>
    <row r="122" spans="1:8">
      <c r="A122" s="27">
        <v>-104.04</v>
      </c>
      <c r="B122" s="27">
        <v>0.96220000000000006</v>
      </c>
      <c r="C122" s="27">
        <v>-102.5</v>
      </c>
      <c r="D122" s="27">
        <v>15.0579</v>
      </c>
      <c r="E122" s="27">
        <v>15.7485</v>
      </c>
      <c r="F122" s="27">
        <v>15.909599999999999</v>
      </c>
      <c r="G122" s="27">
        <v>11.3733</v>
      </c>
      <c r="H122" s="27">
        <v>8.4203700000000001</v>
      </c>
    </row>
    <row r="123" spans="1:8">
      <c r="A123" s="27">
        <v>-104.54</v>
      </c>
      <c r="B123" s="27">
        <v>9.2700000000000005E-2</v>
      </c>
      <c r="C123" s="27">
        <v>-103</v>
      </c>
      <c r="D123" s="27">
        <v>10.7201</v>
      </c>
      <c r="E123" s="27">
        <v>11.626899999999999</v>
      </c>
      <c r="F123" s="27">
        <v>11.7714</v>
      </c>
      <c r="G123" s="27">
        <v>7.3453099999999996</v>
      </c>
      <c r="H123" s="27">
        <v>4.5359400000000001</v>
      </c>
    </row>
    <row r="124" spans="1:8">
      <c r="C124" s="27">
        <v>-103.5</v>
      </c>
      <c r="D124" s="27">
        <v>6.7878600000000002</v>
      </c>
      <c r="E124" s="27">
        <v>7.6308199999999999</v>
      </c>
      <c r="F124" s="27">
        <v>7.7789400000000004</v>
      </c>
    </row>
    <row r="125" spans="1:8">
      <c r="C125" s="27">
        <v>-104</v>
      </c>
      <c r="D125" s="27">
        <v>4.1390099999999999</v>
      </c>
      <c r="E125" s="27">
        <v>4.2677100000000001</v>
      </c>
      <c r="F125" s="27">
        <v>4.6009799999999998</v>
      </c>
    </row>
    <row r="127" spans="1:8">
      <c r="A127" s="1" t="s">
        <v>70</v>
      </c>
      <c r="B127">
        <f>(B115-B116)/($A115-$A116)</f>
        <v>6.5970000000000013</v>
      </c>
      <c r="D127">
        <f>(D119-D120)/($C119-$C120)</f>
        <v>6.6278000000000006</v>
      </c>
      <c r="E127">
        <f>(E119-E120)/($C119-$C120)</f>
        <v>6.5296000000000021</v>
      </c>
      <c r="F127">
        <f>(F119-F120)/($C119-$C120)</f>
        <v>6.5381999999999962</v>
      </c>
      <c r="G127">
        <f>(G118-G119)/($C118-$C119)</f>
        <v>6.6874000000000038</v>
      </c>
      <c r="H127">
        <f>(H117-H118)/($C117-$C118)</f>
        <v>6.4784000000000006</v>
      </c>
    </row>
    <row r="128" spans="1:8">
      <c r="A128" s="1">
        <v>24.7</v>
      </c>
      <c r="B128" s="28">
        <f>($A128-B116)/B127+$A116</f>
        <v>-100.98978020312263</v>
      </c>
      <c r="D128" s="29">
        <f>($A128-D120)/D127+$C120</f>
        <v>-101.20171097498415</v>
      </c>
      <c r="E128" s="29">
        <f>($A128-E120)/E127+$C120</f>
        <v>-101.29038532222495</v>
      </c>
      <c r="F128" s="29">
        <f>($A128-F120)/F127+$C120</f>
        <v>-101.31528555259858</v>
      </c>
      <c r="G128" s="29">
        <f>($A128-G119)/G127+$C119</f>
        <v>-100.72554355952987</v>
      </c>
      <c r="H128" s="29">
        <f>($A128-H118)/H127+$C118</f>
        <v>-100.40769325759447</v>
      </c>
    </row>
    <row r="130" spans="1:8">
      <c r="B130" s="1" t="s">
        <v>72</v>
      </c>
      <c r="C130" s="2">
        <f>MEDIAN(ABS(D128-B128),ABS(E128-B128),ABS(F128-B128),ABS(G128-B128),ABS(H128-B128))</f>
        <v>0.30060511910231469</v>
      </c>
    </row>
    <row r="131" spans="1:8">
      <c r="B131" s="1" t="s">
        <v>71</v>
      </c>
      <c r="C131" s="2">
        <f>MAX(D128:H128)-MIN(D128:H128)</f>
        <v>0.90759229500410754</v>
      </c>
      <c r="D131" s="47"/>
    </row>
    <row r="132" spans="1:8">
      <c r="B132" s="1" t="str">
        <f>CONCATENATE(A104, " HCB")</f>
        <v>Band 7, SCMe UMi HCB</v>
      </c>
      <c r="C132" s="30">
        <f>C130+C131</f>
        <v>1.2081974141064222</v>
      </c>
    </row>
    <row r="134" spans="1:8">
      <c r="A134" s="31" t="s">
        <v>151</v>
      </c>
    </row>
    <row r="135" spans="1:8">
      <c r="B135" t="s">
        <v>67</v>
      </c>
      <c r="D135" t="s">
        <v>63</v>
      </c>
      <c r="E135" t="s">
        <v>64</v>
      </c>
      <c r="F135" t="s">
        <v>65</v>
      </c>
      <c r="G135" t="s">
        <v>68</v>
      </c>
      <c r="H135" t="s">
        <v>69</v>
      </c>
    </row>
    <row r="136" spans="1:8">
      <c r="A136" t="s">
        <v>61</v>
      </c>
      <c r="B136" t="s">
        <v>62</v>
      </c>
      <c r="C136" t="s">
        <v>61</v>
      </c>
      <c r="D136" t="s">
        <v>62</v>
      </c>
      <c r="E136" t="s">
        <v>62</v>
      </c>
      <c r="F136" t="s">
        <v>62</v>
      </c>
      <c r="G136" t="s">
        <v>62</v>
      </c>
      <c r="H136" t="s">
        <v>62</v>
      </c>
    </row>
    <row r="137" spans="1:8">
      <c r="A137">
        <v>-91.93</v>
      </c>
      <c r="B137">
        <v>29.284400000000002</v>
      </c>
      <c r="C137" s="27">
        <v>-89</v>
      </c>
      <c r="E137" s="27">
        <v>29.273399999999999</v>
      </c>
    </row>
    <row r="138" spans="1:8">
      <c r="A138">
        <v>-92.43</v>
      </c>
      <c r="B138">
        <v>29.255600000000001</v>
      </c>
      <c r="C138" s="27">
        <v>-89.5</v>
      </c>
      <c r="E138" s="27">
        <v>29.3553</v>
      </c>
    </row>
    <row r="139" spans="1:8">
      <c r="A139">
        <v>-92.93</v>
      </c>
      <c r="B139">
        <v>29.201899999999998</v>
      </c>
      <c r="C139" s="27">
        <v>-90</v>
      </c>
      <c r="D139" s="27">
        <v>29.3324</v>
      </c>
      <c r="E139" s="27">
        <v>29.380600000000001</v>
      </c>
      <c r="F139" s="27">
        <v>29.347100000000001</v>
      </c>
      <c r="G139" s="27">
        <v>29.3644</v>
      </c>
      <c r="H139" s="27">
        <v>29.365600000000001</v>
      </c>
    </row>
    <row r="140" spans="1:8">
      <c r="A140">
        <v>-93.43</v>
      </c>
      <c r="B140">
        <v>29.038699999999999</v>
      </c>
      <c r="C140" s="27">
        <v>-90.5</v>
      </c>
      <c r="D140" s="27">
        <v>29.376200000000001</v>
      </c>
      <c r="E140" s="27">
        <v>29.371500000000001</v>
      </c>
      <c r="F140" s="27">
        <v>29.373100000000001</v>
      </c>
      <c r="G140" s="27">
        <v>29.383299999999998</v>
      </c>
      <c r="H140" s="27">
        <v>29.399799999999999</v>
      </c>
    </row>
    <row r="141" spans="1:8">
      <c r="A141">
        <v>-93.93</v>
      </c>
      <c r="B141">
        <v>28.6706</v>
      </c>
      <c r="C141" s="27">
        <v>-91</v>
      </c>
      <c r="D141" s="27">
        <v>29.3752</v>
      </c>
      <c r="E141" s="27">
        <v>29.377300000000002</v>
      </c>
      <c r="F141" s="27">
        <v>29.337700000000002</v>
      </c>
      <c r="G141" s="27">
        <v>29.3963</v>
      </c>
      <c r="H141" s="27">
        <v>29.404699999999998</v>
      </c>
    </row>
    <row r="142" spans="1:8">
      <c r="A142">
        <v>-94.43</v>
      </c>
      <c r="B142">
        <v>27.992899999999999</v>
      </c>
      <c r="C142" s="27">
        <v>-91.5</v>
      </c>
      <c r="D142" s="27">
        <v>29.3962</v>
      </c>
      <c r="E142" s="27">
        <v>29.328299999999999</v>
      </c>
      <c r="F142" s="27">
        <v>29.2836</v>
      </c>
      <c r="G142" s="27">
        <v>29.365100000000002</v>
      </c>
      <c r="H142" s="27">
        <v>29.346299999999999</v>
      </c>
    </row>
    <row r="143" spans="1:8">
      <c r="A143">
        <v>-94.93</v>
      </c>
      <c r="B143">
        <v>26.849699999999999</v>
      </c>
      <c r="C143" s="27">
        <v>-92</v>
      </c>
      <c r="D143" s="27">
        <v>29.363299999999999</v>
      </c>
      <c r="E143" s="27">
        <v>29.272200000000002</v>
      </c>
      <c r="F143" s="27">
        <v>29.166399999999999</v>
      </c>
      <c r="G143" s="27">
        <v>29.349399999999999</v>
      </c>
      <c r="H143" s="27">
        <v>29.296800000000001</v>
      </c>
    </row>
    <row r="144" spans="1:8">
      <c r="A144">
        <v>-95.43</v>
      </c>
      <c r="B144">
        <v>25.11</v>
      </c>
      <c r="C144" s="27">
        <v>-92.5</v>
      </c>
      <c r="D144" s="27">
        <v>29.290099999999999</v>
      </c>
      <c r="E144" s="27">
        <v>29.124199999999998</v>
      </c>
      <c r="F144" s="27">
        <v>29.112500000000001</v>
      </c>
      <c r="G144" s="27">
        <v>29.253</v>
      </c>
      <c r="H144" s="27">
        <v>29.145199999999999</v>
      </c>
    </row>
    <row r="145" spans="1:8">
      <c r="A145">
        <v>-95.93</v>
      </c>
      <c r="B145">
        <v>22.781600000000001</v>
      </c>
      <c r="C145" s="27">
        <v>-93</v>
      </c>
      <c r="D145" s="27">
        <v>29.192699999999999</v>
      </c>
      <c r="E145" s="27">
        <v>28.926400000000001</v>
      </c>
      <c r="F145" s="27">
        <v>28.798100000000002</v>
      </c>
      <c r="G145" s="27">
        <v>29.082599999999999</v>
      </c>
      <c r="H145" s="27">
        <v>28.975899999999999</v>
      </c>
    </row>
    <row r="146" spans="1:8">
      <c r="A146">
        <v>-96.43</v>
      </c>
      <c r="B146">
        <v>20.250900000000001</v>
      </c>
      <c r="C146" s="27">
        <v>-93.5</v>
      </c>
      <c r="D146" s="27">
        <v>28.951000000000001</v>
      </c>
      <c r="E146" s="27">
        <v>28.499400000000001</v>
      </c>
      <c r="F146" s="27">
        <v>28.300599999999999</v>
      </c>
      <c r="G146" s="27">
        <v>28.730499999999999</v>
      </c>
      <c r="H146" s="27">
        <v>28.507300000000001</v>
      </c>
    </row>
    <row r="147" spans="1:8">
      <c r="A147">
        <v>-96.93</v>
      </c>
      <c r="B147">
        <v>17.5898</v>
      </c>
      <c r="C147" s="27">
        <v>-94</v>
      </c>
      <c r="D147" s="27">
        <v>28.556699999999999</v>
      </c>
      <c r="E147" s="27">
        <v>27.7666</v>
      </c>
      <c r="F147" s="27">
        <v>27.5305</v>
      </c>
      <c r="G147" s="27">
        <v>28.1599</v>
      </c>
      <c r="H147" s="27">
        <v>27.865100000000002</v>
      </c>
    </row>
    <row r="148" spans="1:8">
      <c r="A148">
        <v>-97.43</v>
      </c>
      <c r="B148">
        <v>15.140599999999999</v>
      </c>
      <c r="C148" s="27">
        <v>-94.5</v>
      </c>
      <c r="D148" s="27">
        <v>27.812000000000001</v>
      </c>
      <c r="E148" s="27">
        <v>26.603400000000001</v>
      </c>
      <c r="F148" s="27">
        <v>26.3001</v>
      </c>
      <c r="G148" s="27">
        <v>27.190999999999999</v>
      </c>
      <c r="H148" s="27">
        <v>26.723299999999998</v>
      </c>
    </row>
    <row r="149" spans="1:8">
      <c r="A149">
        <v>-97.93</v>
      </c>
      <c r="B149">
        <v>12.893599999999999</v>
      </c>
      <c r="C149" s="27">
        <v>-95</v>
      </c>
      <c r="D149" s="27">
        <v>26.707999999999998</v>
      </c>
      <c r="E149" s="27">
        <v>24.957599999999999</v>
      </c>
      <c r="F149" s="27">
        <v>24.647200000000002</v>
      </c>
      <c r="G149" s="27">
        <v>25.750299999999999</v>
      </c>
      <c r="H149" s="27">
        <v>25.162400000000002</v>
      </c>
    </row>
    <row r="150" spans="1:8">
      <c r="A150">
        <v>-98.43</v>
      </c>
      <c r="B150">
        <v>10.713699999999999</v>
      </c>
      <c r="C150" s="27">
        <v>-95.5</v>
      </c>
      <c r="D150" s="27">
        <v>25.179500000000001</v>
      </c>
      <c r="E150" s="27">
        <v>22.902699999999999</v>
      </c>
      <c r="F150" s="27">
        <v>22.5869</v>
      </c>
      <c r="G150" s="27">
        <v>23.930800000000001</v>
      </c>
      <c r="H150" s="27">
        <v>23.1996</v>
      </c>
    </row>
    <row r="151" spans="1:8">
      <c r="A151">
        <v>-98.93</v>
      </c>
      <c r="B151">
        <v>8.5337999999999994</v>
      </c>
      <c r="C151" s="27">
        <v>-96</v>
      </c>
      <c r="D151" s="27">
        <v>23.169</v>
      </c>
      <c r="E151" s="27">
        <v>20.5108</v>
      </c>
      <c r="F151" s="27">
        <v>20.194299999999998</v>
      </c>
      <c r="G151" s="27">
        <v>21.633800000000001</v>
      </c>
      <c r="H151" s="27">
        <v>20.807400000000001</v>
      </c>
    </row>
    <row r="152" spans="1:8">
      <c r="A152">
        <v>-99.43</v>
      </c>
      <c r="B152">
        <v>6.3537999999999997</v>
      </c>
      <c r="C152" s="27">
        <v>-96.5</v>
      </c>
      <c r="D152" s="27">
        <v>20.8431</v>
      </c>
      <c r="E152" s="27">
        <v>18.086400000000001</v>
      </c>
      <c r="F152" s="27">
        <v>17.752700000000001</v>
      </c>
      <c r="G152" s="27">
        <v>19.171600000000002</v>
      </c>
      <c r="H152" s="27">
        <v>18.305599999999998</v>
      </c>
    </row>
    <row r="153" spans="1:8">
      <c r="A153">
        <v>-99.93</v>
      </c>
      <c r="B153">
        <v>4.1738999999999997</v>
      </c>
      <c r="C153" s="27">
        <v>-97</v>
      </c>
      <c r="D153" s="27">
        <v>18.443300000000001</v>
      </c>
      <c r="E153" s="27">
        <v>15.634499999999999</v>
      </c>
      <c r="F153" s="27">
        <v>15.402900000000001</v>
      </c>
      <c r="G153" s="27">
        <v>16.7211</v>
      </c>
      <c r="H153" s="27">
        <v>15.8468</v>
      </c>
    </row>
    <row r="154" spans="1:8">
      <c r="A154">
        <v>-100.43</v>
      </c>
      <c r="B154">
        <v>1.994</v>
      </c>
      <c r="C154" s="27">
        <v>-97.5</v>
      </c>
      <c r="D154" s="27">
        <v>16.000399999999999</v>
      </c>
      <c r="E154" s="27">
        <v>13.356199999999999</v>
      </c>
      <c r="F154" s="27">
        <v>13.260400000000001</v>
      </c>
      <c r="G154" s="27">
        <v>14.3934</v>
      </c>
      <c r="H154" s="27">
        <v>13.6126</v>
      </c>
    </row>
    <row r="155" spans="1:8">
      <c r="C155" s="27">
        <v>-98</v>
      </c>
      <c r="D155" s="27">
        <v>13.7</v>
      </c>
      <c r="E155" s="27">
        <v>11.3079</v>
      </c>
      <c r="F155" s="27">
        <v>11.291700000000001</v>
      </c>
      <c r="G155" s="27">
        <v>12.157500000000001</v>
      </c>
      <c r="H155" s="27">
        <v>11.540900000000001</v>
      </c>
    </row>
    <row r="156" spans="1:8">
      <c r="C156" s="27">
        <v>-98.5</v>
      </c>
      <c r="D156" s="27">
        <v>11.6225</v>
      </c>
      <c r="E156" s="27">
        <v>9.33765</v>
      </c>
      <c r="F156" s="27">
        <v>9.4041999999999994</v>
      </c>
      <c r="G156" s="27">
        <v>10.0372</v>
      </c>
      <c r="H156" s="27">
        <v>9.5745199999999997</v>
      </c>
    </row>
    <row r="157" spans="1:8">
      <c r="C157" s="27">
        <v>-99</v>
      </c>
      <c r="D157" s="27">
        <v>9.5222899999999999</v>
      </c>
      <c r="E157" s="27">
        <v>7.3672899999999997</v>
      </c>
      <c r="G157" s="27">
        <v>7.9518899999999997</v>
      </c>
      <c r="H157" s="27">
        <v>7.6274199999999999</v>
      </c>
    </row>
    <row r="158" spans="1:8">
      <c r="C158" s="27">
        <v>-99.5</v>
      </c>
      <c r="D158" s="27">
        <v>7.4344200000000003</v>
      </c>
    </row>
    <row r="160" spans="1:8">
      <c r="A160" s="1" t="s">
        <v>70</v>
      </c>
      <c r="B160">
        <f>(B145-B146)/($A145-$A146)</f>
        <v>5.061399999999999</v>
      </c>
      <c r="D160">
        <f>(D152-D153)/($C152-$C153)</f>
        <v>4.7995999999999981</v>
      </c>
      <c r="E160">
        <f>(E150-E151)/($C150-$C151)</f>
        <v>4.7837999999999994</v>
      </c>
      <c r="F160">
        <f>(F150-F151)/($C150-$C151)</f>
        <v>4.7852000000000032</v>
      </c>
      <c r="G160">
        <f>(G151-G152)/($C151-$C152)</f>
        <v>4.9243999999999986</v>
      </c>
      <c r="H160">
        <f>(H151-H152)/($C151-$C152)</f>
        <v>5.0036000000000058</v>
      </c>
    </row>
    <row r="161" spans="1:8">
      <c r="A161" s="1">
        <v>20.7</v>
      </c>
      <c r="B161" s="28">
        <f>($A161-B146)/B160+$A146</f>
        <v>-96.341269609199045</v>
      </c>
      <c r="D161" s="29">
        <f>($A161-D153)/D160+$C153</f>
        <v>-96.529814984582046</v>
      </c>
      <c r="E161" s="29">
        <f>($A161-E151)/E160+$C151</f>
        <v>-95.960449851582425</v>
      </c>
      <c r="F161" s="29">
        <f>($A161-F151)/F160+$C151</f>
        <v>-95.894319986625433</v>
      </c>
      <c r="G161" s="29">
        <f>($A161-G152)/G160+$C152</f>
        <v>-96.18962716270002</v>
      </c>
      <c r="H161" s="29">
        <f>($A161-H152)/H160+$C152</f>
        <v>-96.021464545527223</v>
      </c>
    </row>
    <row r="163" spans="1:8">
      <c r="B163" s="1" t="s">
        <v>72</v>
      </c>
      <c r="C163" s="2">
        <f>MEDIAN(ABS(D161-B161),ABS(E161-B161),ABS(F161-B161),ABS(G161-B161),ABS(H161-B161))</f>
        <v>0.31980506367182215</v>
      </c>
    </row>
    <row r="164" spans="1:8">
      <c r="B164" s="1" t="s">
        <v>71</v>
      </c>
      <c r="C164" s="2">
        <f>MAX(D161:H161)-MIN(D161:H161)</f>
        <v>0.63549499795661291</v>
      </c>
      <c r="D164" s="47"/>
    </row>
    <row r="165" spans="1:8">
      <c r="B165" s="1" t="str">
        <f>CONCATENATE(A134, " HCB")</f>
        <v>Band 41, SCMe UMa HCB</v>
      </c>
      <c r="C165" s="30">
        <f>C163+C164</f>
        <v>0.95530006162843506</v>
      </c>
    </row>
    <row r="167" spans="1:8">
      <c r="A167" s="31" t="s">
        <v>152</v>
      </c>
    </row>
    <row r="168" spans="1:8">
      <c r="B168" t="s">
        <v>67</v>
      </c>
      <c r="D168" t="s">
        <v>63</v>
      </c>
      <c r="E168" t="s">
        <v>64</v>
      </c>
      <c r="F168" t="s">
        <v>65</v>
      </c>
      <c r="G168" t="s">
        <v>68</v>
      </c>
      <c r="H168" t="s">
        <v>69</v>
      </c>
    </row>
    <row r="169" spans="1:8">
      <c r="A169" t="s">
        <v>61</v>
      </c>
      <c r="B169" t="s">
        <v>62</v>
      </c>
      <c r="C169" t="s">
        <v>61</v>
      </c>
      <c r="D169" t="s">
        <v>62</v>
      </c>
      <c r="E169" t="s">
        <v>62</v>
      </c>
      <c r="F169" t="s">
        <v>62</v>
      </c>
      <c r="G169" t="s">
        <v>62</v>
      </c>
      <c r="H169" t="s">
        <v>62</v>
      </c>
    </row>
    <row r="170" spans="1:8">
      <c r="A170">
        <v>-97.93</v>
      </c>
      <c r="B170">
        <v>29.330500000000001</v>
      </c>
      <c r="C170" s="27">
        <v>-95</v>
      </c>
      <c r="D170" s="27">
        <v>29.509499999999999</v>
      </c>
      <c r="E170" s="27">
        <v>29.4862</v>
      </c>
      <c r="F170" s="27">
        <v>29.507100000000001</v>
      </c>
      <c r="G170" s="27">
        <v>29.503399999999999</v>
      </c>
      <c r="H170" s="27">
        <v>29.509499999999999</v>
      </c>
    </row>
    <row r="171" spans="1:8">
      <c r="A171">
        <v>-98.43</v>
      </c>
      <c r="B171">
        <v>29.131</v>
      </c>
    </row>
    <row r="172" spans="1:8">
      <c r="A172">
        <v>-98.93</v>
      </c>
      <c r="B172">
        <v>28.74</v>
      </c>
      <c r="C172" s="27">
        <v>-96</v>
      </c>
      <c r="D172" s="27">
        <v>29.4985</v>
      </c>
      <c r="E172" s="27">
        <v>29.477599999999999</v>
      </c>
      <c r="F172" s="27">
        <v>29.497199999999999</v>
      </c>
      <c r="G172" s="27">
        <v>29.483699999999999</v>
      </c>
      <c r="H172" s="27">
        <v>29.499700000000001</v>
      </c>
    </row>
    <row r="173" spans="1:8">
      <c r="A173">
        <v>-99.43</v>
      </c>
      <c r="B173">
        <v>28.0425</v>
      </c>
      <c r="C173" s="27">
        <v>-96.5</v>
      </c>
      <c r="D173" s="27">
        <v>29.445499999999999</v>
      </c>
      <c r="E173" s="27">
        <v>29.435700000000001</v>
      </c>
      <c r="G173" s="27">
        <v>29.4437</v>
      </c>
    </row>
    <row r="174" spans="1:8">
      <c r="A174">
        <v>-99.93</v>
      </c>
      <c r="B174">
        <v>27.0259</v>
      </c>
      <c r="C174" s="27">
        <v>-97</v>
      </c>
      <c r="D174" s="27">
        <v>29.4099</v>
      </c>
      <c r="E174" s="27">
        <v>29.3324</v>
      </c>
      <c r="F174" s="27">
        <v>29.451699999999999</v>
      </c>
      <c r="G174" s="27">
        <v>29.395199999999999</v>
      </c>
      <c r="H174" s="27">
        <v>29.430800000000001</v>
      </c>
    </row>
    <row r="175" spans="1:8">
      <c r="A175">
        <v>-100.43</v>
      </c>
      <c r="B175">
        <v>25.6328</v>
      </c>
      <c r="C175" s="27">
        <v>-97.5</v>
      </c>
      <c r="D175" s="27">
        <v>29.290600000000001</v>
      </c>
      <c r="E175" s="27">
        <v>29.176500000000001</v>
      </c>
      <c r="F175" s="27">
        <v>29.397600000000001</v>
      </c>
      <c r="G175" s="27">
        <v>29.270900000000001</v>
      </c>
      <c r="H175" s="27">
        <v>29.296700000000001</v>
      </c>
    </row>
    <row r="176" spans="1:8">
      <c r="A176">
        <v>-100.93</v>
      </c>
      <c r="B176">
        <v>23.683599999999998</v>
      </c>
      <c r="C176" s="27">
        <v>-98</v>
      </c>
      <c r="D176" s="27">
        <v>29.129200000000001</v>
      </c>
      <c r="E176" s="27">
        <v>28.9282</v>
      </c>
      <c r="F176" s="27">
        <v>29.2681</v>
      </c>
      <c r="G176" s="27">
        <v>29.0031</v>
      </c>
      <c r="H176" s="27">
        <v>29.088000000000001</v>
      </c>
    </row>
    <row r="177" spans="1:8">
      <c r="A177">
        <v>-101.43</v>
      </c>
      <c r="B177">
        <v>21.251100000000001</v>
      </c>
      <c r="C177" s="27">
        <v>-98.5</v>
      </c>
      <c r="D177" s="27">
        <v>28.7986</v>
      </c>
      <c r="E177" s="27">
        <v>28.4831</v>
      </c>
      <c r="F177" s="27">
        <v>28.970199999999998</v>
      </c>
      <c r="G177" s="27">
        <v>28.549600000000002</v>
      </c>
      <c r="H177" s="27">
        <v>28.6327</v>
      </c>
    </row>
    <row r="178" spans="1:8">
      <c r="A178">
        <v>-101.93</v>
      </c>
      <c r="B178">
        <v>18.649000000000001</v>
      </c>
      <c r="C178" s="27">
        <v>-99</v>
      </c>
      <c r="D178" s="27">
        <v>28.2438</v>
      </c>
      <c r="E178" s="27">
        <v>27.776299999999999</v>
      </c>
      <c r="F178" s="27">
        <v>28.574400000000001</v>
      </c>
      <c r="G178" s="27">
        <v>27.898399999999999</v>
      </c>
      <c r="H178" s="27">
        <v>28.01</v>
      </c>
    </row>
    <row r="179" spans="1:8">
      <c r="A179">
        <v>-102.43</v>
      </c>
      <c r="B179">
        <v>15.883699999999999</v>
      </c>
      <c r="C179" s="27">
        <v>-99.5</v>
      </c>
      <c r="D179" s="27">
        <v>27.482500000000002</v>
      </c>
      <c r="E179" s="27">
        <v>26.754000000000001</v>
      </c>
      <c r="F179" s="27">
        <v>27.9236</v>
      </c>
      <c r="G179" s="27">
        <v>26.825600000000001</v>
      </c>
      <c r="H179" s="27">
        <v>27.0319</v>
      </c>
    </row>
    <row r="180" spans="1:8">
      <c r="A180">
        <v>-102.93</v>
      </c>
      <c r="B180">
        <v>13.2782</v>
      </c>
      <c r="C180" s="27">
        <v>-100</v>
      </c>
      <c r="D180" s="27">
        <v>26.209199999999999</v>
      </c>
      <c r="E180" s="27">
        <v>25.229800000000001</v>
      </c>
      <c r="F180" s="27">
        <v>26.949200000000001</v>
      </c>
      <c r="G180" s="27">
        <v>25.406300000000002</v>
      </c>
      <c r="H180" s="27">
        <v>25.706800000000001</v>
      </c>
    </row>
    <row r="181" spans="1:8">
      <c r="A181">
        <v>-103.43</v>
      </c>
      <c r="B181">
        <v>10.457100000000001</v>
      </c>
      <c r="C181" s="27">
        <v>-100.5</v>
      </c>
      <c r="D181" s="27">
        <v>24.6145</v>
      </c>
      <c r="E181" s="27">
        <v>23.328299999999999</v>
      </c>
      <c r="F181" s="27">
        <v>25.634</v>
      </c>
      <c r="G181" s="27">
        <v>23.474699999999999</v>
      </c>
      <c r="H181" s="27">
        <v>23.9422</v>
      </c>
    </row>
    <row r="182" spans="1:8">
      <c r="A182">
        <v>-103.93</v>
      </c>
      <c r="B182">
        <v>7.6360000000000001</v>
      </c>
      <c r="C182" s="27">
        <v>-101</v>
      </c>
      <c r="D182" s="27">
        <v>22.390999999999998</v>
      </c>
      <c r="E182" s="27">
        <v>21.055</v>
      </c>
      <c r="F182" s="27">
        <v>23.703299999999999</v>
      </c>
      <c r="G182" s="27">
        <v>21.1752</v>
      </c>
      <c r="H182" s="27">
        <v>21.623100000000001</v>
      </c>
    </row>
    <row r="183" spans="1:8">
      <c r="A183">
        <v>-104.43</v>
      </c>
      <c r="B183">
        <v>4.8148999999999997</v>
      </c>
      <c r="C183" s="27">
        <v>-101.5</v>
      </c>
      <c r="D183" s="27">
        <v>20.037800000000001</v>
      </c>
      <c r="E183" s="27">
        <v>18.406300000000002</v>
      </c>
      <c r="F183" s="27">
        <v>21.4651</v>
      </c>
      <c r="G183" s="27">
        <v>18.748699999999999</v>
      </c>
      <c r="H183" s="27">
        <v>19.040199999999999</v>
      </c>
    </row>
    <row r="184" spans="1:8">
      <c r="A184">
        <v>-104.93</v>
      </c>
      <c r="B184">
        <v>2.4466999999999999</v>
      </c>
      <c r="C184" s="27">
        <v>-102</v>
      </c>
      <c r="D184" s="27">
        <v>17.3108</v>
      </c>
      <c r="E184" s="27">
        <v>15.8066</v>
      </c>
      <c r="F184" s="27">
        <v>19.037199999999999</v>
      </c>
      <c r="G184" s="27">
        <v>15.861700000000001</v>
      </c>
      <c r="H184" s="27">
        <v>16.3141</v>
      </c>
    </row>
    <row r="185" spans="1:8">
      <c r="A185">
        <v>-105.43</v>
      </c>
      <c r="B185">
        <v>0.79220000000000002</v>
      </c>
      <c r="C185" s="27">
        <v>-102.5</v>
      </c>
      <c r="D185" s="27">
        <v>14.5725</v>
      </c>
      <c r="E185" s="27">
        <v>12.872400000000001</v>
      </c>
      <c r="F185" s="27">
        <v>16.3979</v>
      </c>
      <c r="G185" s="27">
        <v>13.0944</v>
      </c>
      <c r="H185" s="27">
        <v>13.6996</v>
      </c>
    </row>
    <row r="186" spans="1:8">
      <c r="A186">
        <v>-105.93</v>
      </c>
      <c r="B186">
        <v>4.3900000000000002E-2</v>
      </c>
      <c r="C186" s="27">
        <v>-103</v>
      </c>
      <c r="D186" s="27">
        <v>12.0379</v>
      </c>
      <c r="E186" s="27">
        <v>10.0265</v>
      </c>
      <c r="F186" s="27">
        <v>13.7235</v>
      </c>
      <c r="G186" s="27">
        <v>10.467599999999999</v>
      </c>
      <c r="H186" s="27">
        <v>11.124499999999999</v>
      </c>
    </row>
    <row r="187" spans="1:8">
      <c r="C187" s="27">
        <v>-103.5</v>
      </c>
      <c r="D187" s="27">
        <v>9.4053299999999993</v>
      </c>
      <c r="E187" s="27">
        <v>7.2144700000000004</v>
      </c>
      <c r="F187" s="27">
        <v>10.995799999999999</v>
      </c>
      <c r="G187" s="27">
        <v>7.7834500000000002</v>
      </c>
      <c r="H187" s="27">
        <v>8.3970000000000002</v>
      </c>
    </row>
    <row r="188" spans="1:8">
      <c r="C188" s="27">
        <v>-104</v>
      </c>
      <c r="D188" s="27">
        <v>6.8368900000000004</v>
      </c>
      <c r="F188" s="27">
        <v>8.3822399999999995</v>
      </c>
      <c r="H188" s="27">
        <v>5.67523</v>
      </c>
    </row>
    <row r="190" spans="1:8">
      <c r="A190" s="1" t="s">
        <v>70</v>
      </c>
      <c r="B190">
        <f>(B177-B178)/($A177-$A178)</f>
        <v>5.2042000000000002</v>
      </c>
      <c r="D190">
        <f>(D182-D183)/($C182-$C183)</f>
        <v>4.706399999999995</v>
      </c>
      <c r="E190">
        <f>(E182-E183)/($C182-$C183)</f>
        <v>5.2973999999999961</v>
      </c>
      <c r="F190">
        <f>(F183-F184)/($C183-$C184)</f>
        <v>4.8558000000000021</v>
      </c>
      <c r="G190">
        <f>(G182-G183)/($C182-$C183)</f>
        <v>4.8530000000000015</v>
      </c>
      <c r="H190">
        <f>(H182-H183)/($C182-$C183)</f>
        <v>5.1658000000000044</v>
      </c>
    </row>
    <row r="191" spans="1:8">
      <c r="A191" s="1">
        <v>20.7</v>
      </c>
      <c r="B191" s="28">
        <f>($A191-B178)/B190+$A178</f>
        <v>-101.53589523846125</v>
      </c>
      <c r="D191" s="29">
        <f>($A191-D183)/D190+$C183</f>
        <v>-101.35929797722251</v>
      </c>
      <c r="E191" s="29">
        <f>($A191-E183)/E190+$C183</f>
        <v>-101.06701400687129</v>
      </c>
      <c r="F191" s="29">
        <f>($A191-F184)/F190+$C184</f>
        <v>-101.65756415008856</v>
      </c>
      <c r="G191" s="29">
        <f>($A191-G183)/G190+$C183</f>
        <v>-101.0979188131053</v>
      </c>
      <c r="H191" s="29">
        <f>($A191-H183)/H190+$C183</f>
        <v>-101.17869449068876</v>
      </c>
    </row>
    <row r="193" spans="2:4">
      <c r="B193" s="1" t="s">
        <v>72</v>
      </c>
      <c r="C193" s="2">
        <f>MEDIAN(ABS(D191-B191),ABS(E191-B191),ABS(F191-B191),ABS(G191-B191),ABS(H191-B191))</f>
        <v>0.35720074777249522</v>
      </c>
    </row>
    <row r="194" spans="2:4">
      <c r="B194" s="1" t="s">
        <v>71</v>
      </c>
      <c r="C194" s="2">
        <f>MAX(D191:H191)-MIN(D191:H191)</f>
        <v>0.59055014321727128</v>
      </c>
      <c r="D194" s="47"/>
    </row>
    <row r="195" spans="2:4">
      <c r="B195" s="1" t="str">
        <f>CONCATENATE(A167, " HCB")</f>
        <v>Band 41, SCMe UMi HCB</v>
      </c>
      <c r="C195" s="30">
        <f>C193+C194</f>
        <v>0.9477508909897665</v>
      </c>
    </row>
  </sheetData>
  <pageMargins left="0.7" right="0.7" top="0.75" bottom="0.75" header="0.3" footer="0.3"/>
  <pageSetup orientation="portrait" horizontalDpi="0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7"/>
  <sheetViews>
    <sheetView topLeftCell="I45" workbookViewId="0">
      <selection activeCell="M68" sqref="M68"/>
    </sheetView>
  </sheetViews>
  <sheetFormatPr defaultRowHeight="15"/>
  <cols>
    <col min="1" max="1" width="21.140625" bestFit="1" customWidth="1"/>
    <col min="2" max="2" width="22.7109375" bestFit="1" customWidth="1"/>
    <col min="3" max="3" width="21.140625" bestFit="1" customWidth="1"/>
    <col min="4" max="4" width="19.140625" bestFit="1" customWidth="1"/>
    <col min="5" max="5" width="19.140625" style="95" customWidth="1"/>
    <col min="6" max="6" width="19.140625" bestFit="1" customWidth="1"/>
    <col min="7" max="7" width="19.140625" style="95" customWidth="1"/>
    <col min="8" max="8" width="19.140625" bestFit="1" customWidth="1"/>
    <col min="9" max="9" width="19.140625" style="95" customWidth="1"/>
    <col min="10" max="10" width="19.140625" bestFit="1" customWidth="1"/>
    <col min="11" max="11" width="19.140625" style="95" customWidth="1"/>
    <col min="12" max="12" width="19.140625" bestFit="1" customWidth="1"/>
  </cols>
  <sheetData>
    <row r="1" spans="1:12">
      <c r="A1" s="31" t="s">
        <v>66</v>
      </c>
      <c r="B1" s="95"/>
      <c r="C1" s="95"/>
      <c r="D1" s="95"/>
      <c r="F1" s="95"/>
      <c r="H1" s="95"/>
      <c r="J1" s="95"/>
      <c r="L1" s="95"/>
    </row>
    <row r="2" spans="1:12">
      <c r="A2" s="95"/>
      <c r="B2" s="95" t="s">
        <v>67</v>
      </c>
      <c r="C2" s="95"/>
      <c r="D2" s="95" t="s">
        <v>63</v>
      </c>
      <c r="F2" s="95" t="s">
        <v>64</v>
      </c>
      <c r="H2" s="95" t="s">
        <v>65</v>
      </c>
      <c r="J2" s="95" t="s">
        <v>68</v>
      </c>
      <c r="L2" s="95" t="s">
        <v>69</v>
      </c>
    </row>
    <row r="3" spans="1:12">
      <c r="A3" s="95" t="s">
        <v>61</v>
      </c>
      <c r="B3" s="95" t="s">
        <v>62</v>
      </c>
      <c r="C3" s="95" t="s">
        <v>61</v>
      </c>
      <c r="D3" s="95" t="s">
        <v>62</v>
      </c>
      <c r="E3" s="99" t="s">
        <v>61</v>
      </c>
      <c r="F3" s="99" t="s">
        <v>62</v>
      </c>
      <c r="G3" s="101" t="s">
        <v>61</v>
      </c>
      <c r="H3" s="101" t="s">
        <v>62</v>
      </c>
      <c r="I3" s="103" t="s">
        <v>61</v>
      </c>
      <c r="J3" s="103" t="s">
        <v>62</v>
      </c>
      <c r="K3" s="105" t="s">
        <v>61</v>
      </c>
      <c r="L3" s="105" t="s">
        <v>62</v>
      </c>
    </row>
    <row r="4" spans="1:12">
      <c r="A4" s="97">
        <v>-90.468877453836399</v>
      </c>
      <c r="B4" s="97">
        <v>35.299999999999997</v>
      </c>
      <c r="C4" s="98">
        <v>-89.468877453836399</v>
      </c>
      <c r="D4" s="98">
        <v>34.86</v>
      </c>
      <c r="E4" s="100">
        <v>-88.918589637058005</v>
      </c>
      <c r="F4" s="100">
        <v>34.67</v>
      </c>
      <c r="G4" s="102">
        <v>-89.918877453836402</v>
      </c>
      <c r="H4" s="102">
        <v>35.159999999999997</v>
      </c>
      <c r="I4" s="104">
        <v>-89.418589637058005</v>
      </c>
      <c r="J4" s="104">
        <v>35.28</v>
      </c>
      <c r="K4" s="106">
        <v>-89.568877453836407</v>
      </c>
      <c r="L4" s="106">
        <v>35.21</v>
      </c>
    </row>
    <row r="5" spans="1:12">
      <c r="A5" s="97">
        <v>-91.468877453836399</v>
      </c>
      <c r="B5" s="97">
        <v>35.19</v>
      </c>
      <c r="C5" s="98">
        <v>-90.468877453836399</v>
      </c>
      <c r="D5" s="98">
        <v>34.979999999999997</v>
      </c>
      <c r="E5" s="100">
        <v>-89.918589637058005</v>
      </c>
      <c r="F5" s="100">
        <v>34.020000000000003</v>
      </c>
      <c r="G5" s="102">
        <v>-90.918877453836402</v>
      </c>
      <c r="H5" s="102">
        <v>35.29</v>
      </c>
      <c r="I5" s="104">
        <v>-90.418589637058005</v>
      </c>
      <c r="J5" s="104">
        <v>35.31</v>
      </c>
      <c r="K5" s="106">
        <v>-90.568877453836407</v>
      </c>
      <c r="L5" s="106">
        <v>35.200000000000003</v>
      </c>
    </row>
    <row r="6" spans="1:12">
      <c r="A6" s="97">
        <v>-92.468877453836399</v>
      </c>
      <c r="B6" s="97">
        <v>34.96</v>
      </c>
      <c r="C6" s="98">
        <v>-91.468877453836399</v>
      </c>
      <c r="D6" s="98">
        <v>34.520000000000003</v>
      </c>
      <c r="E6" s="100">
        <v>-90.918589637058005</v>
      </c>
      <c r="F6" s="100">
        <v>34.64</v>
      </c>
      <c r="G6" s="102">
        <v>-91.918877453836402</v>
      </c>
      <c r="H6" s="102">
        <v>35.1</v>
      </c>
      <c r="I6" s="104">
        <v>-91.418589637058005</v>
      </c>
      <c r="J6" s="104">
        <v>35.19</v>
      </c>
      <c r="K6" s="106">
        <v>-91.568877453836407</v>
      </c>
      <c r="L6" s="106">
        <v>34.72</v>
      </c>
    </row>
    <row r="7" spans="1:12">
      <c r="A7" s="97">
        <v>-93.468877453836399</v>
      </c>
      <c r="B7" s="97">
        <v>34.58</v>
      </c>
      <c r="C7" s="98">
        <v>-92.468877453836399</v>
      </c>
      <c r="D7" s="98">
        <v>34.26</v>
      </c>
      <c r="E7" s="100">
        <v>-91.918589637058005</v>
      </c>
      <c r="F7" s="100">
        <v>33.799999999999997</v>
      </c>
      <c r="G7" s="102">
        <v>-92.918877453836402</v>
      </c>
      <c r="H7" s="102">
        <v>34.840000000000003</v>
      </c>
      <c r="I7" s="104">
        <v>-92.418589637058005</v>
      </c>
      <c r="J7" s="104">
        <v>35.049999999999997</v>
      </c>
      <c r="K7" s="106">
        <v>-92.568877453836407</v>
      </c>
      <c r="L7" s="106">
        <v>34.549999999999997</v>
      </c>
    </row>
    <row r="8" spans="1:12">
      <c r="A8" s="97">
        <v>-94.468877453836399</v>
      </c>
      <c r="B8" s="97">
        <v>34.08</v>
      </c>
      <c r="C8" s="98">
        <v>-93.468877453836399</v>
      </c>
      <c r="D8" s="98">
        <v>33.1</v>
      </c>
      <c r="E8" s="100">
        <v>-92.918589637058005</v>
      </c>
      <c r="F8" s="100">
        <v>34.36</v>
      </c>
      <c r="G8" s="102">
        <v>-93.918877453836402</v>
      </c>
      <c r="H8" s="102">
        <v>34.020000000000003</v>
      </c>
      <c r="I8" s="104">
        <v>-93.418589637058005</v>
      </c>
      <c r="J8" s="104">
        <v>34.15</v>
      </c>
      <c r="K8" s="106">
        <v>-93.568877453836407</v>
      </c>
      <c r="L8" s="106">
        <v>34.11</v>
      </c>
    </row>
    <row r="9" spans="1:12">
      <c r="A9" s="97">
        <v>-95.468877453836399</v>
      </c>
      <c r="B9" s="97">
        <v>31.96</v>
      </c>
      <c r="C9" s="98">
        <v>-94.468877453836399</v>
      </c>
      <c r="D9" s="98">
        <v>32.08</v>
      </c>
      <c r="E9" s="100">
        <v>-93.918589637058005</v>
      </c>
      <c r="F9" s="100">
        <v>33.28</v>
      </c>
      <c r="G9" s="102">
        <v>-94.918877453836402</v>
      </c>
      <c r="H9" s="102">
        <v>33.49</v>
      </c>
      <c r="I9" s="104">
        <v>-94.418589637058005</v>
      </c>
      <c r="J9" s="104">
        <v>33.409999999999997</v>
      </c>
      <c r="K9" s="106">
        <v>-94.568877453836407</v>
      </c>
      <c r="L9" s="106">
        <v>33.64</v>
      </c>
    </row>
    <row r="10" spans="1:12">
      <c r="A10" s="97">
        <v>-96.468877453836399</v>
      </c>
      <c r="B10" s="97">
        <v>27.83</v>
      </c>
      <c r="C10" s="98">
        <v>-95.468877453836399</v>
      </c>
      <c r="D10" s="98">
        <v>29.64</v>
      </c>
      <c r="E10" s="100">
        <v>-94.918589637058005</v>
      </c>
      <c r="F10" s="100">
        <v>31.65</v>
      </c>
      <c r="G10" s="102">
        <v>-95.918877453836402</v>
      </c>
      <c r="H10" s="102">
        <v>29.85</v>
      </c>
      <c r="I10" s="104">
        <v>-95.418589637058005</v>
      </c>
      <c r="J10" s="104">
        <v>30.79</v>
      </c>
      <c r="K10" s="106">
        <v>-95.568877453836407</v>
      </c>
      <c r="L10" s="106">
        <v>30.49</v>
      </c>
    </row>
    <row r="11" spans="1:12">
      <c r="A11" s="97">
        <v>-97.468877453836399</v>
      </c>
      <c r="B11" s="97">
        <v>20.99</v>
      </c>
      <c r="C11" s="98">
        <v>-96.468877453836399</v>
      </c>
      <c r="D11" s="98">
        <v>25.35</v>
      </c>
      <c r="E11" s="100">
        <v>-95.918589637058005</v>
      </c>
      <c r="F11" s="100">
        <v>28.8</v>
      </c>
      <c r="G11" s="102">
        <v>-96.918877453836402</v>
      </c>
      <c r="H11" s="102">
        <v>25.8</v>
      </c>
      <c r="I11" s="104">
        <v>-96.418589637058005</v>
      </c>
      <c r="J11" s="104">
        <v>26.18</v>
      </c>
      <c r="K11" s="106">
        <v>-96.568877453836407</v>
      </c>
      <c r="L11" s="106">
        <v>25.35</v>
      </c>
    </row>
    <row r="12" spans="1:12">
      <c r="C12" s="98">
        <v>-97.468877453836399</v>
      </c>
      <c r="D12" s="98">
        <v>19.149999999999999</v>
      </c>
      <c r="E12" s="100">
        <v>-96.918589637058005</v>
      </c>
      <c r="F12" s="100">
        <v>24.78</v>
      </c>
      <c r="G12" s="102">
        <v>-97.918877453836402</v>
      </c>
      <c r="H12" s="102">
        <v>18.53</v>
      </c>
      <c r="I12" s="104">
        <v>-97.418589637058005</v>
      </c>
      <c r="J12" s="104">
        <v>20.5</v>
      </c>
      <c r="K12" s="106">
        <v>-97.568877453836407</v>
      </c>
      <c r="L12" s="106">
        <v>18.350000000000001</v>
      </c>
    </row>
    <row r="13" spans="1:12">
      <c r="E13" s="100">
        <v>-97.918589637058005</v>
      </c>
      <c r="F13" s="100">
        <v>17.559999999999999</v>
      </c>
      <c r="G13" s="100"/>
    </row>
    <row r="15" spans="1:12">
      <c r="A15" s="96" t="s">
        <v>70</v>
      </c>
      <c r="B15" s="95">
        <f>(B10-B11)/($A10-$A11)</f>
        <v>6.84</v>
      </c>
      <c r="C15" s="95"/>
      <c r="D15" s="95">
        <f>(D11-D12)/(C11-C12)</f>
        <v>6.2000000000000028</v>
      </c>
      <c r="F15" s="95">
        <f>(F12-F13)/(E12-E13)</f>
        <v>7.2200000000000024</v>
      </c>
      <c r="H15" s="95">
        <f>(H11-H12)/(G11-G12)</f>
        <v>7.27</v>
      </c>
      <c r="J15" s="95">
        <f>(J11-J12)/(I11-I12)</f>
        <v>5.68</v>
      </c>
      <c r="L15" s="95">
        <f>(L11-L12)/(K11-K12)</f>
        <v>7</v>
      </c>
    </row>
    <row r="16" spans="1:12">
      <c r="A16" s="96">
        <v>24.7</v>
      </c>
      <c r="B16" s="28">
        <f>($A16-B11)/B15+$A11</f>
        <v>-96.926479793017691</v>
      </c>
      <c r="C16" s="95"/>
      <c r="D16" s="29">
        <f>($A16-D12)/D15+C12</f>
        <v>-96.573716163513822</v>
      </c>
      <c r="F16" s="29">
        <f>($A16-F13)/F15+E13</f>
        <v>-96.92966996946798</v>
      </c>
      <c r="H16" s="29">
        <f>($A16-H12)/H15+G12</f>
        <v>-97.070184193863909</v>
      </c>
      <c r="J16" s="29">
        <f>($A16-J12)/J15+I12</f>
        <v>-96.679153017339701</v>
      </c>
      <c r="L16" s="29">
        <f>($A16-L12)/L15+K12</f>
        <v>-96.661734596693549</v>
      </c>
    </row>
    <row r="17" spans="1:12">
      <c r="A17" s="95"/>
      <c r="B17" s="95"/>
      <c r="C17" s="95"/>
    </row>
    <row r="18" spans="1:12">
      <c r="A18" s="95"/>
      <c r="B18" s="96" t="s">
        <v>72</v>
      </c>
      <c r="C18" s="2">
        <f>MEDIAN(ABS(D16-B16),ABS(E16-B16),ABS(F16-B16),ABS(G16-B16),ABS(H16-B16))</f>
        <v>0.35276362950386897</v>
      </c>
    </row>
    <row r="19" spans="1:12">
      <c r="A19" s="95"/>
      <c r="B19" s="96" t="s">
        <v>71</v>
      </c>
      <c r="C19" s="2">
        <f>MAX(D16:H16)-MIN(D16:H16)</f>
        <v>0.49646803035008702</v>
      </c>
    </row>
    <row r="20" spans="1:12">
      <c r="A20" s="95"/>
      <c r="B20" s="96" t="str">
        <f>CONCATENATE(A1, " HCB")</f>
        <v>Band 13, SCMe UMa HCB</v>
      </c>
      <c r="C20" s="30">
        <f>C18+C19</f>
        <v>0.84923165985395599</v>
      </c>
    </row>
    <row r="22" spans="1:12">
      <c r="A22" s="31" t="s">
        <v>73</v>
      </c>
      <c r="B22" s="95"/>
      <c r="C22" s="95"/>
      <c r="D22" s="95"/>
      <c r="F22" s="95"/>
      <c r="H22" s="95"/>
      <c r="J22" s="95"/>
      <c r="L22" s="95"/>
    </row>
    <row r="23" spans="1:12">
      <c r="A23" s="95"/>
      <c r="B23" s="95" t="s">
        <v>67</v>
      </c>
      <c r="C23" s="95"/>
      <c r="D23" s="95" t="s">
        <v>63</v>
      </c>
      <c r="F23" s="95" t="s">
        <v>64</v>
      </c>
      <c r="H23" s="95" t="s">
        <v>65</v>
      </c>
      <c r="J23" s="95" t="s">
        <v>68</v>
      </c>
      <c r="L23" s="95" t="s">
        <v>69</v>
      </c>
    </row>
    <row r="24" spans="1:12">
      <c r="A24" s="95" t="s">
        <v>61</v>
      </c>
      <c r="B24" s="95" t="s">
        <v>62</v>
      </c>
      <c r="C24" s="95" t="s">
        <v>61</v>
      </c>
      <c r="D24" s="95" t="s">
        <v>62</v>
      </c>
      <c r="E24" s="105" t="s">
        <v>61</v>
      </c>
      <c r="F24" s="105" t="s">
        <v>62</v>
      </c>
      <c r="G24" s="105" t="s">
        <v>61</v>
      </c>
      <c r="H24" s="105" t="s">
        <v>62</v>
      </c>
      <c r="I24" s="105" t="s">
        <v>61</v>
      </c>
      <c r="J24" s="105" t="s">
        <v>62</v>
      </c>
      <c r="K24" s="105" t="s">
        <v>61</v>
      </c>
      <c r="L24" s="105" t="s">
        <v>62</v>
      </c>
    </row>
    <row r="25" spans="1:12">
      <c r="A25" s="107">
        <v>-94.892623870836402</v>
      </c>
      <c r="B25" s="107">
        <v>35.42</v>
      </c>
      <c r="C25" s="108">
        <v>-94.892623870836402</v>
      </c>
      <c r="D25" s="108">
        <v>35.43</v>
      </c>
      <c r="E25" s="109">
        <v>-95.342336054057995</v>
      </c>
      <c r="F25" s="109">
        <v>35.43</v>
      </c>
      <c r="G25" s="110">
        <v>-94.992623870836397</v>
      </c>
      <c r="H25" s="110">
        <v>35.43</v>
      </c>
      <c r="I25" s="111">
        <v>-94.842336054057995</v>
      </c>
      <c r="J25" s="111">
        <v>35.42</v>
      </c>
      <c r="K25" s="113">
        <v>-94.992623870836397</v>
      </c>
      <c r="L25" s="113">
        <v>35.43</v>
      </c>
    </row>
    <row r="26" spans="1:12">
      <c r="A26" s="107">
        <v>-95.892623870836402</v>
      </c>
      <c r="B26" s="107">
        <v>35.380000000000003</v>
      </c>
      <c r="C26" s="108">
        <v>-95.892623870836402</v>
      </c>
      <c r="D26" s="108">
        <v>35.39</v>
      </c>
      <c r="E26" s="109">
        <v>-96.342336054057995</v>
      </c>
      <c r="F26" s="109">
        <v>35.43</v>
      </c>
      <c r="G26" s="110">
        <v>-95.992623870836397</v>
      </c>
      <c r="H26" s="110">
        <v>35.43</v>
      </c>
      <c r="I26" s="111">
        <v>-95.842336054057995</v>
      </c>
      <c r="J26" s="111">
        <v>35.42</v>
      </c>
      <c r="K26" s="113">
        <v>-95.992623870836397</v>
      </c>
      <c r="L26" s="113">
        <v>35.43</v>
      </c>
    </row>
    <row r="27" spans="1:12">
      <c r="A27" s="107">
        <v>-96.892623870836402</v>
      </c>
      <c r="B27" s="107">
        <v>35.42</v>
      </c>
      <c r="C27" s="108">
        <v>-96.892623870836402</v>
      </c>
      <c r="D27" s="108">
        <v>35.43</v>
      </c>
      <c r="E27" s="109">
        <v>-97.342336054057995</v>
      </c>
      <c r="F27" s="109">
        <v>35.43</v>
      </c>
      <c r="G27" s="110">
        <v>-96.992623870836397</v>
      </c>
      <c r="H27" s="110">
        <v>35.43</v>
      </c>
      <c r="I27" s="111">
        <v>-96.842336054057995</v>
      </c>
      <c r="J27" s="111">
        <v>35.42</v>
      </c>
      <c r="K27" s="113">
        <v>-96.992623870836397</v>
      </c>
      <c r="L27" s="113">
        <v>35.43</v>
      </c>
    </row>
    <row r="28" spans="1:12">
      <c r="A28" s="107">
        <v>-97.892623870836005</v>
      </c>
      <c r="B28" s="107">
        <v>35.4</v>
      </c>
      <c r="C28" s="108">
        <v>-97.892623870836005</v>
      </c>
      <c r="D28" s="108">
        <v>35.43</v>
      </c>
      <c r="E28" s="109">
        <v>-98.342336054057995</v>
      </c>
      <c r="F28" s="109">
        <v>35.43</v>
      </c>
      <c r="G28" s="110">
        <v>-97.992623870835999</v>
      </c>
      <c r="H28" s="110">
        <v>35.43</v>
      </c>
      <c r="I28" s="111">
        <v>-97.842336054057995</v>
      </c>
      <c r="J28" s="111">
        <v>35.4</v>
      </c>
      <c r="K28" s="113">
        <v>-97.992623870835999</v>
      </c>
      <c r="L28" s="113">
        <v>35.4</v>
      </c>
    </row>
    <row r="29" spans="1:12">
      <c r="A29" s="107">
        <v>-98.892623870836005</v>
      </c>
      <c r="B29" s="107">
        <v>35.4</v>
      </c>
      <c r="C29" s="108">
        <v>-98.892623870836005</v>
      </c>
      <c r="D29" s="108">
        <v>35.31</v>
      </c>
      <c r="E29" s="109">
        <v>-99.342336054057995</v>
      </c>
      <c r="F29" s="109">
        <v>35.26</v>
      </c>
      <c r="G29" s="110">
        <v>-98.992623870835999</v>
      </c>
      <c r="H29" s="110">
        <v>35.32</v>
      </c>
      <c r="I29" s="111">
        <v>-98.842336054057995</v>
      </c>
      <c r="J29" s="111">
        <v>35.31</v>
      </c>
      <c r="K29" s="113">
        <v>-98.992623870835999</v>
      </c>
      <c r="L29" s="113">
        <v>35.270000000000003</v>
      </c>
    </row>
    <row r="30" spans="1:12">
      <c r="A30" s="107">
        <v>-99.892623870836005</v>
      </c>
      <c r="B30" s="107">
        <v>35.31</v>
      </c>
      <c r="C30" s="108">
        <v>-99.892623870836005</v>
      </c>
      <c r="D30" s="108">
        <v>35.03</v>
      </c>
      <c r="E30" s="109">
        <v>-100.34233605405799</v>
      </c>
      <c r="F30" s="109">
        <v>35.1</v>
      </c>
      <c r="G30" s="110">
        <v>-99.992623870835999</v>
      </c>
      <c r="H30" s="110">
        <v>35.119999999999997</v>
      </c>
      <c r="I30" s="111">
        <v>-99.842336054057995</v>
      </c>
      <c r="J30" s="111">
        <v>34.840000000000003</v>
      </c>
      <c r="K30" s="113">
        <v>-99.992623870835999</v>
      </c>
      <c r="L30" s="113">
        <v>35.049999999999997</v>
      </c>
    </row>
    <row r="31" spans="1:12">
      <c r="A31" s="107">
        <v>-100.892623870836</v>
      </c>
      <c r="B31" s="107">
        <v>34.68</v>
      </c>
      <c r="C31" s="108">
        <v>-100.892623870836</v>
      </c>
      <c r="D31" s="108">
        <v>34.33</v>
      </c>
      <c r="E31" s="109">
        <v>-101.34233605405799</v>
      </c>
      <c r="F31" s="109">
        <v>33.770000000000003</v>
      </c>
      <c r="G31" s="110">
        <v>-100.992623870836</v>
      </c>
      <c r="H31" s="110">
        <v>33.840000000000003</v>
      </c>
      <c r="I31" s="111">
        <v>-100.84233605405799</v>
      </c>
      <c r="J31" s="111">
        <v>33.93</v>
      </c>
      <c r="K31" s="113">
        <v>-100.992623870836</v>
      </c>
      <c r="L31" s="113">
        <v>34.14</v>
      </c>
    </row>
    <row r="32" spans="1:12">
      <c r="A32" s="107">
        <v>-101.892623870836</v>
      </c>
      <c r="B32" s="107">
        <v>32.29</v>
      </c>
      <c r="C32" s="108">
        <v>-101.892623870836</v>
      </c>
      <c r="D32" s="108">
        <v>31.54</v>
      </c>
      <c r="E32" s="109">
        <v>-102.34233605405799</v>
      </c>
      <c r="F32" s="109">
        <v>31.74</v>
      </c>
      <c r="G32" s="110">
        <v>-101.992623870836</v>
      </c>
      <c r="H32" s="110">
        <v>31.76</v>
      </c>
      <c r="I32" s="111">
        <v>-101.84233605405799</v>
      </c>
      <c r="J32" s="111">
        <v>32.06</v>
      </c>
      <c r="K32" s="113">
        <v>-101.992623870836</v>
      </c>
      <c r="L32" s="113">
        <v>31.71</v>
      </c>
    </row>
    <row r="33" spans="1:12">
      <c r="A33" s="107">
        <v>-102.892623870836</v>
      </c>
      <c r="B33" s="107">
        <v>28.68</v>
      </c>
      <c r="C33" s="108">
        <v>-102.892623870836</v>
      </c>
      <c r="D33" s="108">
        <v>27.08</v>
      </c>
      <c r="E33" s="109">
        <v>-103.34233605405799</v>
      </c>
      <c r="F33" s="109">
        <v>25.53</v>
      </c>
      <c r="G33" s="110">
        <v>-102.992623870836</v>
      </c>
      <c r="H33" s="110">
        <v>26.93</v>
      </c>
      <c r="I33" s="111">
        <v>-102.84233605405799</v>
      </c>
      <c r="J33" s="111">
        <v>26.83</v>
      </c>
      <c r="K33" s="113">
        <v>-102.992623870836</v>
      </c>
      <c r="L33" s="113">
        <v>26.62</v>
      </c>
    </row>
    <row r="34" spans="1:12">
      <c r="A34" s="107">
        <v>-103.892623870836</v>
      </c>
      <c r="B34" s="107">
        <v>22.8</v>
      </c>
      <c r="C34" s="108">
        <v>-103.892623870836</v>
      </c>
      <c r="D34" s="108">
        <v>19.66</v>
      </c>
      <c r="E34" s="109">
        <v>-104.34233605405799</v>
      </c>
      <c r="F34" s="109">
        <v>19.21</v>
      </c>
      <c r="G34" s="110">
        <v>-103.992623870836</v>
      </c>
      <c r="H34" s="110">
        <v>20.29</v>
      </c>
      <c r="I34" s="111">
        <v>-103.84233605405799</v>
      </c>
      <c r="J34" s="111">
        <v>20.16</v>
      </c>
      <c r="K34" s="113">
        <v>-103.992623870836</v>
      </c>
      <c r="L34" s="113">
        <v>19.61</v>
      </c>
    </row>
    <row r="35" spans="1:12">
      <c r="A35" s="107">
        <v>-104.892623870836</v>
      </c>
      <c r="B35" s="107">
        <v>15.16</v>
      </c>
    </row>
    <row r="37" spans="1:12">
      <c r="A37" s="96" t="s">
        <v>70</v>
      </c>
      <c r="B37" s="95">
        <f>(B33-B34)/($A33-$A34)</f>
        <v>5.879999999999999</v>
      </c>
      <c r="C37" s="95"/>
      <c r="D37" s="95">
        <f>(D33-D34)/(C33-C34)</f>
        <v>7.4199999999999982</v>
      </c>
      <c r="F37" s="95">
        <f>(F33-F34)/(E33-E34)</f>
        <v>6.32</v>
      </c>
      <c r="H37" s="95">
        <f>(H33-H34)/(G33-G34)</f>
        <v>6.6400000000000006</v>
      </c>
      <c r="J37" s="95">
        <f>(J33-J34)/(I33-I34)</f>
        <v>6.6699999999999982</v>
      </c>
      <c r="L37" s="95">
        <f>(L33-L34)/(K33-K34)</f>
        <v>7.0100000000000016</v>
      </c>
    </row>
    <row r="38" spans="1:12">
      <c r="A38" s="96">
        <v>24.7</v>
      </c>
      <c r="B38" s="28">
        <f>($A38-B34)/B37+$A34</f>
        <v>-103.56949461913533</v>
      </c>
      <c r="C38" s="95"/>
      <c r="D38" s="29">
        <f>($A38-D34)/D37+C34</f>
        <v>-103.21337858781713</v>
      </c>
      <c r="F38" s="29">
        <f>($A38-F34)/F37+E34</f>
        <v>-103.47366516798205</v>
      </c>
      <c r="H38" s="29">
        <f>($A38-H34)/H37+G34</f>
        <v>-103.32846724432997</v>
      </c>
      <c r="J38" s="29">
        <f>($A38-J34)/J37+I34</f>
        <v>-103.16167638389308</v>
      </c>
      <c r="L38" s="29">
        <f>($A38-L34)/L37+K34</f>
        <v>-103.26651830735526</v>
      </c>
    </row>
    <row r="39" spans="1:12">
      <c r="A39" s="95"/>
      <c r="B39" s="95"/>
      <c r="C39" s="95"/>
      <c r="D39" s="95"/>
      <c r="F39" s="95"/>
      <c r="H39" s="95"/>
      <c r="J39" s="95"/>
      <c r="L39" s="95"/>
    </row>
    <row r="40" spans="1:12">
      <c r="A40" s="95"/>
      <c r="B40" s="96" t="s">
        <v>72</v>
      </c>
      <c r="C40" s="2">
        <f>MEDIAN(ABS(D38-B38),ABS(E38-B38),ABS(F38-B38),ABS(G38-B38),ABS(H38-B38))</f>
        <v>0.35611603131819436</v>
      </c>
      <c r="D40" s="95"/>
      <c r="F40" s="95"/>
      <c r="H40" s="95"/>
      <c r="J40" s="95"/>
      <c r="L40" s="95"/>
    </row>
    <row r="41" spans="1:12">
      <c r="A41" s="95"/>
      <c r="B41" s="96" t="s">
        <v>71</v>
      </c>
      <c r="C41" s="2">
        <f>MAX(D38:H38)-MIN(D38:H38)</f>
        <v>0.2602865801649159</v>
      </c>
      <c r="D41" s="95"/>
      <c r="F41" s="95"/>
      <c r="H41" s="95"/>
      <c r="J41" s="95"/>
      <c r="L41" s="95"/>
    </row>
    <row r="42" spans="1:12">
      <c r="A42" s="95"/>
      <c r="B42" s="96" t="str">
        <f>CONCATENATE(A22, " HCB")</f>
        <v>Band 13, SCMe UMi HCB</v>
      </c>
      <c r="C42" s="30">
        <f>C40+C41</f>
        <v>0.61640261148311026</v>
      </c>
      <c r="D42" s="95"/>
      <c r="F42" s="95"/>
      <c r="H42" s="95"/>
      <c r="J42" s="95"/>
      <c r="L42" s="95"/>
    </row>
    <row r="44" spans="1:12">
      <c r="A44" s="31" t="s">
        <v>75</v>
      </c>
      <c r="B44" s="95"/>
      <c r="C44" s="95"/>
      <c r="D44" s="95"/>
      <c r="F44" s="95"/>
      <c r="H44" s="95"/>
      <c r="J44" s="95"/>
      <c r="L44" s="95"/>
    </row>
    <row r="45" spans="1:12">
      <c r="A45" s="95"/>
      <c r="B45" s="95" t="s">
        <v>67</v>
      </c>
      <c r="C45" s="95"/>
      <c r="D45" s="95" t="s">
        <v>63</v>
      </c>
      <c r="F45" s="95" t="s">
        <v>64</v>
      </c>
      <c r="H45" s="95" t="s">
        <v>65</v>
      </c>
      <c r="J45" s="95" t="s">
        <v>68</v>
      </c>
      <c r="L45" s="95" t="s">
        <v>69</v>
      </c>
    </row>
    <row r="46" spans="1:12">
      <c r="A46" s="95" t="s">
        <v>61</v>
      </c>
      <c r="B46" s="95" t="s">
        <v>62</v>
      </c>
      <c r="C46" s="95" t="s">
        <v>61</v>
      </c>
      <c r="D46" s="95" t="s">
        <v>62</v>
      </c>
      <c r="E46" s="112" t="s">
        <v>61</v>
      </c>
      <c r="F46" s="112" t="s">
        <v>62</v>
      </c>
      <c r="G46" s="112" t="s">
        <v>61</v>
      </c>
      <c r="H46" s="112" t="s">
        <v>62</v>
      </c>
      <c r="I46" s="112" t="s">
        <v>61</v>
      </c>
      <c r="J46" s="112" t="s">
        <v>62</v>
      </c>
      <c r="K46" s="112" t="s">
        <v>61</v>
      </c>
      <c r="L46" s="112" t="s">
        <v>62</v>
      </c>
    </row>
    <row r="47" spans="1:12">
      <c r="A47" s="114">
        <v>-84.449836434836399</v>
      </c>
      <c r="B47" s="114">
        <v>35.229999999999997</v>
      </c>
      <c r="C47" s="115">
        <v>-85.067172740173007</v>
      </c>
      <c r="D47" s="115">
        <v>35.299999999999997</v>
      </c>
      <c r="E47" s="116">
        <v>-84.411132323057899</v>
      </c>
      <c r="F47" s="116">
        <v>35.25</v>
      </c>
      <c r="G47" s="117">
        <v>-84.409836434836407</v>
      </c>
      <c r="H47" s="117">
        <v>35.17</v>
      </c>
      <c r="I47" s="118">
        <v>-84.409836434836407</v>
      </c>
      <c r="J47" s="118">
        <v>35.26</v>
      </c>
      <c r="K47" s="120">
        <v>-84.409836434836407</v>
      </c>
      <c r="L47" s="120">
        <v>35.200000000000003</v>
      </c>
    </row>
    <row r="48" spans="1:12">
      <c r="A48" s="114">
        <v>-85.449836434836399</v>
      </c>
      <c r="B48" s="114">
        <v>35.21</v>
      </c>
      <c r="C48" s="115">
        <v>-86.067172740173007</v>
      </c>
      <c r="D48" s="115">
        <v>35.200000000000003</v>
      </c>
      <c r="E48" s="116">
        <v>-85.411132323057899</v>
      </c>
      <c r="F48" s="116">
        <v>35.24</v>
      </c>
      <c r="G48" s="117">
        <v>-85.409836434836407</v>
      </c>
      <c r="H48" s="117">
        <v>35.29</v>
      </c>
      <c r="I48" s="118">
        <v>-85.409836434836407</v>
      </c>
      <c r="J48" s="118">
        <v>35.26</v>
      </c>
      <c r="K48" s="120">
        <v>-85.409836434836407</v>
      </c>
      <c r="L48" s="120">
        <v>35.229999999999997</v>
      </c>
    </row>
    <row r="49" spans="1:12">
      <c r="A49" s="114">
        <v>-86.449836434836399</v>
      </c>
      <c r="B49" s="114">
        <v>35.119999999999997</v>
      </c>
      <c r="C49" s="115">
        <v>-87.067172740173007</v>
      </c>
      <c r="D49" s="115">
        <v>35.17</v>
      </c>
      <c r="E49" s="116">
        <v>-86.411132323057899</v>
      </c>
      <c r="F49" s="116">
        <v>35.18</v>
      </c>
      <c r="G49" s="117">
        <v>-86.409836434836407</v>
      </c>
      <c r="H49" s="117">
        <v>35.21</v>
      </c>
      <c r="I49" s="118">
        <v>-86.409836434836407</v>
      </c>
      <c r="J49" s="118">
        <v>35.229999999999997</v>
      </c>
      <c r="K49" s="120">
        <v>-86.409836434836407</v>
      </c>
      <c r="L49" s="120">
        <v>35.22</v>
      </c>
    </row>
    <row r="50" spans="1:12">
      <c r="A50" s="114">
        <v>-87.449836434836399</v>
      </c>
      <c r="B50" s="114">
        <v>34.96</v>
      </c>
      <c r="C50" s="115">
        <v>-88.067172740173007</v>
      </c>
      <c r="D50" s="115">
        <v>34.979999999999997</v>
      </c>
      <c r="E50" s="116">
        <v>-87.411132323057899</v>
      </c>
      <c r="F50" s="116">
        <v>35.03</v>
      </c>
      <c r="G50" s="117">
        <v>-87.409836434836407</v>
      </c>
      <c r="H50" s="117">
        <v>35.130000000000003</v>
      </c>
      <c r="I50" s="118">
        <v>-87.409836434836407</v>
      </c>
      <c r="J50" s="118">
        <v>35.19</v>
      </c>
      <c r="K50" s="120">
        <v>-87.409836434836407</v>
      </c>
      <c r="L50" s="120">
        <v>35.200000000000003</v>
      </c>
    </row>
    <row r="51" spans="1:12">
      <c r="A51" s="114">
        <v>-88.449836434836399</v>
      </c>
      <c r="B51" s="114">
        <v>34.75</v>
      </c>
      <c r="C51" s="115">
        <v>-89.067172740173007</v>
      </c>
      <c r="D51" s="115">
        <v>34.979999999999997</v>
      </c>
      <c r="E51" s="116">
        <v>-88.411132323057899</v>
      </c>
      <c r="F51" s="116">
        <v>34.909999999999997</v>
      </c>
      <c r="G51" s="117">
        <v>-88.409836434836407</v>
      </c>
      <c r="H51" s="117">
        <v>35.049999999999997</v>
      </c>
      <c r="I51" s="118">
        <v>-88.409836434836407</v>
      </c>
      <c r="J51" s="118">
        <v>35.08</v>
      </c>
      <c r="K51" s="120">
        <v>-88.409836434836407</v>
      </c>
      <c r="L51" s="120">
        <v>34.97</v>
      </c>
    </row>
    <row r="52" spans="1:12">
      <c r="A52" s="114">
        <v>-89.449836434836399</v>
      </c>
      <c r="B52" s="114">
        <v>34.479999999999997</v>
      </c>
      <c r="C52" s="115">
        <v>-90.067172740173007</v>
      </c>
      <c r="D52" s="115">
        <v>34.64</v>
      </c>
      <c r="E52" s="116">
        <v>-89.411132323057899</v>
      </c>
      <c r="F52" s="116">
        <v>34.75</v>
      </c>
      <c r="G52" s="117">
        <v>-89.409836434836407</v>
      </c>
      <c r="H52" s="117">
        <v>34.74</v>
      </c>
      <c r="I52" s="118">
        <v>-89.409836434836407</v>
      </c>
      <c r="J52" s="118">
        <v>34.9</v>
      </c>
      <c r="K52" s="120">
        <v>-89.409836434836407</v>
      </c>
      <c r="L52" s="120">
        <v>34.869999999999997</v>
      </c>
    </row>
    <row r="53" spans="1:12">
      <c r="A53" s="114">
        <v>-90.449836434836399</v>
      </c>
      <c r="B53" s="114">
        <v>33.51</v>
      </c>
      <c r="C53" s="115">
        <v>-91.067172740173007</v>
      </c>
      <c r="D53" s="115">
        <v>33.67</v>
      </c>
      <c r="E53" s="116">
        <v>-90.411132323057899</v>
      </c>
      <c r="F53" s="116">
        <v>34.25</v>
      </c>
      <c r="G53" s="117">
        <v>-90.409836434836407</v>
      </c>
      <c r="H53" s="117">
        <v>34.119999999999997</v>
      </c>
      <c r="I53" s="118">
        <v>-90.409836434836407</v>
      </c>
      <c r="J53" s="118">
        <v>34.19</v>
      </c>
      <c r="K53" s="120">
        <v>-90.409836434836407</v>
      </c>
      <c r="L53" s="120">
        <v>34.26</v>
      </c>
    </row>
    <row r="54" spans="1:12">
      <c r="A54" s="114">
        <v>-91.449836434836399</v>
      </c>
      <c r="B54" s="114">
        <v>32.03</v>
      </c>
      <c r="C54" s="115">
        <v>-92.067172740173007</v>
      </c>
      <c r="D54" s="115">
        <v>32.26</v>
      </c>
      <c r="E54" s="116">
        <v>-91.411132323057899</v>
      </c>
      <c r="F54" s="116">
        <v>33.22</v>
      </c>
      <c r="G54" s="117">
        <v>-91.409836434836407</v>
      </c>
      <c r="H54" s="117">
        <v>33.340000000000003</v>
      </c>
      <c r="I54" s="118">
        <v>-91.409836434836407</v>
      </c>
      <c r="J54" s="118">
        <v>32.979999999999997</v>
      </c>
      <c r="K54" s="120">
        <v>-91.409836434836407</v>
      </c>
      <c r="L54" s="120">
        <v>33.340000000000003</v>
      </c>
    </row>
    <row r="55" spans="1:12">
      <c r="A55" s="114">
        <v>-92.449836434836399</v>
      </c>
      <c r="B55" s="114">
        <v>29.17</v>
      </c>
      <c r="C55" s="115">
        <v>-93.067172740173007</v>
      </c>
      <c r="D55" s="115">
        <v>29.49</v>
      </c>
      <c r="E55" s="116">
        <v>-92.411132323057899</v>
      </c>
      <c r="F55" s="116">
        <v>31.16</v>
      </c>
      <c r="G55" s="117">
        <v>-92.409836434836407</v>
      </c>
      <c r="H55" s="117">
        <v>31.26</v>
      </c>
      <c r="I55" s="118">
        <v>-92.409836434836407</v>
      </c>
      <c r="J55" s="118">
        <v>31.16</v>
      </c>
      <c r="K55" s="120">
        <v>-92.409836434836407</v>
      </c>
      <c r="L55" s="120">
        <v>31.38</v>
      </c>
    </row>
    <row r="56" spans="1:12">
      <c r="A56" s="114">
        <v>-93.449836434836399</v>
      </c>
      <c r="B56" s="114">
        <v>24.02</v>
      </c>
      <c r="C56" s="115">
        <v>-94.067172740173007</v>
      </c>
      <c r="D56" s="115">
        <v>24.77</v>
      </c>
      <c r="E56" s="116">
        <v>-93.411132323057899</v>
      </c>
      <c r="F56" s="116">
        <v>27.33</v>
      </c>
      <c r="G56" s="117">
        <v>-93.409836434836407</v>
      </c>
      <c r="H56" s="117">
        <v>27.88</v>
      </c>
      <c r="I56" s="118">
        <v>-93.409836434836407</v>
      </c>
      <c r="J56" s="118">
        <v>27.88</v>
      </c>
      <c r="K56" s="120">
        <v>-93.409836434836407</v>
      </c>
      <c r="L56" s="120">
        <v>27.93</v>
      </c>
    </row>
    <row r="57" spans="1:12">
      <c r="A57" s="114">
        <v>-94.449836434836399</v>
      </c>
      <c r="B57" s="114">
        <v>15.68</v>
      </c>
      <c r="C57" s="115">
        <v>-95.067172740173007</v>
      </c>
      <c r="D57" s="115">
        <v>18.09</v>
      </c>
      <c r="E57" s="116">
        <v>-94.411132323057899</v>
      </c>
      <c r="F57" s="116">
        <v>21.41</v>
      </c>
      <c r="G57" s="117">
        <v>-94.409836434836407</v>
      </c>
      <c r="H57" s="117">
        <v>22.48</v>
      </c>
      <c r="I57" s="118">
        <v>-94.409836434836407</v>
      </c>
      <c r="J57" s="118">
        <v>22.27</v>
      </c>
      <c r="K57" s="120">
        <v>-94.409836434836407</v>
      </c>
      <c r="L57" s="120">
        <v>22.36</v>
      </c>
    </row>
    <row r="58" spans="1:12">
      <c r="C58" s="115">
        <v>-96.067172740173007</v>
      </c>
      <c r="D58" s="115">
        <v>9.7200000000000006</v>
      </c>
      <c r="E58" s="116">
        <v>-95.411132323057899</v>
      </c>
      <c r="F58" s="116">
        <v>13</v>
      </c>
      <c r="G58" s="117">
        <v>-95.409836434836407</v>
      </c>
      <c r="H58" s="117">
        <v>14.24</v>
      </c>
      <c r="I58" s="118">
        <v>-95.409836434836407</v>
      </c>
      <c r="J58" s="118">
        <v>13.99</v>
      </c>
      <c r="K58" s="120">
        <v>-95.409836434836407</v>
      </c>
      <c r="L58" s="120">
        <v>14.37</v>
      </c>
    </row>
    <row r="59" spans="1:12">
      <c r="A59" s="95"/>
      <c r="B59" s="95"/>
      <c r="C59" s="95"/>
      <c r="D59" s="95"/>
      <c r="F59" s="95"/>
      <c r="H59" s="95"/>
      <c r="J59" s="95"/>
      <c r="L59" s="95"/>
    </row>
    <row r="60" spans="1:12">
      <c r="A60" s="96" t="s">
        <v>70</v>
      </c>
      <c r="B60" s="95">
        <f>(B55-B56)/($A55-$A56)</f>
        <v>5.1500000000000021</v>
      </c>
      <c r="C60" s="95"/>
      <c r="D60" s="95">
        <f>(D56-D57)/(C56-C57)</f>
        <v>6.68</v>
      </c>
      <c r="F60" s="95">
        <f>(F56-F57)/(E56-E57)</f>
        <v>5.9199999999999982</v>
      </c>
      <c r="H60" s="95">
        <f>(H56-H57)/(G56-G57)</f>
        <v>5.3999999999999986</v>
      </c>
      <c r="J60" s="95">
        <f>(J56-J57)/(I56-I57)</f>
        <v>5.6099999999999994</v>
      </c>
      <c r="L60" s="95">
        <f>(L56-L57)/(K56-K57)</f>
        <v>5.57</v>
      </c>
    </row>
    <row r="61" spans="1:12">
      <c r="A61" s="96">
        <v>24.7</v>
      </c>
      <c r="B61" s="28">
        <f>($A61-B56)/B60+$A56</f>
        <v>-93.31779759988494</v>
      </c>
      <c r="C61" s="95"/>
      <c r="D61" s="29">
        <f>($A61-D57)/D60+C57</f>
        <v>-94.077651782089177</v>
      </c>
      <c r="F61" s="29">
        <f>($A61-F57)/F60+E57</f>
        <v>-93.855389079814657</v>
      </c>
      <c r="H61" s="29">
        <f>($A61-H57)/H60+G57</f>
        <v>-93.998725323725296</v>
      </c>
      <c r="J61" s="29">
        <f>($A61-J57)/J60+I57</f>
        <v>-93.976681354622499</v>
      </c>
      <c r="L61" s="29">
        <f>($A61-L57)/L60+K57</f>
        <v>-93.989728714908225</v>
      </c>
    </row>
    <row r="62" spans="1:12">
      <c r="A62" s="95"/>
      <c r="B62" s="95"/>
      <c r="C62" s="95"/>
      <c r="D62" s="95"/>
      <c r="F62" s="95"/>
      <c r="H62" s="95"/>
      <c r="J62" s="95"/>
      <c r="L62" s="95"/>
    </row>
    <row r="63" spans="1:12">
      <c r="A63" s="95"/>
      <c r="B63" s="96" t="s">
        <v>72</v>
      </c>
      <c r="C63" s="2">
        <f>MEDIAN(ABS(D61-B61),ABS(E61-B61),ABS(F61-B61),ABS(G61-B61),ABS(H61-B61))</f>
        <v>0.75985418220423639</v>
      </c>
      <c r="D63" s="95"/>
      <c r="F63" s="95"/>
      <c r="H63" s="95"/>
      <c r="J63" s="95"/>
      <c r="L63" s="95"/>
    </row>
    <row r="64" spans="1:12">
      <c r="A64" s="95"/>
      <c r="B64" s="96" t="s">
        <v>71</v>
      </c>
      <c r="C64" s="2">
        <f>MAX(D61:H61)-MIN(D61:H61)</f>
        <v>0.22226270227452005</v>
      </c>
      <c r="D64" s="95"/>
      <c r="F64" s="95"/>
      <c r="H64" s="95"/>
      <c r="J64" s="95"/>
      <c r="L64" s="95"/>
    </row>
    <row r="65" spans="1:12">
      <c r="A65" s="95"/>
      <c r="B65" s="96" t="str">
        <f>CONCATENATE(A45, " HCB")</f>
        <v xml:space="preserve"> HCB</v>
      </c>
      <c r="C65" s="30">
        <f>C63+C64</f>
        <v>0.98211688447875645</v>
      </c>
      <c r="D65" s="95"/>
      <c r="F65" s="95"/>
      <c r="H65" s="95"/>
      <c r="J65" s="95"/>
      <c r="L65" s="95"/>
    </row>
    <row r="67" spans="1:12">
      <c r="A67" s="31" t="s">
        <v>74</v>
      </c>
      <c r="B67" s="95"/>
      <c r="C67" s="95"/>
      <c r="D67" s="95"/>
      <c r="F67" s="95"/>
      <c r="H67" s="95"/>
      <c r="J67" s="95"/>
      <c r="L67" s="95"/>
    </row>
    <row r="68" spans="1:12">
      <c r="A68" s="95"/>
      <c r="B68" s="95" t="s">
        <v>67</v>
      </c>
      <c r="C68" s="95"/>
      <c r="D68" s="95" t="s">
        <v>63</v>
      </c>
      <c r="F68" s="95" t="s">
        <v>64</v>
      </c>
      <c r="H68" s="95" t="s">
        <v>65</v>
      </c>
      <c r="J68" s="95" t="s">
        <v>68</v>
      </c>
      <c r="L68" s="95" t="s">
        <v>69</v>
      </c>
    </row>
    <row r="69" spans="1:12">
      <c r="A69" s="95" t="s">
        <v>61</v>
      </c>
      <c r="B69" s="95" t="s">
        <v>62</v>
      </c>
      <c r="C69" s="95" t="s">
        <v>61</v>
      </c>
      <c r="D69" s="95" t="s">
        <v>62</v>
      </c>
      <c r="E69" s="119" t="s">
        <v>61</v>
      </c>
      <c r="F69" s="119" t="s">
        <v>62</v>
      </c>
      <c r="G69" s="119" t="s">
        <v>61</v>
      </c>
      <c r="H69" s="119" t="s">
        <v>62</v>
      </c>
      <c r="I69" s="119" t="s">
        <v>61</v>
      </c>
      <c r="J69" s="119" t="s">
        <v>62</v>
      </c>
      <c r="K69" s="119" t="s">
        <v>61</v>
      </c>
      <c r="L69" s="119" t="s">
        <v>62</v>
      </c>
    </row>
    <row r="70" spans="1:12">
      <c r="A70" s="121">
        <v>-92.065187649836403</v>
      </c>
      <c r="B70" s="121">
        <v>35.43</v>
      </c>
      <c r="C70" s="122">
        <v>-91.682523955173096</v>
      </c>
      <c r="D70" s="122">
        <v>35.43</v>
      </c>
      <c r="E70" s="123">
        <v>-92.026483538057903</v>
      </c>
      <c r="F70" s="123">
        <v>35.43</v>
      </c>
      <c r="G70" s="124">
        <v>-92.025187649836397</v>
      </c>
      <c r="H70" s="124">
        <v>35.42</v>
      </c>
      <c r="I70" s="125">
        <v>-92.025187649836397</v>
      </c>
      <c r="J70" s="125">
        <v>35.4</v>
      </c>
      <c r="K70" s="126">
        <v>-92.025187649836397</v>
      </c>
      <c r="L70" s="126">
        <v>35.42</v>
      </c>
    </row>
    <row r="71" spans="1:12">
      <c r="A71" s="121">
        <v>-93.065187649836403</v>
      </c>
      <c r="B71" s="121">
        <v>35.43</v>
      </c>
      <c r="C71" s="122">
        <v>-92.682523955173096</v>
      </c>
      <c r="D71" s="122">
        <v>35.43</v>
      </c>
      <c r="E71" s="123">
        <v>-93.026483538057903</v>
      </c>
      <c r="F71" s="123">
        <v>35.43</v>
      </c>
      <c r="G71" s="124">
        <v>-93.025187649836397</v>
      </c>
      <c r="H71" s="124">
        <v>35.42</v>
      </c>
      <c r="I71" s="125">
        <v>-93.025187649836397</v>
      </c>
      <c r="J71" s="125">
        <v>35.43</v>
      </c>
      <c r="K71" s="126">
        <v>-93.025187649836397</v>
      </c>
      <c r="L71" s="126">
        <v>35.42</v>
      </c>
    </row>
    <row r="72" spans="1:12">
      <c r="A72" s="121">
        <v>-94.065187649836403</v>
      </c>
      <c r="B72" s="121">
        <v>35.43</v>
      </c>
      <c r="C72" s="122">
        <v>-93.682523955173096</v>
      </c>
      <c r="D72" s="122">
        <v>35.43</v>
      </c>
      <c r="E72" s="123">
        <v>-94.026483538057903</v>
      </c>
      <c r="F72" s="123">
        <v>35.42</v>
      </c>
      <c r="G72" s="124">
        <v>-94.025187649836397</v>
      </c>
      <c r="H72" s="124">
        <v>35.409999999999997</v>
      </c>
      <c r="I72" s="125">
        <v>-94.025187649836397</v>
      </c>
      <c r="J72" s="125">
        <v>35.42</v>
      </c>
      <c r="K72" s="126">
        <v>-94.025187649836397</v>
      </c>
      <c r="L72" s="126">
        <v>35.42</v>
      </c>
    </row>
    <row r="73" spans="1:12">
      <c r="A73" s="121">
        <v>-95.065187649836403</v>
      </c>
      <c r="B73" s="121">
        <v>35.369999999999997</v>
      </c>
      <c r="C73" s="122">
        <v>-94.682523955173096</v>
      </c>
      <c r="D73" s="122">
        <v>35.380000000000003</v>
      </c>
      <c r="E73" s="123">
        <v>-95.026483538057903</v>
      </c>
      <c r="F73" s="123">
        <v>35.42</v>
      </c>
      <c r="G73" s="124">
        <v>-95.025187649836397</v>
      </c>
      <c r="H73" s="124">
        <v>35.409999999999997</v>
      </c>
      <c r="I73" s="125">
        <v>-95.025187649836397</v>
      </c>
      <c r="J73" s="125">
        <v>35.409999999999997</v>
      </c>
      <c r="K73" s="126">
        <v>-95.025187649836397</v>
      </c>
      <c r="L73" s="126">
        <v>35.4</v>
      </c>
    </row>
    <row r="74" spans="1:12">
      <c r="A74" s="121">
        <v>-96.065187649836403</v>
      </c>
      <c r="B74" s="121">
        <v>35.29</v>
      </c>
      <c r="C74" s="122">
        <v>-95.682523955173096</v>
      </c>
      <c r="D74" s="122">
        <v>35.4</v>
      </c>
      <c r="E74" s="123">
        <v>-96.026483538057903</v>
      </c>
      <c r="F74" s="123">
        <v>35.33</v>
      </c>
      <c r="G74" s="124">
        <v>-96.025187649836397</v>
      </c>
      <c r="H74" s="124">
        <v>35.340000000000003</v>
      </c>
      <c r="I74" s="125">
        <v>-96.025187649836397</v>
      </c>
      <c r="J74" s="125">
        <v>35.340000000000003</v>
      </c>
      <c r="K74" s="126">
        <v>-96.025187649836397</v>
      </c>
      <c r="L74" s="126">
        <v>35.380000000000003</v>
      </c>
    </row>
    <row r="75" spans="1:12">
      <c r="A75" s="121">
        <v>-97.065187649836403</v>
      </c>
      <c r="B75" s="121">
        <v>34.43</v>
      </c>
      <c r="C75" s="122">
        <v>-96.682523955173096</v>
      </c>
      <c r="D75" s="122">
        <v>35.19</v>
      </c>
      <c r="E75" s="123">
        <v>-97.026483538057903</v>
      </c>
      <c r="F75" s="123">
        <v>35.04</v>
      </c>
      <c r="G75" s="124">
        <v>-97.025187649836397</v>
      </c>
      <c r="H75" s="124">
        <v>35.090000000000003</v>
      </c>
      <c r="I75" s="125">
        <v>-97.025187649836397</v>
      </c>
      <c r="J75" s="125">
        <v>35.08</v>
      </c>
      <c r="K75" s="126">
        <v>-97.025187649836397</v>
      </c>
      <c r="L75" s="126">
        <v>35.1</v>
      </c>
    </row>
    <row r="76" spans="1:12">
      <c r="A76" s="121">
        <v>-98.065187649836005</v>
      </c>
      <c r="B76" s="121">
        <v>32.15</v>
      </c>
      <c r="C76" s="122">
        <v>-97.682523955172996</v>
      </c>
      <c r="D76" s="122">
        <v>34.770000000000003</v>
      </c>
      <c r="E76" s="123">
        <v>-98.026483538058002</v>
      </c>
      <c r="F76" s="123">
        <v>33.94</v>
      </c>
      <c r="G76" s="124">
        <v>-98.025187649835999</v>
      </c>
      <c r="H76" s="124">
        <v>34.04</v>
      </c>
      <c r="I76" s="125">
        <v>-98.025187649835999</v>
      </c>
      <c r="J76" s="125">
        <v>34.04</v>
      </c>
      <c r="K76" s="126">
        <v>-98.025187649835999</v>
      </c>
      <c r="L76" s="126">
        <v>33.96</v>
      </c>
    </row>
    <row r="77" spans="1:12">
      <c r="A77" s="121">
        <v>-99.065187649836005</v>
      </c>
      <c r="B77" s="121">
        <v>27.4</v>
      </c>
      <c r="C77" s="122">
        <v>-98.682523955172996</v>
      </c>
      <c r="D77" s="122">
        <v>32.47</v>
      </c>
      <c r="E77" s="123">
        <v>-99.026483538058002</v>
      </c>
      <c r="F77" s="123">
        <v>30.7</v>
      </c>
      <c r="G77" s="124">
        <v>-99.025187649835999</v>
      </c>
      <c r="H77" s="124">
        <v>30.66</v>
      </c>
      <c r="I77" s="125">
        <v>-99.025187649835999</v>
      </c>
      <c r="J77" s="125">
        <v>30.66</v>
      </c>
      <c r="K77" s="126">
        <v>-99.025187649835999</v>
      </c>
      <c r="L77" s="126">
        <v>30.84</v>
      </c>
    </row>
    <row r="78" spans="1:12">
      <c r="A78" s="121">
        <v>-100.06518764983601</v>
      </c>
      <c r="B78" s="121">
        <v>19.760000000000002</v>
      </c>
      <c r="C78" s="122">
        <v>-99.682523955172996</v>
      </c>
      <c r="D78" s="122">
        <v>28.13</v>
      </c>
      <c r="E78" s="123">
        <v>-100.026483538058</v>
      </c>
      <c r="F78" s="123">
        <v>24.62</v>
      </c>
      <c r="G78" s="124">
        <v>-100.025187649836</v>
      </c>
      <c r="H78" s="124">
        <v>24.66</v>
      </c>
      <c r="I78" s="125">
        <v>-100.025187649836</v>
      </c>
      <c r="J78" s="125">
        <v>24.71</v>
      </c>
      <c r="K78" s="126">
        <v>-100.025187649836</v>
      </c>
      <c r="L78" s="126">
        <v>24.94</v>
      </c>
    </row>
    <row r="79" spans="1:12">
      <c r="C79" s="122">
        <v>-100.682523955173</v>
      </c>
      <c r="D79" s="122">
        <v>20.14</v>
      </c>
      <c r="E79" s="123">
        <v>-101.026483538058</v>
      </c>
      <c r="F79" s="123">
        <v>16.260000000000002</v>
      </c>
      <c r="G79" s="124">
        <v>-101.025187649836</v>
      </c>
      <c r="H79" s="124">
        <v>13.05</v>
      </c>
      <c r="I79" s="125">
        <v>-101.025187649836</v>
      </c>
      <c r="J79" s="125">
        <v>13.13</v>
      </c>
      <c r="K79" s="126">
        <v>-101.025187649836</v>
      </c>
      <c r="L79" s="126">
        <v>13.45</v>
      </c>
    </row>
    <row r="80" spans="1:12">
      <c r="C80" s="122">
        <v>-101.682523955173</v>
      </c>
      <c r="D80" s="122">
        <v>11.88</v>
      </c>
    </row>
    <row r="81" spans="1:12">
      <c r="A81" s="95"/>
      <c r="B81" s="95"/>
      <c r="C81" s="95"/>
      <c r="D81" s="95"/>
      <c r="F81" s="95"/>
      <c r="H81" s="95"/>
      <c r="J81" s="95"/>
      <c r="L81" s="95"/>
    </row>
    <row r="82" spans="1:12">
      <c r="A82" s="96" t="s">
        <v>70</v>
      </c>
      <c r="B82" s="95">
        <f>(B77-B78)/($A77-$A78)</f>
        <v>7.639999999999997</v>
      </c>
      <c r="C82" s="95"/>
      <c r="D82" s="95">
        <f>(D78-D79)/(C78-C79)</f>
        <v>7.9899999999999984</v>
      </c>
      <c r="F82" s="95">
        <f>(F77-F78)/(E77-E78)</f>
        <v>6.0799999999999983</v>
      </c>
      <c r="H82" s="95">
        <f>(H77-H78)/(G77-G78)</f>
        <v>6</v>
      </c>
      <c r="J82" s="95">
        <f>(J78-J79)/(I78-I79)</f>
        <v>11.58</v>
      </c>
      <c r="L82" s="95">
        <f>(L78-L79)/(K78-K79)</f>
        <v>11.490000000000002</v>
      </c>
    </row>
    <row r="83" spans="1:12">
      <c r="A83" s="96">
        <v>24.7</v>
      </c>
      <c r="B83" s="28">
        <f>($A83-B78)/B82+$A78</f>
        <v>-99.418590791197261</v>
      </c>
      <c r="C83" s="95"/>
      <c r="D83" s="29">
        <f>($A83-D79)/D82+C79</f>
        <v>-100.11181056343332</v>
      </c>
      <c r="F83" s="29">
        <f>($A83-F78)/F82+E78</f>
        <v>-100.01332564332117</v>
      </c>
      <c r="H83" s="29">
        <f>($A83-H78)/H82+G78</f>
        <v>-100.01852098316934</v>
      </c>
      <c r="J83" s="29">
        <f>($A83-J79)/J82+I79</f>
        <v>-100.02605120769438</v>
      </c>
      <c r="L83" s="29">
        <f>($A83-L79)/L82+K79</f>
        <v>-100.04607537829553</v>
      </c>
    </row>
    <row r="84" spans="1:12">
      <c r="A84" s="95"/>
      <c r="B84" s="95"/>
      <c r="C84" s="95"/>
      <c r="D84" s="95"/>
      <c r="F84" s="95"/>
      <c r="H84" s="95"/>
      <c r="J84" s="95"/>
      <c r="L84" s="95"/>
    </row>
    <row r="85" spans="1:12">
      <c r="A85" s="95"/>
      <c r="B85" s="96" t="s">
        <v>72</v>
      </c>
      <c r="C85" s="2">
        <f>MEDIAN(ABS(D83-B83),ABS(E83-B83),ABS(F83-B83),ABS(G83-B83),ABS(H83-B83))</f>
        <v>0.69321977223606268</v>
      </c>
      <c r="D85" s="95"/>
      <c r="F85" s="95"/>
      <c r="H85" s="95"/>
      <c r="J85" s="95"/>
      <c r="L85" s="95"/>
    </row>
    <row r="86" spans="1:12">
      <c r="A86" s="95"/>
      <c r="B86" s="96" t="s">
        <v>71</v>
      </c>
      <c r="C86" s="2">
        <f>MAX(D83:H83)-MIN(D83:H83)</f>
        <v>9.848492011215626E-2</v>
      </c>
      <c r="D86" s="95"/>
      <c r="F86" s="95"/>
      <c r="H86" s="95"/>
      <c r="J86" s="95"/>
      <c r="L86" s="95"/>
    </row>
    <row r="87" spans="1:12">
      <c r="A87" s="95"/>
      <c r="B87" s="96" t="str">
        <f>CONCATENATE(A67, " HCB")</f>
        <v>Band 7, SCMe UMi HCB</v>
      </c>
      <c r="C87" s="30">
        <f>C85+C86</f>
        <v>0.79170469234821894</v>
      </c>
      <c r="D87" s="95"/>
      <c r="F87" s="95"/>
      <c r="H87" s="95"/>
      <c r="J87" s="95"/>
      <c r="L87" s="95"/>
    </row>
  </sheetData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6"/>
  <sheetViews>
    <sheetView workbookViewId="0">
      <pane xSplit="5" ySplit="2" topLeftCell="F3" activePane="bottomRight" state="frozen"/>
      <selection pane="topRight" activeCell="F1" sqref="F1"/>
      <selection pane="bottomLeft" activeCell="A3" sqref="A3"/>
      <selection pane="bottomRight" activeCell="F3" sqref="F3"/>
    </sheetView>
  </sheetViews>
  <sheetFormatPr defaultRowHeight="15"/>
  <cols>
    <col min="1" max="1" width="9.140625" style="1"/>
    <col min="2" max="2" width="10" style="1" bestFit="1" customWidth="1"/>
    <col min="3" max="4" width="9.140625" style="1"/>
    <col min="5" max="5" width="23.140625" style="1" bestFit="1" customWidth="1"/>
    <col min="6" max="6" width="13.7109375" style="2" bestFit="1" customWidth="1"/>
    <col min="7" max="7" width="9.85546875" style="2" customWidth="1"/>
    <col min="8" max="8" width="17.85546875" style="2" bestFit="1" customWidth="1"/>
    <col min="9" max="9" width="13.7109375" style="2" bestFit="1" customWidth="1"/>
    <col min="10" max="10" width="10.140625" style="1" customWidth="1"/>
    <col min="11" max="11" width="17.85546875" style="96" bestFit="1" customWidth="1"/>
    <col min="12" max="12" width="14" style="1" bestFit="1" customWidth="1"/>
    <col min="13" max="13" width="9.85546875" style="2" customWidth="1"/>
    <col min="14" max="14" width="17.85546875" style="96" bestFit="1" customWidth="1"/>
    <col min="15" max="15" width="14" style="1" bestFit="1" customWidth="1"/>
    <col min="16" max="16" width="10.140625" style="96" customWidth="1"/>
    <col min="17" max="17" width="17.85546875" style="1" bestFit="1" customWidth="1"/>
    <col min="18" max="16384" width="9.140625" style="1"/>
  </cols>
  <sheetData>
    <row r="1" spans="1:17">
      <c r="F1" s="4" t="s">
        <v>0</v>
      </c>
      <c r="G1" s="5"/>
      <c r="H1" s="128"/>
      <c r="I1" s="4" t="s">
        <v>3</v>
      </c>
      <c r="J1" s="5"/>
      <c r="K1" s="128"/>
      <c r="L1" s="4" t="s">
        <v>0</v>
      </c>
      <c r="M1" s="5"/>
      <c r="N1" s="4"/>
      <c r="O1" s="4" t="s">
        <v>3</v>
      </c>
      <c r="P1" s="5"/>
    </row>
    <row r="2" spans="1:17">
      <c r="A2" s="1" t="s">
        <v>5</v>
      </c>
      <c r="B2" s="1" t="s">
        <v>7</v>
      </c>
      <c r="C2" s="1" t="s">
        <v>4</v>
      </c>
      <c r="D2" s="1" t="s">
        <v>9</v>
      </c>
      <c r="E2" s="1" t="s">
        <v>22</v>
      </c>
      <c r="F2" s="2" t="s">
        <v>1</v>
      </c>
      <c r="G2" s="2" t="s">
        <v>2</v>
      </c>
      <c r="H2" s="2" t="s">
        <v>177</v>
      </c>
      <c r="I2" s="2" t="s">
        <v>1</v>
      </c>
      <c r="J2" s="1" t="s">
        <v>2</v>
      </c>
      <c r="K2" s="2" t="s">
        <v>177</v>
      </c>
      <c r="L2" s="2" t="s">
        <v>95</v>
      </c>
      <c r="M2" s="2" t="s">
        <v>2</v>
      </c>
      <c r="N2" s="2" t="s">
        <v>177</v>
      </c>
      <c r="O2" s="2" t="s">
        <v>95</v>
      </c>
      <c r="P2" s="96" t="s">
        <v>2</v>
      </c>
      <c r="Q2" s="2" t="s">
        <v>177</v>
      </c>
    </row>
    <row r="3" spans="1:17">
      <c r="A3" s="1">
        <v>13</v>
      </c>
      <c r="B3" s="1" t="s">
        <v>23</v>
      </c>
      <c r="C3" s="1" t="s">
        <v>8</v>
      </c>
      <c r="D3" s="1">
        <v>3</v>
      </c>
      <c r="E3" s="3" t="s">
        <v>24</v>
      </c>
      <c r="F3" s="2">
        <v>-98.8</v>
      </c>
      <c r="G3" s="2">
        <v>-96.3</v>
      </c>
      <c r="I3" s="2">
        <v>-99.1</v>
      </c>
      <c r="J3" s="1">
        <v>-98.5</v>
      </c>
      <c r="L3" s="1">
        <v>-100</v>
      </c>
      <c r="M3" s="2">
        <v>-96.3</v>
      </c>
      <c r="O3" s="1">
        <v>-100.3</v>
      </c>
      <c r="P3" s="96">
        <v>-98.5</v>
      </c>
    </row>
    <row r="4" spans="1:17">
      <c r="A4" s="1">
        <v>13</v>
      </c>
      <c r="B4" s="1" t="s">
        <v>23</v>
      </c>
      <c r="C4" s="1" t="s">
        <v>8</v>
      </c>
      <c r="D4" s="1">
        <v>3</v>
      </c>
      <c r="E4" s="3" t="s">
        <v>25</v>
      </c>
      <c r="F4" s="2">
        <v>-99.1</v>
      </c>
      <c r="G4" s="2">
        <v>-96.4</v>
      </c>
      <c r="I4" s="2">
        <v>-99.4</v>
      </c>
      <c r="J4" s="1">
        <v>-98.8</v>
      </c>
      <c r="M4" s="2">
        <v>-96.4</v>
      </c>
      <c r="P4" s="96">
        <v>-98.8</v>
      </c>
    </row>
    <row r="5" spans="1:17">
      <c r="A5" s="1">
        <v>13</v>
      </c>
      <c r="B5" s="1" t="s">
        <v>23</v>
      </c>
      <c r="C5" s="1" t="s">
        <v>8</v>
      </c>
      <c r="D5" s="1">
        <v>3</v>
      </c>
      <c r="E5" s="1" t="s">
        <v>26</v>
      </c>
      <c r="G5" s="2">
        <v>-96.1</v>
      </c>
      <c r="J5" s="1">
        <v>-98.8</v>
      </c>
      <c r="M5" s="2">
        <v>-96.1</v>
      </c>
      <c r="P5" s="96">
        <v>-98.8</v>
      </c>
    </row>
    <row r="6" spans="1:17">
      <c r="A6" s="1">
        <v>13</v>
      </c>
      <c r="B6" s="1" t="s">
        <v>23</v>
      </c>
      <c r="C6" s="1" t="s">
        <v>8</v>
      </c>
      <c r="D6" s="1">
        <v>3</v>
      </c>
      <c r="E6" s="1" t="s">
        <v>27</v>
      </c>
      <c r="G6" s="2">
        <v>-96.1</v>
      </c>
      <c r="H6" s="2">
        <f>ABS(F3-G6)</f>
        <v>2.7000000000000028</v>
      </c>
      <c r="J6" s="1">
        <v>-98.9</v>
      </c>
      <c r="K6" s="96">
        <f>ABS(I3-J6)</f>
        <v>0.19999999999998863</v>
      </c>
      <c r="M6" s="2">
        <v>-96.1</v>
      </c>
      <c r="N6" s="2">
        <f>ABS(L3-M6)</f>
        <v>3.9000000000000057</v>
      </c>
      <c r="P6" s="96">
        <v>-98.9</v>
      </c>
      <c r="Q6" s="2">
        <f>ABS(O3-P6)</f>
        <v>1.3999999999999915</v>
      </c>
    </row>
    <row r="8" spans="1:17">
      <c r="A8" s="1">
        <v>13</v>
      </c>
      <c r="B8" s="1" t="s">
        <v>23</v>
      </c>
      <c r="C8" s="1" t="s">
        <v>20</v>
      </c>
      <c r="D8" s="1">
        <v>3</v>
      </c>
      <c r="E8" s="3" t="s">
        <v>24</v>
      </c>
      <c r="F8" s="2">
        <v>-99</v>
      </c>
      <c r="G8" s="2">
        <v>-96.4</v>
      </c>
      <c r="I8" s="2">
        <v>-99.3</v>
      </c>
      <c r="J8" s="1">
        <v>-98.8</v>
      </c>
      <c r="L8" s="1">
        <v>-100.4</v>
      </c>
      <c r="M8" s="2">
        <v>-96.4</v>
      </c>
      <c r="O8" s="1">
        <v>-100.7</v>
      </c>
      <c r="P8" s="96">
        <v>-98.8</v>
      </c>
    </row>
    <row r="9" spans="1:17">
      <c r="A9" s="1">
        <v>13</v>
      </c>
      <c r="B9" s="1" t="s">
        <v>23</v>
      </c>
      <c r="C9" s="1" t="s">
        <v>20</v>
      </c>
      <c r="D9" s="1">
        <v>3</v>
      </c>
      <c r="E9" s="3" t="s">
        <v>25</v>
      </c>
      <c r="F9" s="2">
        <v>-99.2</v>
      </c>
      <c r="G9" s="2">
        <v>-96.6</v>
      </c>
      <c r="I9" s="2">
        <v>-99.5</v>
      </c>
      <c r="J9" s="1">
        <v>-98.8</v>
      </c>
      <c r="M9" s="2">
        <v>-96.6</v>
      </c>
      <c r="P9" s="96">
        <v>-98.8</v>
      </c>
    </row>
    <row r="10" spans="1:17">
      <c r="A10" s="1">
        <v>13</v>
      </c>
      <c r="B10" s="1" t="s">
        <v>23</v>
      </c>
      <c r="C10" s="1" t="s">
        <v>20</v>
      </c>
      <c r="D10" s="1">
        <v>3</v>
      </c>
      <c r="E10" s="1" t="s">
        <v>26</v>
      </c>
      <c r="G10" s="2">
        <v>-96.4</v>
      </c>
      <c r="J10" s="1">
        <v>-99.5</v>
      </c>
      <c r="M10" s="2">
        <v>-96.4</v>
      </c>
      <c r="P10" s="96">
        <v>-99.5</v>
      </c>
    </row>
    <row r="11" spans="1:17">
      <c r="A11" s="1">
        <v>13</v>
      </c>
      <c r="B11" s="1" t="s">
        <v>23</v>
      </c>
      <c r="C11" s="1" t="s">
        <v>20</v>
      </c>
      <c r="D11" s="1">
        <v>3</v>
      </c>
      <c r="E11" s="1" t="s">
        <v>27</v>
      </c>
      <c r="G11" s="2">
        <v>-96.3</v>
      </c>
      <c r="H11" s="2">
        <f>ABS(F8-G11)</f>
        <v>2.7000000000000028</v>
      </c>
      <c r="J11" s="1">
        <v>-99.4</v>
      </c>
      <c r="K11" s="96">
        <f>ABS(I8-J11)</f>
        <v>0.10000000000000853</v>
      </c>
      <c r="M11" s="2">
        <v>-96.3</v>
      </c>
      <c r="N11" s="2">
        <f>ABS(L8-M11)</f>
        <v>4.1000000000000085</v>
      </c>
      <c r="P11" s="96">
        <v>-99.4</v>
      </c>
      <c r="Q11" s="2">
        <f>ABS(O8-P11)</f>
        <v>1.2999999999999972</v>
      </c>
    </row>
    <row r="13" spans="1:17">
      <c r="A13" s="1">
        <v>13</v>
      </c>
      <c r="B13" s="1" t="s">
        <v>23</v>
      </c>
      <c r="C13" s="1" t="s">
        <v>21</v>
      </c>
      <c r="D13" s="1">
        <v>3</v>
      </c>
      <c r="E13" s="3" t="s">
        <v>24</v>
      </c>
      <c r="F13" s="2">
        <v>-97.5</v>
      </c>
      <c r="G13" s="2">
        <v>-94.3</v>
      </c>
      <c r="I13" s="2">
        <v>-97.8</v>
      </c>
      <c r="J13" s="1">
        <v>-97.3</v>
      </c>
      <c r="L13" s="1">
        <v>-99.1</v>
      </c>
      <c r="M13" s="2">
        <v>-94.3</v>
      </c>
      <c r="O13" s="1">
        <v>-99.4</v>
      </c>
      <c r="P13" s="96">
        <v>-97.3</v>
      </c>
    </row>
    <row r="14" spans="1:17">
      <c r="A14" s="1">
        <v>13</v>
      </c>
      <c r="B14" s="1" t="s">
        <v>23</v>
      </c>
      <c r="C14" s="1" t="s">
        <v>21</v>
      </c>
      <c r="D14" s="1">
        <v>3</v>
      </c>
      <c r="E14" s="3" t="s">
        <v>25</v>
      </c>
      <c r="F14" s="2">
        <v>-97.5</v>
      </c>
      <c r="G14" s="2">
        <v>-94.2</v>
      </c>
      <c r="I14" s="2">
        <v>-97.8</v>
      </c>
      <c r="J14" s="1">
        <v>-97.3</v>
      </c>
      <c r="M14" s="2">
        <v>-94.2</v>
      </c>
      <c r="P14" s="96">
        <v>-97.3</v>
      </c>
    </row>
    <row r="15" spans="1:17">
      <c r="A15" s="1">
        <v>13</v>
      </c>
      <c r="B15" s="1" t="s">
        <v>23</v>
      </c>
      <c r="C15" s="1" t="s">
        <v>21</v>
      </c>
      <c r="D15" s="1">
        <v>3</v>
      </c>
      <c r="E15" s="1" t="s">
        <v>26</v>
      </c>
      <c r="G15" s="2">
        <v>-94.9</v>
      </c>
      <c r="J15" s="1">
        <v>-97.8</v>
      </c>
      <c r="M15" s="2">
        <v>-94.9</v>
      </c>
      <c r="P15" s="96">
        <v>-97.8</v>
      </c>
    </row>
    <row r="16" spans="1:17">
      <c r="A16" s="1">
        <v>13</v>
      </c>
      <c r="B16" s="1" t="s">
        <v>23</v>
      </c>
      <c r="C16" s="1" t="s">
        <v>21</v>
      </c>
      <c r="D16" s="1">
        <v>3</v>
      </c>
      <c r="E16" s="1" t="s">
        <v>27</v>
      </c>
      <c r="G16" s="2">
        <v>-95.1</v>
      </c>
      <c r="H16" s="2">
        <f>ABS(F13-G16)</f>
        <v>2.4000000000000057</v>
      </c>
      <c r="J16" s="1">
        <v>-97.9</v>
      </c>
      <c r="K16" s="96">
        <f>ABS(I13-J16)</f>
        <v>0.10000000000000853</v>
      </c>
      <c r="M16" s="2">
        <v>-95.1</v>
      </c>
      <c r="N16" s="2">
        <f>ABS(L13-M16)</f>
        <v>4</v>
      </c>
      <c r="P16" s="96">
        <v>-97.9</v>
      </c>
      <c r="Q16" s="2">
        <f>ABS(O13-P16)</f>
        <v>1.5</v>
      </c>
    </row>
    <row r="18" spans="1:17">
      <c r="A18" s="1">
        <v>7</v>
      </c>
      <c r="B18" s="1" t="s">
        <v>23</v>
      </c>
      <c r="C18" s="1" t="s">
        <v>47</v>
      </c>
      <c r="D18" s="1">
        <v>3</v>
      </c>
      <c r="E18" s="3" t="s">
        <v>24</v>
      </c>
    </row>
    <row r="19" spans="1:17">
      <c r="A19" s="1">
        <v>7</v>
      </c>
      <c r="B19" s="1" t="s">
        <v>23</v>
      </c>
      <c r="C19" s="1" t="s">
        <v>47</v>
      </c>
      <c r="D19" s="1">
        <v>3</v>
      </c>
      <c r="E19" s="3" t="s">
        <v>25</v>
      </c>
      <c r="F19" s="2">
        <v>-99.1</v>
      </c>
      <c r="G19" s="2">
        <v>-96</v>
      </c>
      <c r="I19" s="2">
        <v>-99.6</v>
      </c>
      <c r="J19" s="1">
        <v>-99.3</v>
      </c>
      <c r="L19" s="1">
        <v>-100.3</v>
      </c>
      <c r="M19" s="2">
        <v>-96</v>
      </c>
      <c r="O19" s="1">
        <v>-100.7</v>
      </c>
      <c r="P19" s="96">
        <v>-99.3</v>
      </c>
    </row>
    <row r="20" spans="1:17">
      <c r="A20" s="1">
        <v>7</v>
      </c>
      <c r="B20" s="1" t="s">
        <v>23</v>
      </c>
      <c r="C20" s="1" t="s">
        <v>47</v>
      </c>
      <c r="D20" s="1">
        <v>3</v>
      </c>
      <c r="E20" s="1" t="s">
        <v>26</v>
      </c>
    </row>
    <row r="21" spans="1:17">
      <c r="A21" s="1">
        <v>7</v>
      </c>
      <c r="B21" s="1" t="s">
        <v>23</v>
      </c>
      <c r="C21" s="1" t="s">
        <v>47</v>
      </c>
      <c r="D21" s="1">
        <v>3</v>
      </c>
      <c r="E21" s="1" t="s">
        <v>27</v>
      </c>
      <c r="G21" s="2">
        <v>-96.1</v>
      </c>
      <c r="H21" s="2">
        <f>ABS(F19-G21)</f>
        <v>3</v>
      </c>
      <c r="J21" s="1">
        <v>-98.8</v>
      </c>
      <c r="K21" s="2">
        <f>ABS(I19-J21)</f>
        <v>0.79999999999999716</v>
      </c>
      <c r="M21" s="2">
        <v>-96.1</v>
      </c>
      <c r="N21" s="2">
        <f>ABS(L19-M21)</f>
        <v>4.2000000000000028</v>
      </c>
      <c r="P21" s="96">
        <v>-98.8</v>
      </c>
      <c r="Q21" s="2">
        <f>ABS(O19-P21)</f>
        <v>1.9000000000000057</v>
      </c>
    </row>
    <row r="23" spans="1:17">
      <c r="A23" s="1">
        <v>7</v>
      </c>
      <c r="B23" s="1" t="s">
        <v>23</v>
      </c>
      <c r="C23" s="1" t="s">
        <v>48</v>
      </c>
      <c r="D23" s="1">
        <v>3</v>
      </c>
      <c r="E23" s="3" t="s">
        <v>24</v>
      </c>
      <c r="F23" s="1">
        <v>-100.2</v>
      </c>
      <c r="G23" s="1">
        <v>-97.5</v>
      </c>
      <c r="I23" s="1">
        <v>-100.5</v>
      </c>
      <c r="J23" s="1">
        <v>-100</v>
      </c>
      <c r="L23" s="1">
        <v>-101.4</v>
      </c>
      <c r="M23" s="96">
        <v>-97.5</v>
      </c>
      <c r="O23" s="1">
        <v>-101.7</v>
      </c>
      <c r="P23" s="96">
        <v>-100</v>
      </c>
    </row>
    <row r="24" spans="1:17">
      <c r="A24" s="1">
        <v>7</v>
      </c>
      <c r="B24" s="1" t="s">
        <v>23</v>
      </c>
      <c r="C24" s="1" t="s">
        <v>48</v>
      </c>
      <c r="D24" s="1">
        <v>3</v>
      </c>
      <c r="E24" s="3" t="s">
        <v>25</v>
      </c>
      <c r="F24" s="1">
        <v>-100.5</v>
      </c>
      <c r="G24" s="1">
        <v>-97.5</v>
      </c>
      <c r="I24" s="1">
        <v>-100.7</v>
      </c>
      <c r="J24" s="1">
        <v>-100.3</v>
      </c>
      <c r="M24" s="96">
        <v>-97.5</v>
      </c>
      <c r="P24" s="96">
        <v>-100.3</v>
      </c>
    </row>
    <row r="25" spans="1:17">
      <c r="A25" s="1">
        <v>7</v>
      </c>
      <c r="B25" s="1" t="s">
        <v>23</v>
      </c>
      <c r="C25" s="1" t="s">
        <v>48</v>
      </c>
      <c r="D25" s="1">
        <v>3</v>
      </c>
      <c r="E25" s="1" t="s">
        <v>26</v>
      </c>
      <c r="G25" s="2">
        <v>-97.8</v>
      </c>
      <c r="J25" s="1">
        <v>-100.5</v>
      </c>
      <c r="M25" s="2">
        <v>-97.8</v>
      </c>
      <c r="P25" s="96">
        <v>-100.5</v>
      </c>
    </row>
    <row r="26" spans="1:17">
      <c r="A26" s="1">
        <v>7</v>
      </c>
      <c r="B26" s="1" t="s">
        <v>23</v>
      </c>
      <c r="C26" s="1" t="s">
        <v>48</v>
      </c>
      <c r="D26" s="1">
        <v>3</v>
      </c>
      <c r="E26" s="1" t="s">
        <v>27</v>
      </c>
      <c r="G26" s="2">
        <v>-97.7</v>
      </c>
      <c r="H26" s="2">
        <f>ABS(F23-G26)</f>
        <v>2.5</v>
      </c>
      <c r="J26" s="1">
        <v>-100.5</v>
      </c>
      <c r="K26" s="96">
        <f>ABS(I23-J26)</f>
        <v>0</v>
      </c>
      <c r="M26" s="2">
        <v>-97.7</v>
      </c>
      <c r="N26" s="2">
        <f>ABS(L23-M26)</f>
        <v>3.7000000000000028</v>
      </c>
      <c r="P26" s="96">
        <v>-100.5</v>
      </c>
      <c r="Q26" s="2">
        <f>ABS(O23-P26)</f>
        <v>1.2000000000000028</v>
      </c>
    </row>
    <row r="28" spans="1:17">
      <c r="A28" s="1">
        <v>7</v>
      </c>
      <c r="B28" s="1" t="s">
        <v>23</v>
      </c>
      <c r="C28" s="1" t="s">
        <v>21</v>
      </c>
      <c r="D28" s="1">
        <v>3</v>
      </c>
      <c r="E28" s="3" t="s">
        <v>24</v>
      </c>
      <c r="F28" s="2">
        <v>-100.8</v>
      </c>
      <c r="G28" s="2">
        <v>-98.4</v>
      </c>
      <c r="I28" s="2">
        <v>-101.1</v>
      </c>
      <c r="J28" s="1">
        <v>-100.7</v>
      </c>
      <c r="L28" s="1">
        <v>-102</v>
      </c>
      <c r="M28" s="2">
        <v>-98.4</v>
      </c>
      <c r="O28" s="1">
        <v>-102.3</v>
      </c>
      <c r="P28" s="96">
        <v>-100.7</v>
      </c>
    </row>
    <row r="29" spans="1:17">
      <c r="A29" s="1">
        <v>7</v>
      </c>
      <c r="B29" s="1" t="s">
        <v>23</v>
      </c>
      <c r="C29" s="1" t="s">
        <v>21</v>
      </c>
      <c r="D29" s="1">
        <v>3</v>
      </c>
      <c r="E29" s="3" t="s">
        <v>25</v>
      </c>
      <c r="F29" s="2">
        <v>-100.8</v>
      </c>
      <c r="G29" s="2">
        <v>-97.8</v>
      </c>
      <c r="I29" s="2">
        <v>-101.1</v>
      </c>
      <c r="J29" s="1">
        <v>-100.8</v>
      </c>
      <c r="M29" s="2">
        <v>-97.8</v>
      </c>
      <c r="P29" s="96">
        <v>-100.8</v>
      </c>
    </row>
    <row r="30" spans="1:17">
      <c r="A30" s="1">
        <v>7</v>
      </c>
      <c r="B30" s="1" t="s">
        <v>23</v>
      </c>
      <c r="C30" s="1" t="s">
        <v>21</v>
      </c>
      <c r="D30" s="1">
        <v>3</v>
      </c>
      <c r="E30" s="1" t="s">
        <v>26</v>
      </c>
      <c r="G30" s="2">
        <v>-97.9</v>
      </c>
      <c r="J30" s="1">
        <v>-100.5</v>
      </c>
      <c r="M30" s="2">
        <v>-97.9</v>
      </c>
      <c r="P30" s="96">
        <v>-100.5</v>
      </c>
    </row>
    <row r="31" spans="1:17">
      <c r="A31" s="1">
        <v>7</v>
      </c>
      <c r="B31" s="1" t="s">
        <v>23</v>
      </c>
      <c r="C31" s="1" t="s">
        <v>21</v>
      </c>
      <c r="D31" s="1">
        <v>3</v>
      </c>
      <c r="E31" s="1" t="s">
        <v>27</v>
      </c>
      <c r="G31" s="2">
        <v>-98</v>
      </c>
      <c r="H31" s="2">
        <f>ABS(F28-G31)</f>
        <v>2.7999999999999972</v>
      </c>
      <c r="J31" s="1">
        <v>-100.5</v>
      </c>
      <c r="K31" s="96">
        <f>ABS(I28-J31)</f>
        <v>0.59999999999999432</v>
      </c>
      <c r="M31" s="2">
        <v>-98</v>
      </c>
      <c r="N31" s="2">
        <f>ABS(L28-M31)</f>
        <v>4</v>
      </c>
      <c r="P31" s="96">
        <v>-100.5</v>
      </c>
      <c r="Q31" s="2">
        <f>ABS(O28-P31)</f>
        <v>1.7999999999999972</v>
      </c>
    </row>
    <row r="33" spans="1:17">
      <c r="A33" s="1">
        <v>41</v>
      </c>
      <c r="B33" s="1" t="s">
        <v>23</v>
      </c>
      <c r="C33" s="1" t="s">
        <v>148</v>
      </c>
      <c r="D33" s="1">
        <v>3</v>
      </c>
      <c r="E33" s="3" t="s">
        <v>24</v>
      </c>
      <c r="F33" s="1">
        <v>-103.4</v>
      </c>
      <c r="G33" s="1">
        <v>-101.9</v>
      </c>
      <c r="I33" s="1">
        <v>-103.7</v>
      </c>
      <c r="J33" s="1">
        <v>-103.8</v>
      </c>
      <c r="L33" s="1">
        <v>-104</v>
      </c>
      <c r="M33" s="96">
        <v>-101.9</v>
      </c>
      <c r="O33" s="1">
        <v>-104.4</v>
      </c>
      <c r="P33" s="96">
        <v>-103.8</v>
      </c>
    </row>
    <row r="34" spans="1:17">
      <c r="A34" s="1">
        <v>41</v>
      </c>
      <c r="B34" s="1" t="s">
        <v>23</v>
      </c>
      <c r="C34" s="1" t="s">
        <v>148</v>
      </c>
      <c r="D34" s="1">
        <v>3</v>
      </c>
      <c r="E34" s="3" t="s">
        <v>25</v>
      </c>
    </row>
    <row r="35" spans="1:17">
      <c r="A35" s="1">
        <v>41</v>
      </c>
      <c r="B35" s="1" t="s">
        <v>23</v>
      </c>
      <c r="C35" s="1" t="s">
        <v>148</v>
      </c>
      <c r="D35" s="1">
        <v>3</v>
      </c>
      <c r="E35" s="1" t="s">
        <v>26</v>
      </c>
    </row>
    <row r="36" spans="1:17">
      <c r="A36" s="1">
        <v>41</v>
      </c>
      <c r="B36" s="1" t="s">
        <v>23</v>
      </c>
      <c r="C36" s="1" t="s">
        <v>148</v>
      </c>
      <c r="D36" s="1">
        <v>3</v>
      </c>
      <c r="E36" s="1" t="s">
        <v>27</v>
      </c>
      <c r="F36" s="96"/>
      <c r="G36" s="96">
        <v>-101.6</v>
      </c>
      <c r="H36" s="2">
        <f>ABS(F33-G36)</f>
        <v>1.8000000000000114</v>
      </c>
      <c r="J36" s="96">
        <v>-104</v>
      </c>
      <c r="K36" s="96">
        <f>ABS(I33-J36)</f>
        <v>0.29999999999999716</v>
      </c>
      <c r="M36" s="96">
        <v>-101.6</v>
      </c>
      <c r="N36" s="2">
        <f>ABS(L33-M36)</f>
        <v>2.4000000000000057</v>
      </c>
      <c r="O36" s="2"/>
      <c r="P36" s="96">
        <v>-104</v>
      </c>
      <c r="Q36" s="2">
        <f>ABS(O33-P36)</f>
        <v>0.40000000000000568</v>
      </c>
    </row>
    <row r="38" spans="1:17">
      <c r="A38" s="1">
        <v>41</v>
      </c>
      <c r="B38" s="1" t="s">
        <v>23</v>
      </c>
      <c r="C38" s="1" t="s">
        <v>149</v>
      </c>
      <c r="D38" s="1">
        <v>3</v>
      </c>
      <c r="E38" s="3" t="s">
        <v>24</v>
      </c>
      <c r="F38" s="1">
        <v>-103.2</v>
      </c>
      <c r="G38" s="1">
        <v>-101.6</v>
      </c>
      <c r="H38" s="96"/>
      <c r="I38" s="1">
        <v>-103.5</v>
      </c>
      <c r="J38" s="1">
        <v>-103.6</v>
      </c>
      <c r="L38" s="1">
        <v>-103.7</v>
      </c>
      <c r="M38" s="96">
        <v>-101.6</v>
      </c>
      <c r="O38" s="1">
        <v>-104.1</v>
      </c>
      <c r="P38" s="96">
        <v>-103.6</v>
      </c>
    </row>
    <row r="39" spans="1:17">
      <c r="A39" s="1">
        <v>41</v>
      </c>
      <c r="B39" s="1" t="s">
        <v>23</v>
      </c>
      <c r="C39" s="1" t="s">
        <v>149</v>
      </c>
      <c r="D39" s="1">
        <v>3</v>
      </c>
      <c r="E39" s="3" t="s">
        <v>25</v>
      </c>
    </row>
    <row r="40" spans="1:17">
      <c r="A40" s="1">
        <v>41</v>
      </c>
      <c r="B40" s="1" t="s">
        <v>23</v>
      </c>
      <c r="C40" s="1" t="s">
        <v>149</v>
      </c>
      <c r="D40" s="1">
        <v>3</v>
      </c>
      <c r="E40" s="1" t="s">
        <v>26</v>
      </c>
    </row>
    <row r="41" spans="1:17">
      <c r="A41" s="1">
        <v>41</v>
      </c>
      <c r="B41" s="1" t="s">
        <v>23</v>
      </c>
      <c r="C41" s="1" t="s">
        <v>149</v>
      </c>
      <c r="D41" s="1">
        <v>3</v>
      </c>
      <c r="E41" s="1" t="s">
        <v>27</v>
      </c>
      <c r="F41" s="96"/>
      <c r="G41" s="96">
        <v>-101.2</v>
      </c>
      <c r="H41" s="2">
        <f>ABS(F38-G41)</f>
        <v>2</v>
      </c>
      <c r="J41" s="96">
        <v>-103.4</v>
      </c>
      <c r="K41" s="96">
        <f>ABS(I38-J41)</f>
        <v>9.9999999999994316E-2</v>
      </c>
      <c r="M41" s="96">
        <v>-101.2</v>
      </c>
      <c r="N41" s="2">
        <f>ABS(L38-M41)</f>
        <v>2.5</v>
      </c>
      <c r="O41" s="2"/>
      <c r="P41" s="96">
        <v>-103.4</v>
      </c>
      <c r="Q41" s="2">
        <f>ABS(O38-P41)</f>
        <v>0.69999999999998863</v>
      </c>
    </row>
    <row r="43" spans="1:17">
      <c r="A43" s="1">
        <v>41</v>
      </c>
      <c r="B43" s="1" t="s">
        <v>23</v>
      </c>
      <c r="C43" s="1" t="s">
        <v>150</v>
      </c>
      <c r="D43" s="1">
        <v>3</v>
      </c>
      <c r="E43" s="3" t="s">
        <v>24</v>
      </c>
      <c r="F43" s="1">
        <v>-104.7</v>
      </c>
      <c r="G43" s="1">
        <v>-103.1</v>
      </c>
      <c r="H43" s="96"/>
      <c r="I43" s="1">
        <v>-105.1</v>
      </c>
      <c r="J43" s="1">
        <v>-105.1</v>
      </c>
      <c r="L43" s="1">
        <v>-105.5</v>
      </c>
      <c r="M43" s="96">
        <v>-103.1</v>
      </c>
      <c r="O43" s="1">
        <v>-105.9</v>
      </c>
      <c r="P43" s="96">
        <v>-105.1</v>
      </c>
    </row>
    <row r="44" spans="1:17">
      <c r="A44" s="1">
        <v>41</v>
      </c>
      <c r="B44" s="1" t="s">
        <v>23</v>
      </c>
      <c r="C44" s="1" t="s">
        <v>150</v>
      </c>
      <c r="D44" s="1">
        <v>3</v>
      </c>
      <c r="E44" s="3" t="s">
        <v>25</v>
      </c>
    </row>
    <row r="45" spans="1:17">
      <c r="A45" s="1">
        <v>41</v>
      </c>
      <c r="B45" s="1" t="s">
        <v>23</v>
      </c>
      <c r="C45" s="1" t="s">
        <v>150</v>
      </c>
      <c r="D45" s="1">
        <v>3</v>
      </c>
      <c r="E45" s="1" t="s">
        <v>26</v>
      </c>
    </row>
    <row r="46" spans="1:17">
      <c r="A46" s="1">
        <v>41</v>
      </c>
      <c r="B46" s="1" t="s">
        <v>23</v>
      </c>
      <c r="C46" s="1" t="s">
        <v>150</v>
      </c>
      <c r="D46" s="1">
        <v>3</v>
      </c>
      <c r="E46" s="1" t="s">
        <v>27</v>
      </c>
      <c r="F46" s="96"/>
      <c r="G46" s="96">
        <v>-103.2</v>
      </c>
      <c r="H46" s="2">
        <f>ABS(F43-G46)</f>
        <v>1.5</v>
      </c>
      <c r="J46" s="96">
        <v>-105.4</v>
      </c>
      <c r="K46" s="96">
        <f>ABS(I43-J46)</f>
        <v>0.30000000000001137</v>
      </c>
      <c r="M46" s="96">
        <v>-103.2</v>
      </c>
      <c r="N46" s="2">
        <f>ABS(L43-M46)</f>
        <v>2.2999999999999972</v>
      </c>
      <c r="O46" s="2"/>
      <c r="P46" s="96">
        <v>-105.4</v>
      </c>
      <c r="Q46" s="2">
        <f>ABS(O43-P46)</f>
        <v>0.5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1"/>
  <sheetViews>
    <sheetView workbookViewId="0">
      <pane xSplit="5" ySplit="2" topLeftCell="F30" activePane="bottomRight" state="frozen"/>
      <selection pane="topRight" activeCell="F1" sqref="F1"/>
      <selection pane="bottomLeft" activeCell="A3" sqref="A3"/>
      <selection pane="bottomRight" activeCell="Q91" sqref="Q91"/>
    </sheetView>
  </sheetViews>
  <sheetFormatPr defaultRowHeight="15"/>
  <cols>
    <col min="1" max="1" width="9.140625" style="1"/>
    <col min="2" max="2" width="10" style="1" bestFit="1" customWidth="1"/>
    <col min="3" max="4" width="9.140625" style="1"/>
    <col min="5" max="5" width="23.140625" style="1" bestFit="1" customWidth="1"/>
    <col min="6" max="6" width="13.7109375" style="2" bestFit="1" customWidth="1"/>
    <col min="7" max="7" width="13.7109375" style="2" customWidth="1"/>
    <col min="8" max="8" width="17.85546875" style="2" bestFit="1" customWidth="1"/>
    <col min="9" max="9" width="13.7109375" style="2" bestFit="1" customWidth="1"/>
    <col min="10" max="10" width="9.140625" style="1"/>
    <col min="11" max="11" width="17.85546875" style="96" bestFit="1" customWidth="1"/>
    <col min="12" max="12" width="14" style="1" bestFit="1" customWidth="1"/>
    <col min="13" max="13" width="13.7109375" style="2" customWidth="1"/>
    <col min="14" max="14" width="17.85546875" style="96" bestFit="1" customWidth="1"/>
    <col min="15" max="15" width="14" style="1" bestFit="1" customWidth="1"/>
    <col min="16" max="16" width="9.140625" style="96"/>
    <col min="17" max="17" width="17.85546875" style="1" bestFit="1" customWidth="1"/>
    <col min="18" max="16384" width="9.140625" style="1"/>
  </cols>
  <sheetData>
    <row r="1" spans="1:17">
      <c r="F1" s="139" t="s">
        <v>0</v>
      </c>
      <c r="G1" s="140"/>
      <c r="H1" s="129"/>
      <c r="I1" s="139" t="s">
        <v>3</v>
      </c>
      <c r="J1" s="140"/>
      <c r="K1" s="129"/>
      <c r="L1" s="4" t="s">
        <v>0</v>
      </c>
      <c r="M1" s="4"/>
      <c r="N1" s="4"/>
      <c r="O1" s="4" t="s">
        <v>3</v>
      </c>
      <c r="P1" s="4"/>
    </row>
    <row r="2" spans="1:17">
      <c r="A2" s="1" t="s">
        <v>5</v>
      </c>
      <c r="B2" s="1" t="s">
        <v>7</v>
      </c>
      <c r="C2" s="1" t="s">
        <v>4</v>
      </c>
      <c r="D2" s="1" t="s">
        <v>9</v>
      </c>
      <c r="E2" s="1" t="s">
        <v>22</v>
      </c>
      <c r="F2" s="2" t="s">
        <v>1</v>
      </c>
      <c r="G2" s="2" t="s">
        <v>2</v>
      </c>
      <c r="H2" s="2" t="s">
        <v>177</v>
      </c>
      <c r="I2" s="2" t="s">
        <v>1</v>
      </c>
      <c r="J2" s="1" t="s">
        <v>2</v>
      </c>
      <c r="K2" s="2" t="s">
        <v>177</v>
      </c>
      <c r="L2" s="2" t="s">
        <v>95</v>
      </c>
      <c r="M2" s="2" t="s">
        <v>2</v>
      </c>
      <c r="N2" s="2" t="s">
        <v>177</v>
      </c>
      <c r="O2" s="2" t="s">
        <v>95</v>
      </c>
      <c r="P2" s="96" t="s">
        <v>2</v>
      </c>
      <c r="Q2" s="2" t="s">
        <v>177</v>
      </c>
    </row>
    <row r="3" spans="1:17">
      <c r="A3" s="1">
        <v>13</v>
      </c>
      <c r="B3" s="1" t="s">
        <v>28</v>
      </c>
      <c r="C3" s="1" t="s">
        <v>8</v>
      </c>
      <c r="D3" s="1">
        <v>3</v>
      </c>
      <c r="E3" s="3" t="s">
        <v>24</v>
      </c>
      <c r="F3" s="1">
        <v>-94.5</v>
      </c>
      <c r="G3" s="1">
        <v>-93.7</v>
      </c>
      <c r="H3" s="96"/>
      <c r="I3" s="1">
        <v>-96.1</v>
      </c>
      <c r="J3" s="1">
        <v>-95.9</v>
      </c>
      <c r="L3" s="1">
        <v>-95.2</v>
      </c>
      <c r="M3" s="96">
        <v>-93.7</v>
      </c>
      <c r="O3" s="1">
        <v>-96.7</v>
      </c>
      <c r="P3" s="96">
        <v>-95.9</v>
      </c>
    </row>
    <row r="4" spans="1:17">
      <c r="A4" s="1">
        <v>13</v>
      </c>
      <c r="B4" s="1" t="s">
        <v>28</v>
      </c>
      <c r="C4" s="1" t="s">
        <v>8</v>
      </c>
      <c r="D4" s="1">
        <v>3</v>
      </c>
      <c r="E4" s="3" t="s">
        <v>25</v>
      </c>
      <c r="F4" s="1">
        <v>-95</v>
      </c>
      <c r="G4" s="1">
        <v>-93.8</v>
      </c>
      <c r="H4" s="96"/>
      <c r="I4" s="1">
        <v>-96.5</v>
      </c>
      <c r="J4" s="1">
        <v>-96.3</v>
      </c>
      <c r="M4" s="96">
        <v>-93.8</v>
      </c>
      <c r="P4" s="96">
        <v>-96.3</v>
      </c>
    </row>
    <row r="5" spans="1:17">
      <c r="A5" s="1">
        <v>13</v>
      </c>
      <c r="B5" s="1" t="s">
        <v>28</v>
      </c>
      <c r="C5" s="1" t="s">
        <v>8</v>
      </c>
      <c r="D5" s="1">
        <v>3</v>
      </c>
      <c r="E5" s="1" t="s">
        <v>26</v>
      </c>
      <c r="F5" s="1"/>
      <c r="G5" s="1">
        <v>-94.4</v>
      </c>
      <c r="H5" s="96"/>
      <c r="I5" s="1"/>
      <c r="J5" s="1">
        <v>-96.8</v>
      </c>
      <c r="M5" s="96">
        <v>-94.4</v>
      </c>
      <c r="P5" s="96">
        <v>-96.8</v>
      </c>
    </row>
    <row r="6" spans="1:17">
      <c r="A6" s="1">
        <v>13</v>
      </c>
      <c r="B6" s="1" t="s">
        <v>28</v>
      </c>
      <c r="C6" s="1" t="s">
        <v>8</v>
      </c>
      <c r="D6" s="1">
        <v>3</v>
      </c>
      <c r="E6" s="1" t="s">
        <v>27</v>
      </c>
      <c r="F6" s="1"/>
      <c r="G6" s="1">
        <v>-94.3</v>
      </c>
      <c r="H6" s="96">
        <f>ABS(F3-G6)</f>
        <v>0.20000000000000284</v>
      </c>
      <c r="I6" s="1"/>
      <c r="J6" s="1">
        <v>-97.1</v>
      </c>
      <c r="K6" s="96">
        <f>ABS(I3-J6)</f>
        <v>1</v>
      </c>
      <c r="M6" s="96">
        <v>-94.3</v>
      </c>
      <c r="N6" s="96">
        <f>ABS(L3-M6)</f>
        <v>0.90000000000000568</v>
      </c>
      <c r="P6" s="96">
        <v>-97.1</v>
      </c>
      <c r="Q6" s="96">
        <f>ABS(O3-P6)</f>
        <v>0.39999999999999147</v>
      </c>
    </row>
    <row r="8" spans="1:17">
      <c r="A8" s="1">
        <v>13</v>
      </c>
      <c r="B8" s="1" t="s">
        <v>28</v>
      </c>
      <c r="C8" s="1" t="s">
        <v>20</v>
      </c>
      <c r="D8" s="1">
        <v>3</v>
      </c>
      <c r="E8" s="3" t="s">
        <v>24</v>
      </c>
      <c r="F8" s="1">
        <v>-96.1</v>
      </c>
      <c r="G8" s="1">
        <v>-94.9</v>
      </c>
      <c r="H8" s="96"/>
      <c r="I8" s="1">
        <v>-97.6</v>
      </c>
      <c r="J8" s="1">
        <v>-97.4</v>
      </c>
      <c r="L8" s="1">
        <v>-96.9</v>
      </c>
      <c r="M8" s="96">
        <v>-94.9</v>
      </c>
      <c r="O8" s="1">
        <v>-98.5</v>
      </c>
      <c r="P8" s="96">
        <v>-97.4</v>
      </c>
    </row>
    <row r="9" spans="1:17">
      <c r="A9" s="1">
        <v>13</v>
      </c>
      <c r="B9" s="1" t="s">
        <v>28</v>
      </c>
      <c r="C9" s="1" t="s">
        <v>20</v>
      </c>
      <c r="D9" s="1">
        <v>3</v>
      </c>
      <c r="E9" s="3" t="s">
        <v>25</v>
      </c>
      <c r="F9" s="1">
        <v>-96</v>
      </c>
      <c r="G9" s="1">
        <v>-95</v>
      </c>
      <c r="H9" s="96"/>
      <c r="I9" s="1">
        <v>-97.4</v>
      </c>
      <c r="J9" s="1">
        <v>-97</v>
      </c>
      <c r="M9" s="96">
        <v>-95</v>
      </c>
      <c r="P9" s="96">
        <v>-97</v>
      </c>
    </row>
    <row r="10" spans="1:17">
      <c r="A10" s="1">
        <v>13</v>
      </c>
      <c r="B10" s="1" t="s">
        <v>28</v>
      </c>
      <c r="C10" s="1" t="s">
        <v>20</v>
      </c>
      <c r="D10" s="1">
        <v>3</v>
      </c>
      <c r="E10" s="1" t="s">
        <v>26</v>
      </c>
      <c r="F10" s="1"/>
      <c r="G10" s="1">
        <v>-95.6</v>
      </c>
      <c r="H10" s="96"/>
      <c r="I10" s="1"/>
      <c r="J10" s="1">
        <v>-98.1</v>
      </c>
      <c r="M10" s="96">
        <v>-95.6</v>
      </c>
      <c r="P10" s="96">
        <v>-98.1</v>
      </c>
    </row>
    <row r="11" spans="1:17">
      <c r="A11" s="1">
        <v>13</v>
      </c>
      <c r="B11" s="1" t="s">
        <v>28</v>
      </c>
      <c r="C11" s="1" t="s">
        <v>20</v>
      </c>
      <c r="D11" s="1">
        <v>3</v>
      </c>
      <c r="E11" s="1" t="s">
        <v>27</v>
      </c>
      <c r="F11" s="1"/>
      <c r="G11" s="1">
        <v>-95.6</v>
      </c>
      <c r="H11" s="96">
        <f>ABS(F8-G11)</f>
        <v>0.5</v>
      </c>
      <c r="I11" s="1"/>
      <c r="J11" s="1">
        <v>-97.7</v>
      </c>
      <c r="K11" s="96">
        <f>ABS(I8-J11)</f>
        <v>0.10000000000000853</v>
      </c>
      <c r="M11" s="96">
        <v>-95.6</v>
      </c>
      <c r="N11" s="96">
        <f>ABS(L8-M11)</f>
        <v>1.3000000000000114</v>
      </c>
      <c r="P11" s="96">
        <v>-97.7</v>
      </c>
      <c r="Q11" s="96">
        <f>ABS(O8-P11)</f>
        <v>0.79999999999999716</v>
      </c>
    </row>
    <row r="13" spans="1:17">
      <c r="A13" s="1">
        <v>13</v>
      </c>
      <c r="B13" s="1" t="s">
        <v>28</v>
      </c>
      <c r="C13" s="1" t="s">
        <v>21</v>
      </c>
      <c r="D13" s="1">
        <v>3</v>
      </c>
      <c r="E13" s="3" t="s">
        <v>24</v>
      </c>
      <c r="F13" s="1">
        <v>-94.3</v>
      </c>
      <c r="G13" s="1">
        <v>-93.4</v>
      </c>
      <c r="H13" s="96"/>
      <c r="I13" s="1">
        <v>-95.9</v>
      </c>
      <c r="J13" s="1">
        <v>-95.7</v>
      </c>
      <c r="L13" s="1">
        <v>-94.9</v>
      </c>
      <c r="M13" s="96">
        <v>-93.4</v>
      </c>
      <c r="O13" s="1">
        <v>-96.4</v>
      </c>
      <c r="P13" s="96">
        <v>-95.7</v>
      </c>
    </row>
    <row r="14" spans="1:17">
      <c r="A14" s="1">
        <v>13</v>
      </c>
      <c r="B14" s="1" t="s">
        <v>28</v>
      </c>
      <c r="C14" s="1" t="s">
        <v>21</v>
      </c>
      <c r="D14" s="1">
        <v>3</v>
      </c>
      <c r="E14" s="3" t="s">
        <v>25</v>
      </c>
      <c r="F14" s="1">
        <v>-94.2</v>
      </c>
      <c r="G14" s="1">
        <v>-93.1</v>
      </c>
      <c r="H14" s="96"/>
      <c r="I14" s="1">
        <v>-95.7</v>
      </c>
      <c r="J14" s="1">
        <v>-95.5</v>
      </c>
      <c r="M14" s="96">
        <v>-93.1</v>
      </c>
      <c r="P14" s="96">
        <v>-95.5</v>
      </c>
    </row>
    <row r="15" spans="1:17">
      <c r="A15" s="1">
        <v>13</v>
      </c>
      <c r="B15" s="1" t="s">
        <v>28</v>
      </c>
      <c r="C15" s="1" t="s">
        <v>21</v>
      </c>
      <c r="D15" s="1">
        <v>3</v>
      </c>
      <c r="E15" s="1" t="s">
        <v>26</v>
      </c>
      <c r="F15" s="1"/>
      <c r="G15" s="1">
        <v>-94.1</v>
      </c>
      <c r="H15" s="96"/>
      <c r="I15" s="1"/>
      <c r="J15" s="1">
        <v>-95.9</v>
      </c>
      <c r="M15" s="96">
        <v>-94.1</v>
      </c>
      <c r="P15" s="96">
        <v>-95.9</v>
      </c>
    </row>
    <row r="16" spans="1:17">
      <c r="A16" s="1">
        <v>13</v>
      </c>
      <c r="B16" s="1" t="s">
        <v>28</v>
      </c>
      <c r="C16" s="1" t="s">
        <v>21</v>
      </c>
      <c r="D16" s="1">
        <v>3</v>
      </c>
      <c r="E16" s="1" t="s">
        <v>27</v>
      </c>
      <c r="F16" s="1"/>
      <c r="G16" s="1">
        <v>-93.6</v>
      </c>
      <c r="H16" s="96">
        <f>ABS(F13-G16)</f>
        <v>0.70000000000000284</v>
      </c>
      <c r="I16" s="1"/>
      <c r="J16" s="1">
        <v>-96.5</v>
      </c>
      <c r="K16" s="96">
        <f>ABS(I13-J16)</f>
        <v>0.59999999999999432</v>
      </c>
      <c r="M16" s="96">
        <v>-93.6</v>
      </c>
      <c r="N16" s="96">
        <f>ABS(L13-M16)</f>
        <v>1.3000000000000114</v>
      </c>
      <c r="P16" s="96">
        <v>-96.5</v>
      </c>
      <c r="Q16" s="96">
        <f>ABS(O13-P16)</f>
        <v>9.9999999999994316E-2</v>
      </c>
    </row>
    <row r="18" spans="1:17">
      <c r="A18" s="1">
        <v>13</v>
      </c>
      <c r="B18" s="1" t="s">
        <v>29</v>
      </c>
      <c r="C18" s="1" t="s">
        <v>8</v>
      </c>
      <c r="D18" s="1">
        <v>3</v>
      </c>
      <c r="E18" s="3" t="s">
        <v>24</v>
      </c>
      <c r="F18" s="1">
        <v>-88.7</v>
      </c>
      <c r="G18" s="1">
        <v>-88.1</v>
      </c>
      <c r="H18" s="96"/>
      <c r="I18" s="1">
        <v>-91.1</v>
      </c>
      <c r="J18" s="1">
        <v>-90.9</v>
      </c>
      <c r="L18" s="1">
        <v>-89.6</v>
      </c>
      <c r="M18" s="96">
        <v>-88.1</v>
      </c>
      <c r="O18" s="1">
        <v>-91.8</v>
      </c>
      <c r="P18" s="96">
        <v>-90.9</v>
      </c>
    </row>
    <row r="19" spans="1:17">
      <c r="A19" s="1">
        <v>13</v>
      </c>
      <c r="B19" s="1" t="s">
        <v>29</v>
      </c>
      <c r="C19" s="1" t="s">
        <v>8</v>
      </c>
      <c r="D19" s="1">
        <v>3</v>
      </c>
      <c r="E19" s="3" t="s">
        <v>25</v>
      </c>
      <c r="F19" s="1">
        <v>-89.3</v>
      </c>
      <c r="G19" s="1">
        <v>-88.4</v>
      </c>
      <c r="H19" s="96"/>
      <c r="I19" s="1">
        <v>-91.4</v>
      </c>
      <c r="J19" s="1">
        <v>-91.4</v>
      </c>
      <c r="M19" s="96">
        <v>-88.4</v>
      </c>
      <c r="P19" s="96">
        <v>-91.4</v>
      </c>
    </row>
    <row r="20" spans="1:17">
      <c r="A20" s="1">
        <v>13</v>
      </c>
      <c r="B20" s="1" t="s">
        <v>29</v>
      </c>
      <c r="C20" s="1" t="s">
        <v>8</v>
      </c>
      <c r="D20" s="1">
        <v>3</v>
      </c>
      <c r="E20" s="1" t="s">
        <v>26</v>
      </c>
      <c r="F20" s="1"/>
      <c r="G20" s="1">
        <v>-88.6</v>
      </c>
      <c r="H20" s="96"/>
      <c r="I20" s="1"/>
      <c r="J20" s="1">
        <v>-91.2</v>
      </c>
      <c r="M20" s="96">
        <v>-88.6</v>
      </c>
      <c r="P20" s="96">
        <v>-91.2</v>
      </c>
    </row>
    <row r="21" spans="1:17">
      <c r="A21" s="1">
        <v>13</v>
      </c>
      <c r="B21" s="1" t="s">
        <v>29</v>
      </c>
      <c r="C21" s="1" t="s">
        <v>8</v>
      </c>
      <c r="D21" s="1">
        <v>3</v>
      </c>
      <c r="E21" s="1" t="s">
        <v>27</v>
      </c>
      <c r="F21" s="1"/>
      <c r="G21" s="1">
        <v>-88.3</v>
      </c>
      <c r="H21" s="96">
        <f>ABS(F18-G21)</f>
        <v>0.40000000000000568</v>
      </c>
      <c r="I21" s="1"/>
      <c r="J21" s="1">
        <v>-91.8</v>
      </c>
      <c r="K21" s="96">
        <f>ABS(I18-J21)</f>
        <v>0.70000000000000284</v>
      </c>
      <c r="M21" s="96">
        <v>-88.3</v>
      </c>
      <c r="N21" s="96">
        <f>ABS(L18-M21)</f>
        <v>1.2999999999999972</v>
      </c>
      <c r="P21" s="96">
        <v>-91.8</v>
      </c>
      <c r="Q21" s="96">
        <f>ABS(O18-P21)</f>
        <v>0</v>
      </c>
    </row>
    <row r="23" spans="1:17">
      <c r="A23" s="1">
        <v>13</v>
      </c>
      <c r="B23" s="1" t="s">
        <v>29</v>
      </c>
      <c r="C23" s="1" t="s">
        <v>20</v>
      </c>
      <c r="D23" s="1">
        <v>3</v>
      </c>
      <c r="E23" s="3" t="s">
        <v>24</v>
      </c>
      <c r="F23" s="1">
        <v>-90.8</v>
      </c>
      <c r="G23" s="1">
        <v>-89.8</v>
      </c>
      <c r="H23" s="96"/>
      <c r="I23" s="1">
        <v>-92.8</v>
      </c>
      <c r="J23" s="1">
        <v>-92.7</v>
      </c>
      <c r="L23" s="1">
        <v>-91.7</v>
      </c>
      <c r="M23" s="96">
        <v>-89.8</v>
      </c>
      <c r="O23" s="1">
        <v>-93.7</v>
      </c>
      <c r="P23" s="96">
        <v>-92.7</v>
      </c>
    </row>
    <row r="24" spans="1:17">
      <c r="A24" s="1">
        <v>13</v>
      </c>
      <c r="B24" s="1" t="s">
        <v>29</v>
      </c>
      <c r="C24" s="1" t="s">
        <v>20</v>
      </c>
      <c r="D24" s="1">
        <v>3</v>
      </c>
      <c r="E24" s="3" t="s">
        <v>25</v>
      </c>
      <c r="F24" s="1">
        <v>-90.9</v>
      </c>
      <c r="G24" s="1">
        <v>-89.7</v>
      </c>
      <c r="H24" s="96"/>
      <c r="I24" s="1">
        <v>-92.6</v>
      </c>
      <c r="J24" s="1">
        <v>-92.5</v>
      </c>
      <c r="M24" s="96">
        <v>-89.7</v>
      </c>
      <c r="P24" s="96">
        <v>-92.5</v>
      </c>
    </row>
    <row r="25" spans="1:17">
      <c r="A25" s="1">
        <v>13</v>
      </c>
      <c r="B25" s="1" t="s">
        <v>29</v>
      </c>
      <c r="C25" s="1" t="s">
        <v>20</v>
      </c>
      <c r="D25" s="1">
        <v>3</v>
      </c>
      <c r="E25" s="1" t="s">
        <v>26</v>
      </c>
      <c r="F25" s="1"/>
      <c r="G25" s="1">
        <v>-90.5</v>
      </c>
      <c r="H25" s="96"/>
      <c r="I25" s="1"/>
      <c r="J25" s="1">
        <v>-92.9</v>
      </c>
      <c r="M25" s="96">
        <v>-90.5</v>
      </c>
      <c r="P25" s="96">
        <v>-92.9</v>
      </c>
    </row>
    <row r="26" spans="1:17">
      <c r="A26" s="1">
        <v>13</v>
      </c>
      <c r="B26" s="1" t="s">
        <v>29</v>
      </c>
      <c r="C26" s="1" t="s">
        <v>20</v>
      </c>
      <c r="D26" s="1">
        <v>3</v>
      </c>
      <c r="E26" s="1" t="s">
        <v>27</v>
      </c>
      <c r="F26" s="1"/>
      <c r="G26" s="1">
        <v>-90.4</v>
      </c>
      <c r="H26" s="96">
        <f>ABS(F23-G26)</f>
        <v>0.39999999999999147</v>
      </c>
      <c r="I26" s="1"/>
      <c r="J26" s="1">
        <v>-93.3</v>
      </c>
      <c r="K26" s="96">
        <f>ABS(I23-J26)</f>
        <v>0.5</v>
      </c>
      <c r="M26" s="96">
        <v>-90.4</v>
      </c>
      <c r="N26" s="96">
        <f>ABS(L23-M26)</f>
        <v>1.2999999999999972</v>
      </c>
      <c r="P26" s="96">
        <v>-93.3</v>
      </c>
      <c r="Q26" s="96">
        <f>ABS(O23-P26)</f>
        <v>0.40000000000000568</v>
      </c>
    </row>
    <row r="28" spans="1:17">
      <c r="A28" s="1">
        <v>13</v>
      </c>
      <c r="B28" s="1" t="s">
        <v>29</v>
      </c>
      <c r="C28" s="1" t="s">
        <v>21</v>
      </c>
      <c r="D28" s="1">
        <v>3</v>
      </c>
      <c r="E28" s="3" t="s">
        <v>24</v>
      </c>
      <c r="F28" s="96">
        <v>-88.8</v>
      </c>
      <c r="G28" s="96">
        <v>-88.3</v>
      </c>
      <c r="H28" s="96"/>
      <c r="I28" s="96">
        <v>-90.8</v>
      </c>
      <c r="J28" s="96">
        <v>-91.8</v>
      </c>
      <c r="L28" s="1">
        <v>-88.9</v>
      </c>
      <c r="M28" s="96">
        <v>-88.3</v>
      </c>
      <c r="O28" s="1">
        <v>-91.1</v>
      </c>
      <c r="P28" s="96">
        <v>-91.8</v>
      </c>
    </row>
    <row r="29" spans="1:17">
      <c r="A29" s="1">
        <v>13</v>
      </c>
      <c r="B29" s="1" t="s">
        <v>29</v>
      </c>
      <c r="C29" s="1" t="s">
        <v>21</v>
      </c>
      <c r="D29" s="1">
        <v>3</v>
      </c>
      <c r="E29" s="3" t="s">
        <v>25</v>
      </c>
      <c r="F29" s="1">
        <v>-87.7</v>
      </c>
      <c r="G29" s="1">
        <v>-87.7</v>
      </c>
      <c r="H29" s="96"/>
      <c r="I29" s="1">
        <v>-91.3</v>
      </c>
      <c r="J29" s="1">
        <v>-91.2</v>
      </c>
      <c r="M29" s="96">
        <v>-87.7</v>
      </c>
      <c r="P29" s="96">
        <v>-91.2</v>
      </c>
    </row>
    <row r="30" spans="1:17">
      <c r="A30" s="1">
        <v>13</v>
      </c>
      <c r="B30" s="1" t="s">
        <v>29</v>
      </c>
      <c r="C30" s="1" t="s">
        <v>21</v>
      </c>
      <c r="D30" s="1">
        <v>3</v>
      </c>
      <c r="E30" s="1" t="s">
        <v>26</v>
      </c>
      <c r="F30" s="1"/>
      <c r="G30" s="1">
        <v>-88.4</v>
      </c>
      <c r="H30" s="96"/>
      <c r="I30" s="1"/>
      <c r="J30" s="1">
        <v>-91.5</v>
      </c>
      <c r="M30" s="96">
        <v>-88.4</v>
      </c>
      <c r="P30" s="96">
        <v>-91.5</v>
      </c>
    </row>
    <row r="31" spans="1:17">
      <c r="A31" s="1">
        <v>13</v>
      </c>
      <c r="B31" s="1" t="s">
        <v>29</v>
      </c>
      <c r="C31" s="1" t="s">
        <v>21</v>
      </c>
      <c r="D31" s="1">
        <v>3</v>
      </c>
      <c r="E31" s="1" t="s">
        <v>27</v>
      </c>
      <c r="F31" s="1"/>
      <c r="G31" s="1">
        <v>-88.3</v>
      </c>
      <c r="H31" s="96">
        <f>ABS(F28-G31)</f>
        <v>0.5</v>
      </c>
      <c r="I31" s="1"/>
      <c r="J31" s="1">
        <v>-91.8</v>
      </c>
      <c r="K31" s="96">
        <f>ABS(I28-J31)</f>
        <v>1</v>
      </c>
      <c r="M31" s="96">
        <v>-88.3</v>
      </c>
      <c r="N31" s="96">
        <f>ABS(L28-M31)</f>
        <v>0.60000000000000853</v>
      </c>
      <c r="P31" s="96">
        <v>-91.8</v>
      </c>
      <c r="Q31" s="96">
        <f>ABS(O28-P31)</f>
        <v>0.70000000000000284</v>
      </c>
    </row>
    <row r="33" spans="1:17">
      <c r="A33" s="1">
        <v>7</v>
      </c>
      <c r="B33" s="1" t="s">
        <v>28</v>
      </c>
      <c r="C33" s="1" t="s">
        <v>47</v>
      </c>
      <c r="D33" s="1">
        <v>3</v>
      </c>
      <c r="E33" s="3" t="s">
        <v>24</v>
      </c>
      <c r="F33" s="1"/>
      <c r="G33" s="1"/>
      <c r="H33" s="96"/>
      <c r="I33" s="1"/>
      <c r="M33" s="96"/>
    </row>
    <row r="34" spans="1:17">
      <c r="A34" s="1">
        <v>7</v>
      </c>
      <c r="B34" s="1" t="s">
        <v>28</v>
      </c>
      <c r="C34" s="1" t="s">
        <v>47</v>
      </c>
      <c r="D34" s="1">
        <v>3</v>
      </c>
      <c r="E34" s="3" t="s">
        <v>25</v>
      </c>
      <c r="F34" s="1">
        <v>-96.1</v>
      </c>
      <c r="G34" s="1">
        <v>-95.2</v>
      </c>
      <c r="H34" s="96"/>
      <c r="I34" s="1">
        <v>-97.6</v>
      </c>
      <c r="J34" s="1">
        <v>-97.5</v>
      </c>
      <c r="L34" s="1">
        <v>-96.6</v>
      </c>
      <c r="M34" s="96">
        <v>-95.2</v>
      </c>
      <c r="O34" s="1">
        <v>-98.2</v>
      </c>
      <c r="P34" s="96">
        <v>-97.5</v>
      </c>
    </row>
    <row r="35" spans="1:17">
      <c r="A35" s="1">
        <v>7</v>
      </c>
      <c r="B35" s="1" t="s">
        <v>28</v>
      </c>
      <c r="C35" s="1" t="s">
        <v>47</v>
      </c>
      <c r="D35" s="1">
        <v>3</v>
      </c>
      <c r="E35" s="1" t="s">
        <v>26</v>
      </c>
      <c r="F35" s="1"/>
      <c r="G35" s="1"/>
      <c r="H35" s="96"/>
      <c r="I35" s="1"/>
      <c r="M35" s="96"/>
    </row>
    <row r="36" spans="1:17">
      <c r="A36" s="1">
        <v>7</v>
      </c>
      <c r="B36" s="1" t="s">
        <v>28</v>
      </c>
      <c r="C36" s="1" t="s">
        <v>47</v>
      </c>
      <c r="D36" s="1">
        <v>3</v>
      </c>
      <c r="E36" s="1" t="s">
        <v>27</v>
      </c>
      <c r="F36" s="1"/>
      <c r="G36" s="1">
        <v>-94.9</v>
      </c>
      <c r="H36" s="96">
        <f>ABS(F34-G36)</f>
        <v>1.1999999999999886</v>
      </c>
      <c r="I36" s="1"/>
      <c r="J36" s="1">
        <v>-97.3</v>
      </c>
      <c r="K36" s="96">
        <f>ABS(I34-J36)</f>
        <v>0.29999999999999716</v>
      </c>
      <c r="M36" s="96">
        <v>-94.9</v>
      </c>
      <c r="N36" s="96">
        <f>ABS(L34-M36)</f>
        <v>1.6999999999999886</v>
      </c>
      <c r="P36" s="96">
        <v>-97.3</v>
      </c>
      <c r="Q36" s="96">
        <f>ABS(O34-P36)</f>
        <v>0.90000000000000568</v>
      </c>
    </row>
    <row r="37" spans="1:17">
      <c r="E37" s="3"/>
      <c r="F37" s="1"/>
      <c r="G37" s="1"/>
      <c r="H37" s="96"/>
      <c r="I37" s="1"/>
      <c r="M37" s="96"/>
    </row>
    <row r="38" spans="1:17">
      <c r="A38" s="1">
        <v>7</v>
      </c>
      <c r="B38" s="1" t="s">
        <v>28</v>
      </c>
      <c r="C38" s="1" t="s">
        <v>48</v>
      </c>
      <c r="D38" s="1">
        <v>3</v>
      </c>
      <c r="E38" s="3" t="s">
        <v>24</v>
      </c>
      <c r="F38" s="1">
        <v>-97.2</v>
      </c>
      <c r="G38" s="1">
        <v>-96.4</v>
      </c>
      <c r="H38" s="96"/>
      <c r="I38" s="1">
        <v>-98.8</v>
      </c>
      <c r="J38" s="1">
        <v>-98.7</v>
      </c>
      <c r="L38" s="1">
        <v>-97.7</v>
      </c>
      <c r="M38" s="96">
        <v>-96.4</v>
      </c>
      <c r="O38" s="1">
        <v>-99.3</v>
      </c>
      <c r="P38" s="96">
        <v>-98.7</v>
      </c>
    </row>
    <row r="39" spans="1:17">
      <c r="A39" s="1">
        <v>7</v>
      </c>
      <c r="B39" s="1" t="s">
        <v>28</v>
      </c>
      <c r="C39" s="1" t="s">
        <v>48</v>
      </c>
      <c r="D39" s="1">
        <v>3</v>
      </c>
      <c r="E39" s="3" t="s">
        <v>25</v>
      </c>
      <c r="F39" s="1">
        <v>-97</v>
      </c>
      <c r="G39" s="1">
        <v>-96.1</v>
      </c>
      <c r="H39" s="96"/>
      <c r="I39" s="1">
        <v>-98.5</v>
      </c>
      <c r="J39" s="1">
        <v>-98.4</v>
      </c>
      <c r="M39" s="96">
        <v>-96.1</v>
      </c>
      <c r="P39" s="96">
        <v>-98.4</v>
      </c>
    </row>
    <row r="40" spans="1:17">
      <c r="A40" s="1">
        <v>7</v>
      </c>
      <c r="B40" s="1" t="s">
        <v>28</v>
      </c>
      <c r="C40" s="1" t="s">
        <v>48</v>
      </c>
      <c r="D40" s="1">
        <v>3</v>
      </c>
      <c r="E40" s="1" t="s">
        <v>26</v>
      </c>
      <c r="F40" s="1"/>
      <c r="G40" s="1">
        <v>-96</v>
      </c>
      <c r="H40" s="96"/>
      <c r="I40" s="1"/>
      <c r="J40" s="1">
        <v>-98.4</v>
      </c>
      <c r="M40" s="96">
        <v>-96</v>
      </c>
      <c r="P40" s="96">
        <v>-98.4</v>
      </c>
    </row>
    <row r="41" spans="1:17">
      <c r="A41" s="1">
        <v>7</v>
      </c>
      <c r="B41" s="1" t="s">
        <v>28</v>
      </c>
      <c r="C41" s="1" t="s">
        <v>48</v>
      </c>
      <c r="D41" s="1">
        <v>3</v>
      </c>
      <c r="E41" s="1" t="s">
        <v>27</v>
      </c>
      <c r="F41" s="1"/>
      <c r="G41" s="1">
        <v>-96.3</v>
      </c>
      <c r="H41" s="96">
        <f>ABS(F38-G41)</f>
        <v>0.90000000000000568</v>
      </c>
      <c r="I41" s="1"/>
      <c r="J41" s="1">
        <v>-98.4</v>
      </c>
      <c r="K41" s="96">
        <f>ABS(I38-J41)</f>
        <v>0.39999999999999147</v>
      </c>
      <c r="M41" s="96">
        <v>-96.3</v>
      </c>
      <c r="N41" s="96">
        <f>ABS(L38-M41)</f>
        <v>1.4000000000000057</v>
      </c>
      <c r="P41" s="96">
        <v>-98.4</v>
      </c>
      <c r="Q41" s="96">
        <f>ABS(O38-P41)</f>
        <v>0.89999999999999147</v>
      </c>
    </row>
    <row r="43" spans="1:17">
      <c r="A43" s="1">
        <v>7</v>
      </c>
      <c r="B43" s="1" t="s">
        <v>28</v>
      </c>
      <c r="C43" s="1" t="s">
        <v>21</v>
      </c>
      <c r="D43" s="1">
        <v>3</v>
      </c>
      <c r="E43" s="3" t="s">
        <v>24</v>
      </c>
      <c r="F43" s="1">
        <v>-97.7</v>
      </c>
      <c r="G43" s="1">
        <v>-96.7</v>
      </c>
      <c r="H43" s="96"/>
      <c r="I43" s="1">
        <v>-99.3</v>
      </c>
      <c r="J43" s="1">
        <v>-99.2</v>
      </c>
      <c r="L43" s="1">
        <v>-98.3</v>
      </c>
      <c r="M43" s="96">
        <v>-96.7</v>
      </c>
      <c r="O43" s="1">
        <v>-99.9</v>
      </c>
      <c r="P43" s="96">
        <v>-99.2</v>
      </c>
    </row>
    <row r="44" spans="1:17">
      <c r="A44" s="1">
        <v>7</v>
      </c>
      <c r="B44" s="1" t="s">
        <v>28</v>
      </c>
      <c r="C44" s="1" t="s">
        <v>21</v>
      </c>
      <c r="D44" s="1">
        <v>3</v>
      </c>
      <c r="E44" s="3" t="s">
        <v>25</v>
      </c>
      <c r="F44" s="1">
        <v>-98.3</v>
      </c>
      <c r="G44" s="1">
        <v>-97.3</v>
      </c>
      <c r="H44" s="96"/>
      <c r="I44" s="1">
        <v>-99.8</v>
      </c>
      <c r="J44" s="1">
        <v>-99.7</v>
      </c>
      <c r="M44" s="96">
        <v>-97.3</v>
      </c>
      <c r="P44" s="96">
        <v>-99.7</v>
      </c>
    </row>
    <row r="45" spans="1:17">
      <c r="A45" s="1">
        <v>7</v>
      </c>
      <c r="B45" s="1" t="s">
        <v>28</v>
      </c>
      <c r="C45" s="1" t="s">
        <v>21</v>
      </c>
      <c r="D45" s="1">
        <v>3</v>
      </c>
      <c r="E45" s="1" t="s">
        <v>26</v>
      </c>
      <c r="F45" s="1"/>
      <c r="G45" s="1">
        <v>-96.9</v>
      </c>
      <c r="H45" s="96"/>
      <c r="I45" s="1"/>
      <c r="J45" s="1">
        <v>-99.3</v>
      </c>
      <c r="M45" s="96">
        <v>-96.9</v>
      </c>
      <c r="P45" s="96">
        <v>-99.3</v>
      </c>
    </row>
    <row r="46" spans="1:17">
      <c r="A46" s="1">
        <v>7</v>
      </c>
      <c r="B46" s="1" t="s">
        <v>28</v>
      </c>
      <c r="C46" s="1" t="s">
        <v>21</v>
      </c>
      <c r="D46" s="1">
        <v>3</v>
      </c>
      <c r="E46" s="1" t="s">
        <v>27</v>
      </c>
      <c r="F46" s="1"/>
      <c r="G46" s="1">
        <v>-96.6</v>
      </c>
      <c r="H46" s="96">
        <f>ABS(F43-G46)</f>
        <v>1.1000000000000085</v>
      </c>
      <c r="I46" s="1"/>
      <c r="J46" s="1">
        <v>-98.8</v>
      </c>
      <c r="K46" s="96">
        <f>ABS(I43-J46)</f>
        <v>0.5</v>
      </c>
      <c r="M46" s="96">
        <v>-96.6</v>
      </c>
      <c r="N46" s="96">
        <f>ABS(L43-M46)</f>
        <v>1.7000000000000028</v>
      </c>
      <c r="P46" s="96">
        <v>-98.8</v>
      </c>
      <c r="Q46" s="96">
        <f>ABS(O43-P46)</f>
        <v>1.1000000000000085</v>
      </c>
    </row>
    <row r="48" spans="1:17">
      <c r="A48" s="1">
        <v>7</v>
      </c>
      <c r="B48" s="1" t="s">
        <v>29</v>
      </c>
      <c r="C48" s="1" t="s">
        <v>47</v>
      </c>
      <c r="D48" s="1">
        <v>3</v>
      </c>
      <c r="E48" s="3" t="s">
        <v>24</v>
      </c>
    </row>
    <row r="49" spans="1:17">
      <c r="A49" s="1">
        <v>7</v>
      </c>
      <c r="B49" s="1" t="s">
        <v>29</v>
      </c>
      <c r="C49" s="1" t="s">
        <v>47</v>
      </c>
      <c r="D49" s="1">
        <v>3</v>
      </c>
      <c r="E49" s="3" t="s">
        <v>25</v>
      </c>
      <c r="F49" s="1">
        <v>-89.2</v>
      </c>
      <c r="G49" s="1">
        <v>-88.5</v>
      </c>
      <c r="H49" s="96"/>
      <c r="I49" s="1">
        <v>-91.1</v>
      </c>
      <c r="J49" s="1">
        <v>-91</v>
      </c>
      <c r="L49" s="1">
        <v>-89.9</v>
      </c>
      <c r="M49" s="96">
        <v>-88.5</v>
      </c>
      <c r="O49" s="1">
        <v>-91.9</v>
      </c>
      <c r="P49" s="96">
        <v>-91</v>
      </c>
    </row>
    <row r="50" spans="1:17">
      <c r="A50" s="1">
        <v>7</v>
      </c>
      <c r="B50" s="1" t="s">
        <v>29</v>
      </c>
      <c r="C50" s="1" t="s">
        <v>47</v>
      </c>
      <c r="D50" s="1">
        <v>3</v>
      </c>
      <c r="E50" s="1" t="s">
        <v>26</v>
      </c>
      <c r="F50" s="1"/>
      <c r="G50" s="1"/>
      <c r="H50" s="96"/>
      <c r="I50" s="1"/>
      <c r="M50" s="96"/>
    </row>
    <row r="51" spans="1:17">
      <c r="A51" s="1">
        <v>7</v>
      </c>
      <c r="B51" s="1" t="s">
        <v>29</v>
      </c>
      <c r="C51" s="1" t="s">
        <v>47</v>
      </c>
      <c r="D51" s="1">
        <v>3</v>
      </c>
      <c r="E51" s="1" t="s">
        <v>27</v>
      </c>
      <c r="F51" s="1"/>
      <c r="G51" s="1">
        <v>-88.3</v>
      </c>
      <c r="H51" s="96">
        <f>ABS(F49-G51)</f>
        <v>0.90000000000000568</v>
      </c>
      <c r="I51" s="1"/>
      <c r="J51" s="1">
        <v>-91</v>
      </c>
      <c r="K51" s="96">
        <f>ABS(I49-J51)</f>
        <v>9.9999999999994316E-2</v>
      </c>
      <c r="M51" s="96">
        <v>-88.3</v>
      </c>
      <c r="N51" s="96">
        <f>ABS(L49-M51)</f>
        <v>1.6000000000000085</v>
      </c>
      <c r="P51" s="96">
        <v>-91</v>
      </c>
      <c r="Q51" s="96">
        <f>ABS(O49-P51)</f>
        <v>0.90000000000000568</v>
      </c>
    </row>
    <row r="52" spans="1:17">
      <c r="E52" s="3"/>
      <c r="F52" s="1"/>
      <c r="G52" s="1"/>
      <c r="H52" s="96"/>
      <c r="I52" s="1"/>
      <c r="M52" s="96"/>
    </row>
    <row r="53" spans="1:17">
      <c r="A53" s="1">
        <v>7</v>
      </c>
      <c r="B53" s="1" t="s">
        <v>29</v>
      </c>
      <c r="C53" s="1" t="s">
        <v>48</v>
      </c>
      <c r="D53" s="1">
        <v>3</v>
      </c>
      <c r="E53" s="3" t="s">
        <v>24</v>
      </c>
      <c r="F53" s="1">
        <v>-91.5</v>
      </c>
      <c r="G53" s="1">
        <v>-90.8</v>
      </c>
      <c r="H53" s="96"/>
      <c r="I53" s="1">
        <v>-93.2</v>
      </c>
      <c r="J53" s="1">
        <v>-93.1</v>
      </c>
      <c r="L53" s="1">
        <v>-92</v>
      </c>
      <c r="M53" s="96">
        <v>-90.8</v>
      </c>
      <c r="O53" s="1">
        <v>-93.7</v>
      </c>
      <c r="P53" s="96">
        <v>-93.1</v>
      </c>
    </row>
    <row r="54" spans="1:17">
      <c r="A54" s="1">
        <v>7</v>
      </c>
      <c r="B54" s="1" t="s">
        <v>29</v>
      </c>
      <c r="C54" s="1" t="s">
        <v>48</v>
      </c>
      <c r="D54" s="1">
        <v>3</v>
      </c>
      <c r="E54" s="3" t="s">
        <v>25</v>
      </c>
      <c r="F54" s="1">
        <v>-91.7</v>
      </c>
      <c r="G54" s="1">
        <v>-90.7</v>
      </c>
      <c r="H54" s="96"/>
      <c r="I54" s="1">
        <v>-93.5</v>
      </c>
      <c r="J54" s="1">
        <v>-93.3</v>
      </c>
      <c r="M54" s="96">
        <v>-90.7</v>
      </c>
      <c r="P54" s="96">
        <v>-93.3</v>
      </c>
    </row>
    <row r="55" spans="1:17">
      <c r="A55" s="1">
        <v>7</v>
      </c>
      <c r="B55" s="1" t="s">
        <v>29</v>
      </c>
      <c r="C55" s="1" t="s">
        <v>48</v>
      </c>
      <c r="D55" s="1">
        <v>3</v>
      </c>
      <c r="E55" s="1" t="s">
        <v>26</v>
      </c>
      <c r="F55" s="1"/>
      <c r="G55" s="1">
        <v>-90.4</v>
      </c>
      <c r="H55" s="96"/>
      <c r="I55" s="1"/>
      <c r="J55" s="1">
        <v>-92.8</v>
      </c>
      <c r="M55" s="96">
        <v>-90.4</v>
      </c>
      <c r="P55" s="96">
        <v>-92.8</v>
      </c>
    </row>
    <row r="56" spans="1:17">
      <c r="A56" s="1">
        <v>7</v>
      </c>
      <c r="B56" s="1" t="s">
        <v>29</v>
      </c>
      <c r="C56" s="1" t="s">
        <v>48</v>
      </c>
      <c r="D56" s="1">
        <v>3</v>
      </c>
      <c r="E56" s="1" t="s">
        <v>27</v>
      </c>
      <c r="F56" s="1"/>
      <c r="G56" s="1">
        <v>-90.6</v>
      </c>
      <c r="H56" s="96">
        <f>ABS(F53-G56)</f>
        <v>0.90000000000000568</v>
      </c>
      <c r="I56" s="1"/>
      <c r="J56" s="1">
        <v>-93.1</v>
      </c>
      <c r="K56" s="96">
        <f>ABS(I53-J56)</f>
        <v>0.10000000000000853</v>
      </c>
      <c r="M56" s="96">
        <v>-90.6</v>
      </c>
      <c r="N56" s="96">
        <f>ABS(L53-M56)</f>
        <v>1.4000000000000057</v>
      </c>
      <c r="P56" s="96">
        <v>-93.1</v>
      </c>
      <c r="Q56" s="96">
        <f>ABS(O53-P56)</f>
        <v>0.60000000000000853</v>
      </c>
    </row>
    <row r="58" spans="1:17">
      <c r="A58" s="1">
        <v>7</v>
      </c>
      <c r="B58" s="1" t="s">
        <v>29</v>
      </c>
      <c r="C58" s="1" t="s">
        <v>21</v>
      </c>
      <c r="D58" s="1">
        <v>3</v>
      </c>
      <c r="E58" s="3" t="s">
        <v>24</v>
      </c>
      <c r="F58" s="1">
        <v>-92.2</v>
      </c>
      <c r="G58" s="1">
        <v>-91.4</v>
      </c>
      <c r="H58" s="96"/>
      <c r="I58" s="1">
        <v>-94</v>
      </c>
      <c r="J58" s="1">
        <v>-93.9</v>
      </c>
      <c r="L58" s="1">
        <v>-92.8</v>
      </c>
      <c r="M58" s="96">
        <v>-91.4</v>
      </c>
      <c r="O58" s="1">
        <v>-94.8</v>
      </c>
      <c r="P58" s="96">
        <v>-93.9</v>
      </c>
    </row>
    <row r="59" spans="1:17">
      <c r="A59" s="1">
        <v>7</v>
      </c>
      <c r="B59" s="1" t="s">
        <v>29</v>
      </c>
      <c r="C59" s="1" t="s">
        <v>21</v>
      </c>
      <c r="D59" s="1">
        <v>3</v>
      </c>
      <c r="E59" s="3" t="s">
        <v>25</v>
      </c>
      <c r="F59" s="1">
        <v>-92</v>
      </c>
      <c r="G59" s="1">
        <v>-91.4</v>
      </c>
      <c r="H59" s="96"/>
      <c r="I59" s="1">
        <v>-93.9</v>
      </c>
      <c r="J59" s="1">
        <v>-93.8</v>
      </c>
      <c r="M59" s="96">
        <v>-91.4</v>
      </c>
      <c r="P59" s="96">
        <v>-93.8</v>
      </c>
    </row>
    <row r="60" spans="1:17">
      <c r="A60" s="1">
        <v>7</v>
      </c>
      <c r="B60" s="1" t="s">
        <v>29</v>
      </c>
      <c r="C60" s="1" t="s">
        <v>21</v>
      </c>
      <c r="D60" s="1">
        <v>3</v>
      </c>
      <c r="E60" s="1" t="s">
        <v>26</v>
      </c>
      <c r="F60" s="1"/>
      <c r="G60" s="1">
        <v>-91.4</v>
      </c>
      <c r="H60" s="96"/>
      <c r="I60" s="1"/>
      <c r="J60" s="1">
        <v>-93.9</v>
      </c>
      <c r="M60" s="96">
        <v>-91.4</v>
      </c>
      <c r="P60" s="96">
        <v>-93.9</v>
      </c>
    </row>
    <row r="61" spans="1:17">
      <c r="A61" s="1">
        <v>7</v>
      </c>
      <c r="B61" s="1" t="s">
        <v>29</v>
      </c>
      <c r="C61" s="1" t="s">
        <v>21</v>
      </c>
      <c r="D61" s="1">
        <v>3</v>
      </c>
      <c r="E61" s="1" t="s">
        <v>27</v>
      </c>
      <c r="F61" s="1"/>
      <c r="G61" s="1">
        <v>-91.1</v>
      </c>
      <c r="H61" s="96">
        <f>ABS(F58-G61)</f>
        <v>1.1000000000000085</v>
      </c>
      <c r="I61" s="1"/>
      <c r="J61" s="1">
        <v>-93.5</v>
      </c>
      <c r="K61" s="96">
        <f>ABS(I58-J61)</f>
        <v>0.5</v>
      </c>
      <c r="M61" s="96">
        <v>-91.1</v>
      </c>
      <c r="N61" s="96">
        <f>ABS(L58-M61)</f>
        <v>1.7000000000000028</v>
      </c>
      <c r="P61" s="96">
        <v>-93.5</v>
      </c>
      <c r="Q61" s="96">
        <f>ABS(O58-P61)</f>
        <v>1.2999999999999972</v>
      </c>
    </row>
    <row r="63" spans="1:17">
      <c r="A63" s="1">
        <v>41</v>
      </c>
      <c r="B63" s="1" t="s">
        <v>28</v>
      </c>
      <c r="C63" s="1" t="s">
        <v>148</v>
      </c>
      <c r="D63" s="1">
        <v>3</v>
      </c>
      <c r="E63" s="3" t="s">
        <v>24</v>
      </c>
      <c r="F63" s="1">
        <v>-100.5</v>
      </c>
      <c r="G63" s="1">
        <v>-99.9</v>
      </c>
      <c r="H63" s="96"/>
      <c r="I63" s="1">
        <v>-102</v>
      </c>
      <c r="J63" s="1">
        <v>-102.1</v>
      </c>
      <c r="L63" s="1">
        <v>-100.9</v>
      </c>
      <c r="M63" s="96">
        <v>-99.9</v>
      </c>
      <c r="O63" s="1">
        <v>-102.4</v>
      </c>
      <c r="P63" s="96">
        <v>-102.1</v>
      </c>
    </row>
    <row r="64" spans="1:17">
      <c r="A64" s="1">
        <v>41</v>
      </c>
      <c r="B64" s="1" t="s">
        <v>28</v>
      </c>
      <c r="C64" s="1" t="s">
        <v>148</v>
      </c>
      <c r="D64" s="1">
        <v>3</v>
      </c>
      <c r="E64" s="3" t="s">
        <v>25</v>
      </c>
    </row>
    <row r="65" spans="1:17">
      <c r="A65" s="1">
        <v>41</v>
      </c>
      <c r="B65" s="1" t="s">
        <v>28</v>
      </c>
      <c r="C65" s="1" t="s">
        <v>148</v>
      </c>
      <c r="D65" s="1">
        <v>3</v>
      </c>
      <c r="E65" s="1" t="s">
        <v>26</v>
      </c>
    </row>
    <row r="66" spans="1:17">
      <c r="A66" s="1">
        <v>41</v>
      </c>
      <c r="B66" s="1" t="s">
        <v>28</v>
      </c>
      <c r="C66" s="1" t="s">
        <v>148</v>
      </c>
      <c r="D66" s="1">
        <v>3</v>
      </c>
      <c r="E66" s="1" t="s">
        <v>27</v>
      </c>
      <c r="F66" s="96"/>
      <c r="G66" s="96">
        <v>-99.8</v>
      </c>
      <c r="H66" s="96">
        <f>ABS(F63-G66)</f>
        <v>0.70000000000000284</v>
      </c>
      <c r="I66" s="96"/>
      <c r="J66" s="96">
        <v>-102.5</v>
      </c>
      <c r="K66" s="96">
        <f>ABS(I63-J66)</f>
        <v>0.5</v>
      </c>
      <c r="M66" s="96">
        <v>-99.8</v>
      </c>
      <c r="N66" s="96">
        <f>ABS(L63-M66)</f>
        <v>1.1000000000000085</v>
      </c>
      <c r="O66" s="96"/>
      <c r="P66" s="96">
        <v>-102.5</v>
      </c>
      <c r="Q66" s="96">
        <f>ABS(O63-P66)</f>
        <v>9.9999999999994316E-2</v>
      </c>
    </row>
    <row r="68" spans="1:17">
      <c r="A68" s="1">
        <v>41</v>
      </c>
      <c r="B68" s="1" t="s">
        <v>28</v>
      </c>
      <c r="C68" s="1" t="s">
        <v>149</v>
      </c>
      <c r="D68" s="1">
        <v>3</v>
      </c>
      <c r="E68" s="3" t="s">
        <v>24</v>
      </c>
      <c r="F68" s="1">
        <v>-99.9</v>
      </c>
      <c r="G68" s="1">
        <v>-99.3</v>
      </c>
      <c r="H68" s="96"/>
      <c r="I68" s="1">
        <v>-101.4</v>
      </c>
      <c r="J68" s="1">
        <v>-101.5</v>
      </c>
      <c r="L68" s="1">
        <v>-100.1</v>
      </c>
      <c r="M68" s="96">
        <v>-99.3</v>
      </c>
      <c r="O68" s="1">
        <v>-101.7</v>
      </c>
      <c r="P68" s="96">
        <v>-101.5</v>
      </c>
    </row>
    <row r="69" spans="1:17">
      <c r="A69" s="1">
        <v>41</v>
      </c>
      <c r="B69" s="1" t="s">
        <v>28</v>
      </c>
      <c r="C69" s="1" t="s">
        <v>149</v>
      </c>
      <c r="D69" s="1">
        <v>3</v>
      </c>
      <c r="E69" s="3" t="s">
        <v>25</v>
      </c>
    </row>
    <row r="70" spans="1:17">
      <c r="A70" s="1">
        <v>41</v>
      </c>
      <c r="B70" s="1" t="s">
        <v>28</v>
      </c>
      <c r="C70" s="1" t="s">
        <v>149</v>
      </c>
      <c r="D70" s="1">
        <v>3</v>
      </c>
      <c r="E70" s="1" t="s">
        <v>26</v>
      </c>
    </row>
    <row r="71" spans="1:17">
      <c r="A71" s="1">
        <v>41</v>
      </c>
      <c r="B71" s="1" t="s">
        <v>28</v>
      </c>
      <c r="C71" s="1" t="s">
        <v>149</v>
      </c>
      <c r="D71" s="1">
        <v>3</v>
      </c>
      <c r="E71" s="1" t="s">
        <v>27</v>
      </c>
      <c r="F71" s="96"/>
      <c r="G71" s="96">
        <v>-99.4</v>
      </c>
      <c r="H71" s="96">
        <f>ABS(F68-G71)</f>
        <v>0.5</v>
      </c>
      <c r="I71" s="96"/>
      <c r="J71" s="96">
        <v>-101.9</v>
      </c>
      <c r="K71" s="96">
        <f>ABS(I68-J71)</f>
        <v>0.5</v>
      </c>
      <c r="M71" s="96">
        <v>-99.4</v>
      </c>
      <c r="N71" s="96">
        <f>ABS(L68-M71)</f>
        <v>0.69999999999998863</v>
      </c>
      <c r="O71" s="96"/>
      <c r="P71" s="96">
        <v>-101.9</v>
      </c>
      <c r="Q71" s="96">
        <f>ABS(O68-P71)</f>
        <v>0.20000000000000284</v>
      </c>
    </row>
    <row r="73" spans="1:17">
      <c r="A73" s="1">
        <v>41</v>
      </c>
      <c r="B73" s="1" t="s">
        <v>28</v>
      </c>
      <c r="C73" s="1" t="s">
        <v>150</v>
      </c>
      <c r="D73" s="1">
        <v>3</v>
      </c>
      <c r="E73" s="3" t="s">
        <v>24</v>
      </c>
      <c r="F73" s="1">
        <v>-101.2</v>
      </c>
      <c r="G73" s="1">
        <v>-100.6</v>
      </c>
      <c r="H73" s="96"/>
      <c r="I73" s="1">
        <v>-103</v>
      </c>
      <c r="J73" s="1">
        <v>-103</v>
      </c>
      <c r="L73" s="1">
        <v>-101.6</v>
      </c>
      <c r="M73" s="96">
        <v>-100.6</v>
      </c>
      <c r="O73" s="1">
        <v>-103.4</v>
      </c>
      <c r="P73" s="96">
        <v>-103</v>
      </c>
    </row>
    <row r="74" spans="1:17">
      <c r="A74" s="1">
        <v>41</v>
      </c>
      <c r="B74" s="1" t="s">
        <v>28</v>
      </c>
      <c r="C74" s="1" t="s">
        <v>150</v>
      </c>
      <c r="D74" s="1">
        <v>3</v>
      </c>
      <c r="E74" s="3" t="s">
        <v>25</v>
      </c>
    </row>
    <row r="75" spans="1:17">
      <c r="A75" s="1">
        <v>41</v>
      </c>
      <c r="B75" s="1" t="s">
        <v>28</v>
      </c>
      <c r="C75" s="1" t="s">
        <v>150</v>
      </c>
      <c r="D75" s="1">
        <v>3</v>
      </c>
      <c r="E75" s="1" t="s">
        <v>26</v>
      </c>
    </row>
    <row r="76" spans="1:17">
      <c r="A76" s="1">
        <v>41</v>
      </c>
      <c r="B76" s="1" t="s">
        <v>28</v>
      </c>
      <c r="C76" s="1" t="s">
        <v>150</v>
      </c>
      <c r="D76" s="1">
        <v>3</v>
      </c>
      <c r="E76" s="1" t="s">
        <v>27</v>
      </c>
      <c r="F76" s="96"/>
      <c r="G76" s="96">
        <v>-101.1</v>
      </c>
      <c r="H76" s="96">
        <f>ABS(F73-G76)</f>
        <v>0.10000000000000853</v>
      </c>
      <c r="I76" s="96"/>
      <c r="J76" s="96">
        <v>-103.5</v>
      </c>
      <c r="K76" s="96">
        <f>ABS(I73-J76)</f>
        <v>0.5</v>
      </c>
      <c r="M76" s="96">
        <v>-101.1</v>
      </c>
      <c r="N76" s="96">
        <f>ABS(L73-M76)</f>
        <v>0.5</v>
      </c>
      <c r="O76" s="96"/>
      <c r="P76" s="96">
        <v>-103.5</v>
      </c>
      <c r="Q76" s="96">
        <f>ABS(O73-P76)</f>
        <v>9.9999999999994316E-2</v>
      </c>
    </row>
    <row r="78" spans="1:17">
      <c r="A78" s="1">
        <v>41</v>
      </c>
      <c r="B78" s="1" t="s">
        <v>29</v>
      </c>
      <c r="C78" s="1" t="s">
        <v>148</v>
      </c>
      <c r="D78" s="1">
        <v>3</v>
      </c>
      <c r="E78" s="3" t="s">
        <v>24</v>
      </c>
      <c r="F78" s="1">
        <v>-92.3</v>
      </c>
      <c r="G78" s="1">
        <v>-91.7</v>
      </c>
      <c r="H78" s="96"/>
      <c r="I78" s="1">
        <v>-94.2</v>
      </c>
      <c r="J78" s="1">
        <v>-94.3</v>
      </c>
      <c r="L78" s="1">
        <v>-92.8</v>
      </c>
      <c r="M78" s="96">
        <v>-91.7</v>
      </c>
      <c r="O78" s="1">
        <v>-94.7</v>
      </c>
      <c r="P78" s="96">
        <v>-94.3</v>
      </c>
    </row>
    <row r="79" spans="1:17">
      <c r="A79" s="1">
        <v>41</v>
      </c>
      <c r="B79" s="1" t="s">
        <v>29</v>
      </c>
      <c r="C79" s="1" t="s">
        <v>148</v>
      </c>
      <c r="D79" s="1">
        <v>3</v>
      </c>
      <c r="E79" s="3" t="s">
        <v>25</v>
      </c>
    </row>
    <row r="80" spans="1:17">
      <c r="A80" s="1">
        <v>41</v>
      </c>
      <c r="B80" s="1" t="s">
        <v>29</v>
      </c>
      <c r="C80" s="1" t="s">
        <v>148</v>
      </c>
      <c r="D80" s="1">
        <v>3</v>
      </c>
      <c r="E80" s="1" t="s">
        <v>26</v>
      </c>
    </row>
    <row r="81" spans="1:17">
      <c r="A81" s="1">
        <v>41</v>
      </c>
      <c r="B81" s="1" t="s">
        <v>29</v>
      </c>
      <c r="C81" s="1" t="s">
        <v>148</v>
      </c>
      <c r="D81" s="1">
        <v>3</v>
      </c>
      <c r="E81" s="1" t="s">
        <v>27</v>
      </c>
      <c r="F81" s="96"/>
      <c r="G81" s="96">
        <v>-93.1</v>
      </c>
      <c r="H81" s="96">
        <f>ABS(F78-G81)</f>
        <v>0.79999999999999716</v>
      </c>
      <c r="I81" s="96"/>
      <c r="J81" s="96">
        <v>-95.6</v>
      </c>
      <c r="K81" s="96">
        <f>ABS(I78-J81)</f>
        <v>1.3999999999999915</v>
      </c>
      <c r="M81" s="96">
        <v>-93.1</v>
      </c>
      <c r="N81" s="96">
        <f>ABS(L78-M81)</f>
        <v>0.29999999999999716</v>
      </c>
      <c r="O81" s="96"/>
      <c r="P81" s="96">
        <v>-95.6</v>
      </c>
      <c r="Q81" s="96">
        <f>ABS(O78-P81)</f>
        <v>0.89999999999999147</v>
      </c>
    </row>
    <row r="83" spans="1:17">
      <c r="A83" s="1">
        <v>41</v>
      </c>
      <c r="B83" s="1" t="s">
        <v>29</v>
      </c>
      <c r="C83" s="1" t="s">
        <v>149</v>
      </c>
      <c r="D83" s="1">
        <v>3</v>
      </c>
      <c r="E83" s="3" t="s">
        <v>24</v>
      </c>
      <c r="F83" s="1">
        <v>-92.3</v>
      </c>
      <c r="G83" s="1">
        <v>-91.7</v>
      </c>
      <c r="H83" s="96"/>
      <c r="I83" s="1">
        <v>-94.2</v>
      </c>
      <c r="J83" s="1">
        <v>-94.3</v>
      </c>
      <c r="L83" s="1">
        <v>-92.8</v>
      </c>
      <c r="M83" s="96">
        <v>-91.7</v>
      </c>
      <c r="O83" s="1">
        <v>-94.7</v>
      </c>
      <c r="P83" s="96">
        <v>-94.3</v>
      </c>
    </row>
    <row r="84" spans="1:17">
      <c r="A84" s="1">
        <v>41</v>
      </c>
      <c r="B84" s="1" t="s">
        <v>29</v>
      </c>
      <c r="C84" s="1" t="s">
        <v>149</v>
      </c>
      <c r="D84" s="1">
        <v>3</v>
      </c>
      <c r="E84" s="3" t="s">
        <v>25</v>
      </c>
    </row>
    <row r="85" spans="1:17">
      <c r="A85" s="1">
        <v>41</v>
      </c>
      <c r="B85" s="1" t="s">
        <v>29</v>
      </c>
      <c r="C85" s="1" t="s">
        <v>149</v>
      </c>
      <c r="D85" s="1">
        <v>3</v>
      </c>
      <c r="E85" s="1" t="s">
        <v>26</v>
      </c>
    </row>
    <row r="86" spans="1:17">
      <c r="A86" s="1">
        <v>41</v>
      </c>
      <c r="B86" s="1" t="s">
        <v>29</v>
      </c>
      <c r="C86" s="1" t="s">
        <v>149</v>
      </c>
      <c r="D86" s="1">
        <v>3</v>
      </c>
      <c r="E86" s="1" t="s">
        <v>27</v>
      </c>
      <c r="F86" s="96"/>
      <c r="G86" s="96">
        <v>-92.8</v>
      </c>
      <c r="H86" s="96">
        <f>ABS(F83-G86)</f>
        <v>0.5</v>
      </c>
      <c r="I86" s="96"/>
      <c r="J86" s="96">
        <v>-95.4</v>
      </c>
      <c r="K86" s="96">
        <f>ABS(I83-J86)</f>
        <v>1.2000000000000028</v>
      </c>
      <c r="M86" s="96">
        <v>-92.8</v>
      </c>
      <c r="N86" s="96">
        <f>ABS(L83-M86)</f>
        <v>0</v>
      </c>
      <c r="O86" s="96"/>
      <c r="P86" s="96">
        <v>-95.4</v>
      </c>
      <c r="Q86" s="96">
        <f>ABS(O83-P86)</f>
        <v>0.70000000000000284</v>
      </c>
    </row>
    <row r="88" spans="1:17">
      <c r="A88" s="1">
        <v>41</v>
      </c>
      <c r="B88" s="1" t="s">
        <v>29</v>
      </c>
      <c r="C88" s="1" t="s">
        <v>150</v>
      </c>
      <c r="D88" s="1">
        <v>3</v>
      </c>
      <c r="E88" s="3" t="s">
        <v>24</v>
      </c>
      <c r="F88" s="1">
        <v>-93.5</v>
      </c>
      <c r="G88" s="1">
        <v>-93.1</v>
      </c>
      <c r="H88" s="96"/>
      <c r="I88" s="1">
        <v>-96.2</v>
      </c>
      <c r="J88" s="1">
        <v>-96.3</v>
      </c>
      <c r="L88" s="1">
        <v>-94.1</v>
      </c>
      <c r="M88" s="96">
        <v>-93.1</v>
      </c>
      <c r="O88" s="1">
        <v>-96.8</v>
      </c>
      <c r="P88" s="96">
        <v>-96.3</v>
      </c>
    </row>
    <row r="89" spans="1:17">
      <c r="A89" s="1">
        <v>41</v>
      </c>
      <c r="B89" s="1" t="s">
        <v>29</v>
      </c>
      <c r="C89" s="1" t="s">
        <v>150</v>
      </c>
      <c r="D89" s="1">
        <v>3</v>
      </c>
      <c r="E89" s="3" t="s">
        <v>25</v>
      </c>
    </row>
    <row r="90" spans="1:17">
      <c r="A90" s="1">
        <v>41</v>
      </c>
      <c r="B90" s="1" t="s">
        <v>29</v>
      </c>
      <c r="C90" s="1" t="s">
        <v>150</v>
      </c>
      <c r="D90" s="1">
        <v>3</v>
      </c>
      <c r="E90" s="1" t="s">
        <v>26</v>
      </c>
    </row>
    <row r="91" spans="1:17">
      <c r="A91" s="1">
        <v>41</v>
      </c>
      <c r="B91" s="1" t="s">
        <v>29</v>
      </c>
      <c r="C91" s="1" t="s">
        <v>150</v>
      </c>
      <c r="D91" s="1">
        <v>3</v>
      </c>
      <c r="E91" s="1" t="s">
        <v>27</v>
      </c>
      <c r="F91" s="96"/>
      <c r="G91" s="96">
        <v>-93.6</v>
      </c>
      <c r="H91" s="96">
        <f>ABS(F88-G91)</f>
        <v>9.9999999999994316E-2</v>
      </c>
      <c r="I91" s="96"/>
      <c r="J91" s="96">
        <v>-96.6</v>
      </c>
      <c r="K91" s="96">
        <f>ABS(I88-J91)</f>
        <v>0.39999999999999147</v>
      </c>
      <c r="M91" s="96">
        <v>-93.6</v>
      </c>
      <c r="N91" s="96">
        <f>ABS(L88-M91)</f>
        <v>0.5</v>
      </c>
      <c r="O91" s="96"/>
      <c r="P91" s="96">
        <v>-96.6</v>
      </c>
      <c r="Q91" s="96">
        <f>ABS(O88-P91)</f>
        <v>0.20000000000000284</v>
      </c>
    </row>
  </sheetData>
  <mergeCells count="2">
    <mergeCell ref="F1:G1"/>
    <mergeCell ref="I1:J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9"/>
  <sheetViews>
    <sheetView zoomScaleNormal="100" workbookViewId="0">
      <pane xSplit="5" ySplit="2" topLeftCell="F3" activePane="bottomRight" state="frozen"/>
      <selection pane="topRight" activeCell="F1" sqref="F1"/>
      <selection pane="bottomLeft" activeCell="A3" sqref="A3"/>
      <selection pane="bottomRight" activeCell="F3" sqref="F3"/>
    </sheetView>
  </sheetViews>
  <sheetFormatPr defaultRowHeight="15"/>
  <cols>
    <col min="1" max="1" width="9.140625" style="1"/>
    <col min="2" max="2" width="10" style="1" bestFit="1" customWidth="1"/>
    <col min="3" max="4" width="9.140625" style="1"/>
    <col min="5" max="5" width="41.7109375" style="1" bestFit="1" customWidth="1"/>
    <col min="6" max="9" width="13.7109375" style="2" bestFit="1" customWidth="1"/>
    <col min="10" max="16384" width="9.140625" style="1"/>
  </cols>
  <sheetData>
    <row r="1" spans="1:9">
      <c r="F1" s="52" t="s">
        <v>0</v>
      </c>
      <c r="G1" s="52" t="s">
        <v>3</v>
      </c>
      <c r="H1" s="52" t="s">
        <v>0</v>
      </c>
      <c r="I1" s="52" t="s">
        <v>3</v>
      </c>
    </row>
    <row r="2" spans="1:9">
      <c r="A2" s="1" t="s">
        <v>5</v>
      </c>
      <c r="B2" s="1" t="s">
        <v>7</v>
      </c>
      <c r="C2" s="1" t="s">
        <v>4</v>
      </c>
      <c r="D2" s="1" t="s">
        <v>9</v>
      </c>
      <c r="E2" s="1" t="s">
        <v>6</v>
      </c>
      <c r="F2" s="2" t="s">
        <v>1</v>
      </c>
      <c r="G2" s="2" t="s">
        <v>1</v>
      </c>
      <c r="H2" s="2" t="s">
        <v>95</v>
      </c>
      <c r="I2" s="2" t="s">
        <v>95</v>
      </c>
    </row>
    <row r="3" spans="1:9">
      <c r="A3" s="1">
        <v>13</v>
      </c>
      <c r="B3" s="1" t="s">
        <v>37</v>
      </c>
      <c r="C3" s="1" t="s">
        <v>8</v>
      </c>
      <c r="D3" s="1">
        <v>3</v>
      </c>
      <c r="E3" s="3" t="s">
        <v>10</v>
      </c>
      <c r="F3" s="2">
        <v>-95.5</v>
      </c>
      <c r="G3" s="2">
        <v>-97.5</v>
      </c>
      <c r="H3" s="1">
        <v>-95.8</v>
      </c>
      <c r="I3" s="1">
        <v>-97.7</v>
      </c>
    </row>
    <row r="4" spans="1:9">
      <c r="A4" s="1">
        <v>13</v>
      </c>
      <c r="B4" s="1" t="s">
        <v>37</v>
      </c>
      <c r="C4" s="1" t="s">
        <v>8</v>
      </c>
      <c r="D4" s="1">
        <v>3</v>
      </c>
      <c r="E4" s="3" t="s">
        <v>11</v>
      </c>
      <c r="F4" s="2">
        <v>-93.8</v>
      </c>
      <c r="G4" s="2">
        <v>-95.7</v>
      </c>
      <c r="H4" s="1">
        <v>-93.9</v>
      </c>
      <c r="I4" s="1">
        <v>-95.9</v>
      </c>
    </row>
    <row r="5" spans="1:9">
      <c r="A5" s="1">
        <v>13</v>
      </c>
      <c r="B5" s="1" t="s">
        <v>37</v>
      </c>
      <c r="C5" s="1" t="s">
        <v>8</v>
      </c>
      <c r="D5" s="1">
        <v>3</v>
      </c>
      <c r="E5" s="1" t="s">
        <v>12</v>
      </c>
      <c r="F5" s="2">
        <v>-93.9</v>
      </c>
      <c r="G5" s="2">
        <v>-95.8</v>
      </c>
      <c r="H5" s="1">
        <v>-94.1</v>
      </c>
      <c r="I5" s="1">
        <v>-96</v>
      </c>
    </row>
    <row r="6" spans="1:9">
      <c r="A6" s="1">
        <v>13</v>
      </c>
      <c r="B6" s="1" t="s">
        <v>37</v>
      </c>
      <c r="C6" s="1" t="s">
        <v>8</v>
      </c>
      <c r="D6" s="1">
        <v>3</v>
      </c>
      <c r="E6" s="1" t="s">
        <v>13</v>
      </c>
      <c r="F6" s="2">
        <v>-90.7</v>
      </c>
      <c r="G6" s="2">
        <v>-92.8</v>
      </c>
      <c r="H6" s="1">
        <v>-90.7</v>
      </c>
      <c r="I6" s="1">
        <v>-92.8</v>
      </c>
    </row>
    <row r="7" spans="1:9">
      <c r="A7" s="1">
        <v>13</v>
      </c>
      <c r="B7" s="1" t="s">
        <v>37</v>
      </c>
      <c r="C7" s="1" t="s">
        <v>8</v>
      </c>
      <c r="D7" s="1">
        <v>3</v>
      </c>
      <c r="E7" s="1" t="s">
        <v>14</v>
      </c>
      <c r="F7" s="2">
        <v>-90.7</v>
      </c>
      <c r="G7" s="2">
        <v>-92.8</v>
      </c>
      <c r="H7" s="1">
        <v>-90.7</v>
      </c>
      <c r="I7" s="1">
        <v>-92.8</v>
      </c>
    </row>
    <row r="8" spans="1:9">
      <c r="A8" s="1">
        <v>13</v>
      </c>
      <c r="B8" s="1" t="s">
        <v>37</v>
      </c>
      <c r="C8" s="1" t="s">
        <v>8</v>
      </c>
      <c r="D8" s="1">
        <v>3</v>
      </c>
      <c r="E8" s="1" t="s">
        <v>15</v>
      </c>
      <c r="F8" s="2">
        <v>-95</v>
      </c>
      <c r="G8" s="2">
        <v>-97</v>
      </c>
      <c r="H8" s="1">
        <v>-95.2</v>
      </c>
      <c r="I8" s="1">
        <v>-97.2</v>
      </c>
    </row>
    <row r="9" spans="1:9">
      <c r="A9" s="1">
        <v>13</v>
      </c>
      <c r="B9" s="1" t="s">
        <v>37</v>
      </c>
      <c r="C9" s="1" t="s">
        <v>8</v>
      </c>
      <c r="D9" s="1">
        <v>3</v>
      </c>
      <c r="E9" s="1" t="s">
        <v>16</v>
      </c>
      <c r="F9" s="2">
        <v>-93.5</v>
      </c>
      <c r="G9" s="2">
        <v>-95.4</v>
      </c>
      <c r="H9" s="1">
        <v>-93.6</v>
      </c>
      <c r="I9" s="1">
        <v>-95.5</v>
      </c>
    </row>
    <row r="10" spans="1:9">
      <c r="A10" s="1">
        <v>13</v>
      </c>
      <c r="B10" s="1" t="s">
        <v>37</v>
      </c>
      <c r="C10" s="1" t="s">
        <v>8</v>
      </c>
      <c r="D10" s="1">
        <v>3</v>
      </c>
      <c r="E10" s="1" t="s">
        <v>17</v>
      </c>
      <c r="F10" s="2">
        <v>-94.4</v>
      </c>
      <c r="G10" s="2">
        <v>-96.4</v>
      </c>
      <c r="H10" s="1">
        <v>-94.6</v>
      </c>
      <c r="I10" s="1">
        <v>-96.5</v>
      </c>
    </row>
    <row r="11" spans="1:9">
      <c r="A11" s="1">
        <v>13</v>
      </c>
      <c r="B11" s="1" t="s">
        <v>37</v>
      </c>
      <c r="C11" s="1" t="s">
        <v>8</v>
      </c>
      <c r="D11" s="1">
        <v>3</v>
      </c>
      <c r="E11" s="1" t="s">
        <v>18</v>
      </c>
      <c r="F11" s="2">
        <f>10*LOG10(AVERAGE(10^(F5/10),10^(F10/10)))</f>
        <v>-94.142808392057958</v>
      </c>
      <c r="G11" s="2">
        <f>10*LOG10(AVERAGE(10^(G5/10),10^(G10/10)))</f>
        <v>-96.089646597059399</v>
      </c>
      <c r="H11" s="2">
        <f>10*LOG10(1/(AVERAGE(1/(10^(H5/10)),1/(10^(H10/10)))))</f>
        <v>-94.357191607942056</v>
      </c>
      <c r="I11" s="2">
        <f>10*LOG10(1/(AVERAGE(1/(10^(I5/10)),1/(10^(I10/10)))))</f>
        <v>-96.257191607942062</v>
      </c>
    </row>
    <row r="12" spans="1:9">
      <c r="A12" s="1">
        <v>13</v>
      </c>
      <c r="B12" s="1" t="s">
        <v>37</v>
      </c>
      <c r="C12" s="1" t="s">
        <v>8</v>
      </c>
      <c r="D12" s="1">
        <v>3</v>
      </c>
      <c r="E12" s="1" t="s">
        <v>93</v>
      </c>
      <c r="F12" s="2">
        <f>10*LOG10(AVERAGE(10^(F5/10),10^(F10/10),10^(F6/10)))</f>
        <v>-92.671784910089741</v>
      </c>
      <c r="G12" s="2">
        <f>10*LOG10(AVERAGE(10^(G5/10),10^(G10/10),10^(G6/10)))</f>
        <v>-94.69834028308037</v>
      </c>
      <c r="H12" s="2">
        <f>10*LOG10(1/(AVERAGE(1/(10^(H5/10)),1/(10^(H10/10)),1/(10^(H6/10)))))</f>
        <v>-93.443480455055408</v>
      </c>
      <c r="I12" s="2">
        <f>10*LOG10(1/(AVERAGE(1/(10^(I5/10)),1/(10^(I10/10)),1/(10^(I6/10)))))</f>
        <v>-95.379604105962954</v>
      </c>
    </row>
    <row r="13" spans="1:9">
      <c r="A13" s="1">
        <v>13</v>
      </c>
      <c r="B13" s="1" t="s">
        <v>37</v>
      </c>
      <c r="C13" s="1" t="s">
        <v>8</v>
      </c>
      <c r="D13" s="1">
        <v>3</v>
      </c>
      <c r="E13" s="1" t="s">
        <v>124</v>
      </c>
      <c r="F13" s="2">
        <f>10*LOG10(AVERAGE(10^(F5/10),10^(F10/10),10^(F6/10),10^(F3/10)))</f>
        <v>-93.225220172400256</v>
      </c>
      <c r="G13" s="2">
        <f>10*LOG10(AVERAGE(10^(G5/10),10^(G10/10),10^(G6/10),10^(G3/10)))</f>
        <v>-95.247833280985532</v>
      </c>
      <c r="H13" s="2">
        <f>10*LOG10(1/(AVERAGE(1/(10^(H5/10)),1/(10^(H10/10)),1/(10^(H6/10)),1/(10^(H3/10)))))</f>
        <v>-94.162750638813847</v>
      </c>
      <c r="I13" s="2">
        <f>10*LOG10(1/(AVERAGE(1/(10^(I5/10)),1/(10^(I10/10)),1/(10^(I6/10)),1/(10^(I3/10)))))</f>
        <v>-96.085742979818292</v>
      </c>
    </row>
    <row r="14" spans="1:9">
      <c r="A14" s="1">
        <v>13</v>
      </c>
      <c r="B14" s="1" t="s">
        <v>37</v>
      </c>
      <c r="C14" s="1" t="s">
        <v>8</v>
      </c>
      <c r="D14" s="1">
        <v>3</v>
      </c>
      <c r="E14" s="1" t="s">
        <v>125</v>
      </c>
      <c r="F14" s="2">
        <f>10*LOG10(AVERAGE(10^(F5/10),10^(F10/10),10^(F6/10),10^(F3/10),10^(F8/10)))</f>
        <v>-93.526830731153126</v>
      </c>
      <c r="G14" s="2">
        <f>10*LOG10(AVERAGE(10^(G5/10),10^(G10/10),10^(G6/10),10^(G3/10),10^(G8/10)))</f>
        <v>-95.546215025704015</v>
      </c>
      <c r="H14" s="2">
        <f>10*LOG10(1/(AVERAGE(1/(10^(H5/10)),1/(10^(H10/10)),1/(10^(H6/10)),1/(10^(H3/10)),1/(10^(H8/10)))))</f>
        <v>-94.390966899656647</v>
      </c>
      <c r="I14" s="2">
        <f>10*LOG10(1/(AVERAGE(1/(10^(I5/10)),1/(10^(I10/10)),1/(10^(I6/10)),1/(10^(I3/10)),1/(10^(I8/10)))))</f>
        <v>-96.332639759683246</v>
      </c>
    </row>
    <row r="15" spans="1:9">
      <c r="A15" s="1">
        <v>13</v>
      </c>
      <c r="B15" s="1" t="s">
        <v>37</v>
      </c>
      <c r="C15" s="1" t="s">
        <v>8</v>
      </c>
      <c r="D15" s="1">
        <v>3</v>
      </c>
      <c r="E15" s="1" t="s">
        <v>126</v>
      </c>
      <c r="F15" s="2">
        <f>10*LOG10(AVERAGE(10^(F5/10),10^(F10/10),10^(F6/10),10^(F3/10),10^(F8/10),10^(F4/10)))</f>
        <v>-93.571182343230404</v>
      </c>
      <c r="G15" s="2">
        <f>10*LOG10(AVERAGE(10^(G5/10),10^(G10/10),10^(G6/10),10^(G3/10),10^(G8/10),10^(G4/10)))</f>
        <v>-95.571470659089783</v>
      </c>
      <c r="H15" s="2">
        <f>10*LOG10(1/(AVERAGE(1/(10^(H5/10)),1/(10^(H10/10)),1/(10^(H6/10)),1/(10^(H3/10)),1/(10^(H8/10)),1/(10^(H4/10)))))</f>
        <v>-94.312897383758795</v>
      </c>
      <c r="I15" s="2">
        <f>10*LOG10(1/(AVERAGE(1/(10^(I5/10)),1/(10^(I10/10)),1/(10^(I6/10)),1/(10^(I3/10)),1/(10^(I8/10)),1/(10^(I4/10)))))</f>
        <v>-96.263460304663681</v>
      </c>
    </row>
    <row r="16" spans="1:9">
      <c r="A16" s="1">
        <v>13</v>
      </c>
      <c r="B16" s="1" t="s">
        <v>37</v>
      </c>
      <c r="C16" s="1" t="s">
        <v>8</v>
      </c>
      <c r="D16" s="1">
        <v>3</v>
      </c>
      <c r="E16" s="1" t="s">
        <v>127</v>
      </c>
      <c r="F16" s="2">
        <f>10*LOG10(AVERAGE(10^(F5/10),10^(F10/10),10^(F6/10),10^(F3/10),10^(F8/10),10^(F4/10),10^(F9/10)))</f>
        <v>-93.560941727091048</v>
      </c>
      <c r="G16" s="2">
        <f>10*LOG10(AVERAGE(10^(G5/10),10^(G10/10),10^(G6/10),10^(G3/10),10^(G8/10),10^(G4/10),10^(G9/10)))</f>
        <v>-95.546556443842718</v>
      </c>
      <c r="H16" s="2">
        <f>10*LOG10(1/(AVERAGE(1/(10^(H5/10)),1/(10^(H10/10)),1/(10^(H6/10)),1/(10^(H3/10)),1/(10^(H8/10)),1/(10^(H4/10)),1/(10^(H9/10)))))</f>
        <v>-94.217943962512138</v>
      </c>
      <c r="I16" s="2">
        <f>10*LOG10(1/(AVERAGE(1/(10^(I5/10)),1/(10^(I10/10)),1/(10^(I6/10)),1/(10^(I3/10)),1/(10^(I8/10)),1/(10^(I4/10)),1/(10^(I9/10)))))</f>
        <v>-96.162273473925865</v>
      </c>
    </row>
    <row r="17" spans="1:9">
      <c r="A17" s="1">
        <v>13</v>
      </c>
      <c r="B17" s="1" t="s">
        <v>37</v>
      </c>
      <c r="C17" s="1" t="s">
        <v>8</v>
      </c>
      <c r="D17" s="1">
        <v>3</v>
      </c>
      <c r="E17" s="1" t="s">
        <v>19</v>
      </c>
      <c r="F17" s="2">
        <f>10*LOG10( (10^(F3/10)+10^(F4/10)+10^(F5/10)+10^(F6/10)+10^(F7/10)+10^(F8/10)+10^(F9/10)+10^(F10/10))/8 )</f>
        <v>-93.082166146896427</v>
      </c>
      <c r="G17" s="2">
        <f>10*LOG10( (10^(G3/10)+10^(G4/10)+10^(G5/10)+10^(G6/10)+10^(G7/10)+10^(G8/10)+10^(G9/10)+10^(G10/10))/8 )</f>
        <v>-95.092272289180087</v>
      </c>
      <c r="H17" s="2">
        <f>10*LOG10( 1/AVERAGE(1/(10^(H3/10)),1/(10^(H4/10)),1/(10^(H5/10)),1/(10^(H6/10)),1/(10^(H7/10)),1/(10^(H8/10)),1/(10^(H9/10)),1/(10^(H10/10))) )</f>
        <v>-93.905598837134903</v>
      </c>
      <c r="I17" s="2">
        <f>10*LOG10( 1/AVERAGE(1/(10^(I3/10)),1/(10^(I4/10)),1/(10^(I5/10)),1/(10^(I6/10)),1/(10^(I7/10)),1/(10^(I8/10)),1/(10^(I9/10)),1/(10^(I10/10))) )</f>
        <v>-95.859388326123778</v>
      </c>
    </row>
    <row r="19" spans="1:9">
      <c r="A19" s="1">
        <v>13</v>
      </c>
      <c r="B19" s="1" t="s">
        <v>37</v>
      </c>
      <c r="C19" s="1" t="s">
        <v>20</v>
      </c>
      <c r="D19" s="1">
        <v>3</v>
      </c>
      <c r="E19" s="3" t="s">
        <v>10</v>
      </c>
      <c r="F19" s="2">
        <v>-94.2</v>
      </c>
      <c r="G19" s="2">
        <v>-96.1</v>
      </c>
      <c r="H19" s="1">
        <v>-94.3</v>
      </c>
      <c r="I19" s="1">
        <v>-96.2</v>
      </c>
    </row>
    <row r="20" spans="1:9">
      <c r="A20" s="1">
        <v>13</v>
      </c>
      <c r="B20" s="1" t="s">
        <v>37</v>
      </c>
      <c r="C20" s="1" t="s">
        <v>20</v>
      </c>
      <c r="D20" s="1">
        <v>3</v>
      </c>
      <c r="E20" s="3" t="s">
        <v>11</v>
      </c>
      <c r="F20" s="2">
        <v>-95.2</v>
      </c>
      <c r="G20" s="2">
        <v>-97.1</v>
      </c>
      <c r="H20" s="1">
        <v>-95.3</v>
      </c>
      <c r="I20" s="1">
        <v>-97.2</v>
      </c>
    </row>
    <row r="21" spans="1:9">
      <c r="A21" s="1">
        <v>13</v>
      </c>
      <c r="B21" s="1" t="s">
        <v>37</v>
      </c>
      <c r="C21" s="1" t="s">
        <v>20</v>
      </c>
      <c r="D21" s="1">
        <v>3</v>
      </c>
      <c r="E21" s="1" t="s">
        <v>12</v>
      </c>
      <c r="F21" s="2">
        <v>-95.7</v>
      </c>
      <c r="G21" s="2">
        <v>-97.6</v>
      </c>
      <c r="H21" s="1">
        <v>-95.8</v>
      </c>
      <c r="I21" s="1">
        <v>-97.7</v>
      </c>
    </row>
    <row r="22" spans="1:9">
      <c r="A22" s="1">
        <v>13</v>
      </c>
      <c r="B22" s="1" t="s">
        <v>37</v>
      </c>
      <c r="C22" s="1" t="s">
        <v>20</v>
      </c>
      <c r="D22" s="1">
        <v>3</v>
      </c>
      <c r="E22" s="1" t="s">
        <v>13</v>
      </c>
      <c r="F22" s="2">
        <v>-94.4</v>
      </c>
      <c r="G22" s="2">
        <v>-96.5</v>
      </c>
      <c r="H22" s="1">
        <v>-94.5</v>
      </c>
      <c r="I22" s="1">
        <v>-96.5</v>
      </c>
    </row>
    <row r="23" spans="1:9">
      <c r="A23" s="1">
        <v>13</v>
      </c>
      <c r="B23" s="1" t="s">
        <v>37</v>
      </c>
      <c r="C23" s="1" t="s">
        <v>20</v>
      </c>
      <c r="D23" s="1">
        <v>3</v>
      </c>
      <c r="E23" s="1" t="s">
        <v>14</v>
      </c>
      <c r="F23" s="2">
        <v>-94.5</v>
      </c>
      <c r="G23" s="2">
        <v>-96.5</v>
      </c>
      <c r="H23" s="1">
        <v>-94.5</v>
      </c>
      <c r="I23" s="1">
        <v>-96.5</v>
      </c>
    </row>
    <row r="24" spans="1:9">
      <c r="A24" s="1">
        <v>13</v>
      </c>
      <c r="B24" s="1" t="s">
        <v>37</v>
      </c>
      <c r="C24" s="1" t="s">
        <v>20</v>
      </c>
      <c r="D24" s="1">
        <v>3</v>
      </c>
      <c r="E24" s="1" t="s">
        <v>15</v>
      </c>
      <c r="F24" s="2">
        <v>-96.4</v>
      </c>
      <c r="G24" s="2">
        <v>-98.4</v>
      </c>
      <c r="H24" s="1">
        <v>-96.4</v>
      </c>
      <c r="I24" s="1">
        <v>-98.4</v>
      </c>
    </row>
    <row r="25" spans="1:9">
      <c r="A25" s="1">
        <v>13</v>
      </c>
      <c r="B25" s="1" t="s">
        <v>37</v>
      </c>
      <c r="C25" s="1" t="s">
        <v>20</v>
      </c>
      <c r="D25" s="1">
        <v>3</v>
      </c>
      <c r="E25" s="1" t="s">
        <v>16</v>
      </c>
      <c r="F25" s="2">
        <v>-95.9</v>
      </c>
      <c r="G25" s="2">
        <v>-97.8</v>
      </c>
      <c r="H25" s="1">
        <v>-95.9</v>
      </c>
      <c r="I25" s="1">
        <v>-97.8</v>
      </c>
    </row>
    <row r="26" spans="1:9">
      <c r="A26" s="1">
        <v>13</v>
      </c>
      <c r="B26" s="1" t="s">
        <v>37</v>
      </c>
      <c r="C26" s="1" t="s">
        <v>20</v>
      </c>
      <c r="D26" s="1">
        <v>3</v>
      </c>
      <c r="E26" s="1" t="s">
        <v>17</v>
      </c>
      <c r="F26" s="2">
        <v>-96</v>
      </c>
      <c r="G26" s="2">
        <v>-98</v>
      </c>
      <c r="H26" s="1">
        <v>-96.1</v>
      </c>
      <c r="I26" s="1">
        <v>-98</v>
      </c>
    </row>
    <row r="27" spans="1:9">
      <c r="A27" s="1">
        <v>13</v>
      </c>
      <c r="B27" s="1" t="s">
        <v>37</v>
      </c>
      <c r="C27" s="1" t="s">
        <v>20</v>
      </c>
      <c r="D27" s="1">
        <v>3</v>
      </c>
      <c r="E27" s="1" t="s">
        <v>18</v>
      </c>
      <c r="F27" s="2">
        <f>10*LOG10(AVERAGE(10^(F21/10),10^(F26/10)))</f>
        <v>-95.847410106634641</v>
      </c>
      <c r="G27" s="2">
        <f>10*LOG10(AVERAGE(10^(G21/10),10^(G26/10)))</f>
        <v>-97.795396456636951</v>
      </c>
      <c r="H27" s="2">
        <f>10*LOG10(1/(AVERAGE(1/(10^(H21/10)),1/(10^(H26/10)))))</f>
        <v>-95.952589893365371</v>
      </c>
      <c r="I27" s="2">
        <f>10*LOG10(1/(AVERAGE(1/(10^(I21/10)),1/(10^(I26/10)))))</f>
        <v>-97.852589893365391</v>
      </c>
    </row>
    <row r="28" spans="1:9">
      <c r="A28" s="1">
        <v>13</v>
      </c>
      <c r="B28" s="1" t="s">
        <v>37</v>
      </c>
      <c r="C28" s="1" t="s">
        <v>20</v>
      </c>
      <c r="D28" s="1">
        <v>3</v>
      </c>
      <c r="E28" s="1" t="s">
        <v>93</v>
      </c>
      <c r="F28" s="2">
        <f>10*LOG10(AVERAGE(10^(F21/10),10^(F26/10),10^(F22/10)))</f>
        <v>-95.309539399079625</v>
      </c>
      <c r="G28" s="2">
        <f>10*LOG10(AVERAGE(10^(G21/10),10^(G26/10),10^(G22/10)))</f>
        <v>-97.319359383388374</v>
      </c>
      <c r="H28" s="2">
        <f>10*LOG10(1/(AVERAGE(1/(10^(H21/10)),1/(10^(H26/10)),1/(10^(H22/10)))))</f>
        <v>-95.520221606162963</v>
      </c>
      <c r="I28" s="2">
        <f>10*LOG10(1/(AVERAGE(1/(10^(I21/10)),1/(10^(I26/10)),1/(10^(I22/10)))))</f>
        <v>-97.446800478877066</v>
      </c>
    </row>
    <row r="29" spans="1:9">
      <c r="A29" s="1">
        <v>13</v>
      </c>
      <c r="B29" s="1" t="s">
        <v>37</v>
      </c>
      <c r="C29" s="1" t="s">
        <v>20</v>
      </c>
      <c r="D29" s="1">
        <v>3</v>
      </c>
      <c r="E29" s="1" t="s">
        <v>124</v>
      </c>
      <c r="F29" s="2">
        <f>10*LOG10(AVERAGE(10^(F21/10),10^(F26/10),10^(F22/10),10^(F19/10)))</f>
        <v>-95.004470833421664</v>
      </c>
      <c r="G29" s="2">
        <f>10*LOG10(AVERAGE(10^(G21/10),10^(G26/10),10^(G22/10),10^(G19/10)))</f>
        <v>-96.980955606400897</v>
      </c>
      <c r="H29" s="2">
        <f>10*LOG10(1/(AVERAGE(1/(10^(H21/10)),1/(10^(H26/10)),1/(10^(H22/10)),1/(10^(H19/10)))))</f>
        <v>-95.245783212589373</v>
      </c>
      <c r="I29" s="2">
        <f>10*LOG10(1/(AVERAGE(1/(10^(I21/10)),1/(10^(I26/10)),1/(10^(I22/10)),1/(10^(I19/10)))))</f>
        <v>-97.16703074360143</v>
      </c>
    </row>
    <row r="30" spans="1:9">
      <c r="A30" s="1">
        <v>13</v>
      </c>
      <c r="B30" s="1" t="s">
        <v>37</v>
      </c>
      <c r="C30" s="1" t="s">
        <v>20</v>
      </c>
      <c r="D30" s="1">
        <v>3</v>
      </c>
      <c r="E30" s="1" t="s">
        <v>125</v>
      </c>
      <c r="F30" s="2">
        <f>10*LOG10(AVERAGE(10^(F21/10),10^(F26/10),10^(F22/10),10^(F19/10),10^(F24/10)))</f>
        <v>-95.249985364060905</v>
      </c>
      <c r="G30" s="2">
        <f>10*LOG10(AVERAGE(10^(G21/10),10^(G26/10),10^(G22/10),10^(G19/10),10^(G24/10)))</f>
        <v>-97.23007080022137</v>
      </c>
      <c r="H30" s="2">
        <f>10*LOG10(1/(AVERAGE(1/(10^(H21/10)),1/(10^(H26/10)),1/(10^(H22/10)),1/(10^(H19/10)),1/(10^(H24/10)))))</f>
        <v>-95.502472609404919</v>
      </c>
      <c r="I30" s="2">
        <f>10*LOG10(1/(AVERAGE(1/(10^(I21/10)),1/(10^(I26/10)),1/(10^(I22/10)),1/(10^(I19/10)),1/(10^(I24/10)))))</f>
        <v>-97.443219267313523</v>
      </c>
    </row>
    <row r="31" spans="1:9">
      <c r="A31" s="1">
        <v>13</v>
      </c>
      <c r="B31" s="1" t="s">
        <v>37</v>
      </c>
      <c r="C31" s="1" t="s">
        <v>20</v>
      </c>
      <c r="D31" s="1">
        <v>3</v>
      </c>
      <c r="E31" s="1" t="s">
        <v>126</v>
      </c>
      <c r="F31" s="2">
        <f>10*LOG10(AVERAGE(10^(F21/10),10^(F26/10),10^(F22/10),10^(F19/10),10^(F24/10),10^(F20/10)))</f>
        <v>-95.241614415757283</v>
      </c>
      <c r="G31" s="2">
        <f>10*LOG10(AVERAGE(10^(G21/10),10^(G26/10),10^(G22/10),10^(G19/10),10^(G24/10),10^(G20/10)))</f>
        <v>-97.208120001317567</v>
      </c>
      <c r="H31" s="2">
        <f>10*LOG10(1/(AVERAGE(1/(10^(H21/10)),1/(10^(H26/10)),1/(10^(H22/10)),1/(10^(H19/10)),1/(10^(H24/10)),1/(10^(H20/10)))))</f>
        <v>-95.469375923154672</v>
      </c>
      <c r="I31" s="2">
        <f>10*LOG10(1/(AVERAGE(1/(10^(I21/10)),1/(10^(I26/10)),1/(10^(I22/10)),1/(10^(I19/10)),1/(10^(I24/10)),1/(10^(I20/10)))))</f>
        <v>-97.403616901717257</v>
      </c>
    </row>
    <row r="32" spans="1:9">
      <c r="A32" s="1">
        <v>13</v>
      </c>
      <c r="B32" s="1" t="s">
        <v>37</v>
      </c>
      <c r="C32" s="1" t="s">
        <v>20</v>
      </c>
      <c r="D32" s="1">
        <v>3</v>
      </c>
      <c r="E32" s="1" t="s">
        <v>127</v>
      </c>
      <c r="F32" s="2">
        <f>10*LOG10(AVERAGE(10^(F21/10),10^(F26/10),10^(F22/10),10^(F19/10),10^(F24/10),10^(F20/10),10^(F25/10)))</f>
        <v>-95.329776005739774</v>
      </c>
      <c r="G32" s="2">
        <f>10*LOG10(AVERAGE(10^(G21/10),10^(G26/10),10^(G22/10),10^(G19/10),10^(G24/10),10^(G20/10),10^(G25/10)))</f>
        <v>-97.287893797457087</v>
      </c>
      <c r="H32" s="2">
        <f>10*LOG10(1/(AVERAGE(1/(10^(H21/10)),1/(10^(H26/10)),1/(10^(H22/10)),1/(10^(H19/10)),1/(10^(H24/10)),1/(10^(H20/10)),1/(10^(H25/10)))))</f>
        <v>-95.533570110415909</v>
      </c>
      <c r="I32" s="2">
        <f>10*LOG10(1/(AVERAGE(1/(10^(I21/10)),1/(10^(I26/10)),1/(10^(I22/10)),1/(10^(I19/10)),1/(10^(I24/10)),1/(10^(I20/10)),1/(10^(I25/10)))))</f>
        <v>-97.46250657752833</v>
      </c>
    </row>
    <row r="33" spans="1:9">
      <c r="A33" s="1">
        <v>13</v>
      </c>
      <c r="B33" s="1" t="s">
        <v>37</v>
      </c>
      <c r="C33" s="1" t="s">
        <v>20</v>
      </c>
      <c r="D33" s="1">
        <v>3</v>
      </c>
      <c r="E33" s="1" t="s">
        <v>19</v>
      </c>
      <c r="F33" s="2">
        <f>10*LOG10( (10^(F19/10)+10^(F20/10)+10^(F21/10)+10^(F22/10)+10^(F23/10)+10^(F24/10)+10^(F25/10)+10^(F26/10))/8 )</f>
        <v>-95.216960939657781</v>
      </c>
      <c r="G33" s="2">
        <f>10*LOG10( (10^(G19/10)+10^(G20/10)+10^(G21/10)+10^(G22/10)+10^(G23/10)+10^(G24/10)+10^(G25/10)+10^(G26/10))/8 )</f>
        <v>-97.181228385609217</v>
      </c>
      <c r="H33" s="2">
        <f>10*LOG10( 1/AVERAGE(1/(10^(H19/10)),1/(10^(H20/10)),1/(10^(H21/10)),1/(10^(H22/10)),1/(10^(H23/10)),1/(10^(H24/10)),1/(10^(H25/10)),1/(10^(H26/10))) )</f>
        <v>-95.417047834149798</v>
      </c>
      <c r="I33" s="2">
        <f>10*LOG10( 1/AVERAGE(1/(10^(I19/10)),1/(10^(I20/10)),1/(10^(I21/10)),1/(10^(I22/10)),1/(10^(I23/10)),1/(10^(I24/10)),1/(10^(I25/10)),1/(10^(I26/10))) )</f>
        <v>-97.353229457204861</v>
      </c>
    </row>
    <row r="35" spans="1:9">
      <c r="A35" s="1">
        <v>13</v>
      </c>
      <c r="B35" s="1" t="s">
        <v>37</v>
      </c>
      <c r="C35" s="1" t="s">
        <v>21</v>
      </c>
      <c r="D35" s="1">
        <v>3</v>
      </c>
      <c r="E35" s="3" t="s">
        <v>10</v>
      </c>
      <c r="F35" s="2">
        <v>-91</v>
      </c>
      <c r="G35" s="2">
        <v>-92.9</v>
      </c>
      <c r="H35" s="1">
        <v>-91.1</v>
      </c>
      <c r="I35" s="1">
        <v>-93.1</v>
      </c>
    </row>
    <row r="36" spans="1:9">
      <c r="A36" s="1">
        <v>13</v>
      </c>
      <c r="B36" s="1" t="s">
        <v>37</v>
      </c>
      <c r="C36" s="1" t="s">
        <v>21</v>
      </c>
      <c r="D36" s="1">
        <v>3</v>
      </c>
      <c r="E36" s="3" t="s">
        <v>11</v>
      </c>
      <c r="F36" s="2">
        <v>-94.4</v>
      </c>
      <c r="G36" s="2">
        <v>-96.2</v>
      </c>
      <c r="H36" s="1">
        <v>-94.4</v>
      </c>
      <c r="I36" s="1">
        <v>-96.2</v>
      </c>
    </row>
    <row r="37" spans="1:9">
      <c r="A37" s="1">
        <v>13</v>
      </c>
      <c r="B37" s="1" t="s">
        <v>37</v>
      </c>
      <c r="C37" s="1" t="s">
        <v>21</v>
      </c>
      <c r="D37" s="1">
        <v>3</v>
      </c>
      <c r="E37" s="1" t="s">
        <v>12</v>
      </c>
      <c r="F37" s="2">
        <v>-94.6</v>
      </c>
      <c r="G37" s="2">
        <v>-96.5</v>
      </c>
      <c r="H37" s="1">
        <v>-94.6</v>
      </c>
      <c r="I37" s="1">
        <v>-96.5</v>
      </c>
    </row>
    <row r="38" spans="1:9">
      <c r="A38" s="1">
        <v>13</v>
      </c>
      <c r="B38" s="1" t="s">
        <v>37</v>
      </c>
      <c r="C38" s="1" t="s">
        <v>21</v>
      </c>
      <c r="D38" s="1">
        <v>3</v>
      </c>
      <c r="E38" s="1" t="s">
        <v>13</v>
      </c>
      <c r="F38" s="2">
        <v>-92</v>
      </c>
      <c r="G38" s="2">
        <v>-94.2</v>
      </c>
      <c r="H38" s="1">
        <v>-92.1</v>
      </c>
      <c r="I38" s="1">
        <v>-94.2</v>
      </c>
    </row>
    <row r="39" spans="1:9">
      <c r="A39" s="1">
        <v>13</v>
      </c>
      <c r="B39" s="1" t="s">
        <v>37</v>
      </c>
      <c r="C39" s="1" t="s">
        <v>21</v>
      </c>
      <c r="D39" s="1">
        <v>3</v>
      </c>
      <c r="E39" s="1" t="s">
        <v>14</v>
      </c>
      <c r="F39" s="2">
        <v>-92.2</v>
      </c>
      <c r="G39" s="2">
        <v>-94.4</v>
      </c>
      <c r="H39" s="1">
        <v>-92.3</v>
      </c>
      <c r="I39" s="1">
        <v>-94.4</v>
      </c>
    </row>
    <row r="40" spans="1:9">
      <c r="A40" s="1">
        <v>13</v>
      </c>
      <c r="B40" s="1" t="s">
        <v>37</v>
      </c>
      <c r="C40" s="1" t="s">
        <v>21</v>
      </c>
      <c r="D40" s="1">
        <v>3</v>
      </c>
      <c r="E40" s="1" t="s">
        <v>15</v>
      </c>
      <c r="F40" s="2">
        <v>-93.4</v>
      </c>
      <c r="G40" s="2">
        <v>-95.4</v>
      </c>
      <c r="H40" s="1">
        <v>-93.5</v>
      </c>
      <c r="I40" s="1">
        <v>-95.5</v>
      </c>
    </row>
    <row r="41" spans="1:9">
      <c r="A41" s="1">
        <v>13</v>
      </c>
      <c r="B41" s="1" t="s">
        <v>37</v>
      </c>
      <c r="C41" s="1" t="s">
        <v>21</v>
      </c>
      <c r="D41" s="1">
        <v>3</v>
      </c>
      <c r="E41" s="1" t="s">
        <v>16</v>
      </c>
      <c r="F41" s="2">
        <v>-93.3</v>
      </c>
      <c r="G41" s="2">
        <v>-95.3</v>
      </c>
      <c r="H41" s="1">
        <v>-93.4</v>
      </c>
      <c r="I41" s="1">
        <v>-95.4</v>
      </c>
    </row>
    <row r="42" spans="1:9">
      <c r="A42" s="1">
        <v>13</v>
      </c>
      <c r="B42" s="1" t="s">
        <v>37</v>
      </c>
      <c r="C42" s="1" t="s">
        <v>21</v>
      </c>
      <c r="D42" s="1">
        <v>3</v>
      </c>
      <c r="E42" s="1" t="s">
        <v>17</v>
      </c>
      <c r="F42" s="2">
        <v>-93.5</v>
      </c>
      <c r="G42" s="2">
        <v>-95.5</v>
      </c>
      <c r="H42" s="1">
        <v>-93.5</v>
      </c>
      <c r="I42" s="1">
        <v>-95.5</v>
      </c>
    </row>
    <row r="43" spans="1:9">
      <c r="A43" s="1">
        <v>13</v>
      </c>
      <c r="B43" s="1" t="s">
        <v>37</v>
      </c>
      <c r="C43" s="1" t="s">
        <v>21</v>
      </c>
      <c r="D43" s="1">
        <v>3</v>
      </c>
      <c r="E43" s="1" t="s">
        <v>18</v>
      </c>
      <c r="F43" s="2">
        <f>10*LOG10(AVERAGE(10^(F37/10),10^(F42/10)))</f>
        <v>-94.015266097155148</v>
      </c>
      <c r="G43" s="2">
        <f>10*LOG10(AVERAGE(10^(G37/10),10^(G42/10)))</f>
        <v>-95.97128104620117</v>
      </c>
      <c r="H43" s="2">
        <f>10*LOG10(1/(AVERAGE(1/(10^(H37/10)),1/(10^(H42/10)))))</f>
        <v>-94.084733902844846</v>
      </c>
      <c r="I43" s="2">
        <f>10*LOG10(1/(AVERAGE(1/(10^(I37/10)),1/(10^(I42/10)))))</f>
        <v>-96.028718953798887</v>
      </c>
    </row>
    <row r="44" spans="1:9">
      <c r="A44" s="1">
        <v>13</v>
      </c>
      <c r="B44" s="1" t="s">
        <v>37</v>
      </c>
      <c r="C44" s="1" t="s">
        <v>21</v>
      </c>
      <c r="D44" s="1">
        <v>3</v>
      </c>
      <c r="E44" s="1" t="s">
        <v>93</v>
      </c>
      <c r="F44" s="2">
        <f>10*LOG10(AVERAGE(10^(F37/10),10^(F42/10),10^(F38/10)))</f>
        <v>-93.23496062409248</v>
      </c>
      <c r="G44" s="2">
        <f>10*LOG10(AVERAGE(10^(G37/10),10^(G42/10),10^(G38/10)))</f>
        <v>-95.297366494612305</v>
      </c>
      <c r="H44" s="2">
        <f>10*LOG10(1/(AVERAGE(1/(10^(H37/10)),1/(10^(H42/10)),1/(10^(H38/10)))))</f>
        <v>-93.518325441849711</v>
      </c>
      <c r="I44" s="2">
        <f>10*LOG10(1/(AVERAGE(1/(10^(I37/10)),1/(10^(I42/10)),1/(10^(I38/10)))))</f>
        <v>-95.500341129398279</v>
      </c>
    </row>
    <row r="45" spans="1:9">
      <c r="A45" s="1">
        <v>13</v>
      </c>
      <c r="B45" s="1" t="s">
        <v>37</v>
      </c>
      <c r="C45" s="1" t="s">
        <v>21</v>
      </c>
      <c r="D45" s="1">
        <v>3</v>
      </c>
      <c r="E45" s="1" t="s">
        <v>124</v>
      </c>
      <c r="F45" s="2">
        <f>10*LOG10(AVERAGE(10^(F37/10),10^(F42/10),10^(F38/10),10^(F35/10)))</f>
        <v>-92.559602292332045</v>
      </c>
      <c r="G45" s="2">
        <f>10*LOG10(AVERAGE(10^(G37/10),10^(G42/10),10^(G38/10),10^(G35/10)))</f>
        <v>-94.563164182893985</v>
      </c>
      <c r="H45" s="2">
        <f>10*LOG10(1/(AVERAGE(1/(10^(H37/10)),1/(10^(H42/10)),1/(10^(H38/10)),1/(10^(H35/10)))))</f>
        <v>-93.028076272419099</v>
      </c>
      <c r="I45" s="2">
        <f>10*LOG10(1/(AVERAGE(1/(10^(I37/10)),1/(10^(I42/10)),1/(10^(I38/10)),1/(10^(I35/10)))))</f>
        <v>-95.012981184390455</v>
      </c>
    </row>
    <row r="46" spans="1:9">
      <c r="A46" s="1">
        <v>13</v>
      </c>
      <c r="B46" s="1" t="s">
        <v>37</v>
      </c>
      <c r="C46" s="1" t="s">
        <v>21</v>
      </c>
      <c r="D46" s="1">
        <v>3</v>
      </c>
      <c r="E46" s="1" t="s">
        <v>125</v>
      </c>
      <c r="F46" s="2">
        <f>10*LOG10(AVERAGE(10^(F37/10),10^(F42/10),10^(F38/10),10^(F35/10),10^(F40/10)))</f>
        <v>-92.715172944480543</v>
      </c>
      <c r="G46" s="2">
        <f>10*LOG10(AVERAGE(10^(G37/10),10^(G42/10),10^(G38/10),10^(G35/10),10^(G40/10)))</f>
        <v>-94.718126173958439</v>
      </c>
      <c r="H46" s="2">
        <f>10*LOG10(1/(AVERAGE(1/(10^(H37/10)),1/(10^(H42/10)),1/(10^(H38/10)),1/(10^(H35/10)),1/(10^(H40/10)))))</f>
        <v>-93.126652795901052</v>
      </c>
      <c r="I46" s="2">
        <f>10*LOG10(1/(AVERAGE(1/(10^(I37/10)),1/(10^(I42/10)),1/(10^(I38/10)),1/(10^(I35/10)),1/(10^(I40/10)))))</f>
        <v>-95.11485221615149</v>
      </c>
    </row>
    <row r="47" spans="1:9">
      <c r="A47" s="1">
        <v>13</v>
      </c>
      <c r="B47" s="1" t="s">
        <v>37</v>
      </c>
      <c r="C47" s="1" t="s">
        <v>21</v>
      </c>
      <c r="D47" s="1">
        <v>3</v>
      </c>
      <c r="E47" s="1" t="s">
        <v>126</v>
      </c>
      <c r="F47" s="2">
        <f>10*LOG10(AVERAGE(10^(F37/10),10^(F42/10),10^(F38/10),10^(F35/10),10^(F40/10),10^(F36/10)))</f>
        <v>-92.954388047470772</v>
      </c>
      <c r="G47" s="2">
        <f>10*LOG10(AVERAGE(10^(G37/10),10^(G42/10),10^(G38/10),10^(G35/10),10^(G40/10),10^(G36/10)))</f>
        <v>-94.932588014377643</v>
      </c>
      <c r="H47" s="2">
        <f>10*LOG10(1/(AVERAGE(1/(10^(H37/10)),1/(10^(H42/10)),1/(10^(H38/10)),1/(10^(H35/10)),1/(10^(H40/10)),1/(10^(H36/10)))))</f>
        <v>-93.366518927451295</v>
      </c>
      <c r="I47" s="2">
        <f>10*LOG10(1/(AVERAGE(1/(10^(I37/10)),1/(10^(I42/10)),1/(10^(I38/10)),1/(10^(I35/10)),1/(10^(I40/10)),1/(10^(I36/10)))))</f>
        <v>-95.315598815177381</v>
      </c>
    </row>
    <row r="48" spans="1:9">
      <c r="A48" s="1">
        <v>13</v>
      </c>
      <c r="B48" s="1" t="s">
        <v>37</v>
      </c>
      <c r="C48" s="1" t="s">
        <v>21</v>
      </c>
      <c r="D48" s="1">
        <v>3</v>
      </c>
      <c r="E48" s="1" t="s">
        <v>127</v>
      </c>
      <c r="F48" s="2">
        <f>10*LOG10(AVERAGE(10^(F37/10),10^(F42/10),10^(F38/10),10^(F35/10),10^(F40/10),10^(F36/10),10^(F41/10)))</f>
        <v>-93.00210894123947</v>
      </c>
      <c r="G48" s="2">
        <f>10*LOG10(AVERAGE(10^(G37/10),10^(G42/10),10^(G38/10),10^(G35/10),10^(G40/10),10^(G36/10),10^(G41/10)))</f>
        <v>-94.983210427883904</v>
      </c>
      <c r="H48" s="2">
        <f>10*LOG10(1/(AVERAGE(1/(10^(H37/10)),1/(10^(H42/10)),1/(10^(H38/10)),1/(10^(H35/10)),1/(10^(H40/10)),1/(10^(H36/10)),1/(10^(H41/10)))))</f>
        <v>-93.371317769845007</v>
      </c>
      <c r="I48" s="2">
        <f>10*LOG10(1/(AVERAGE(1/(10^(I37/10)),1/(10^(I42/10)),1/(10^(I38/10)),1/(10^(I35/10)),1/(10^(I40/10)),1/(10^(I36/10)),1/(10^(I41/10)))))</f>
        <v>-95.327757016908535</v>
      </c>
    </row>
    <row r="49" spans="1:9">
      <c r="A49" s="1">
        <v>13</v>
      </c>
      <c r="B49" s="1" t="s">
        <v>37</v>
      </c>
      <c r="C49" s="1" t="s">
        <v>21</v>
      </c>
      <c r="D49" s="1">
        <v>3</v>
      </c>
      <c r="E49" s="1" t="s">
        <v>19</v>
      </c>
      <c r="F49" s="2">
        <f>10*LOG10( (10^(F35/10)+10^(F36/10)+10^(F37/10)+10^(F38/10)+10^(F39/10)+10^(F40/10)+10^(F41/10)+10^(F42/10))/8 )</f>
        <v>-92.893361959599247</v>
      </c>
      <c r="G49" s="2">
        <f>10*LOG10( (10^(G35/10)+10^(G36/10)+10^(G37/10)+10^(G38/10)+10^(G39/10)+10^(G40/10)+10^(G41/10)+10^(G42/10))/8 )</f>
        <v>-94.905880101895335</v>
      </c>
      <c r="H49" s="2">
        <f>10*LOG10( 1/AVERAGE(1/(10^(H35/10)),1/(10^(H36/10)),1/(10^(H37/10)),1/(10^(H38/10)),1/(10^(H39/10)),1/(10^(H40/10)),1/(10^(H41/10)),1/(10^(H42/10))) )</f>
        <v>-93.25099010073211</v>
      </c>
      <c r="I49" s="2">
        <f>10*LOG10( 1/AVERAGE(1/(10^(I35/10)),1/(10^(I36/10)),1/(10^(I37/10)),1/(10^(I38/10)),1/(10^(I39/10)),1/(10^(I40/10)),1/(10^(I41/10)),1/(10^(I42/10))) )</f>
        <v>-95.222061651961099</v>
      </c>
    </row>
    <row r="51" spans="1:9">
      <c r="A51" s="1">
        <v>13</v>
      </c>
      <c r="B51" s="1" t="s">
        <v>38</v>
      </c>
      <c r="C51" s="1" t="s">
        <v>8</v>
      </c>
      <c r="D51" s="1">
        <v>3</v>
      </c>
      <c r="E51" s="3" t="s">
        <v>10</v>
      </c>
      <c r="F51" s="2">
        <v>-88.5</v>
      </c>
      <c r="G51" s="2">
        <v>-91.9</v>
      </c>
      <c r="H51" s="1">
        <v>-88.5</v>
      </c>
      <c r="I51" s="1">
        <v>-91.9</v>
      </c>
    </row>
    <row r="52" spans="1:9">
      <c r="A52" s="1">
        <v>13</v>
      </c>
      <c r="B52" s="1" t="s">
        <v>38</v>
      </c>
      <c r="C52" s="1" t="s">
        <v>8</v>
      </c>
      <c r="D52" s="1">
        <v>3</v>
      </c>
      <c r="E52" s="3" t="s">
        <v>11</v>
      </c>
      <c r="F52" s="2">
        <v>-87.9</v>
      </c>
      <c r="G52" s="2">
        <v>-90.5</v>
      </c>
      <c r="H52" s="1">
        <v>-87.9</v>
      </c>
      <c r="I52" s="1">
        <v>-90.5</v>
      </c>
    </row>
    <row r="53" spans="1:9">
      <c r="A53" s="1">
        <v>13</v>
      </c>
      <c r="B53" s="1" t="s">
        <v>38</v>
      </c>
      <c r="C53" s="1" t="s">
        <v>8</v>
      </c>
      <c r="D53" s="1">
        <v>3</v>
      </c>
      <c r="E53" s="1" t="s">
        <v>12</v>
      </c>
      <c r="F53" s="2">
        <v>-87.7</v>
      </c>
      <c r="G53" s="2">
        <v>-90.4</v>
      </c>
      <c r="H53" s="1">
        <v>-87.8</v>
      </c>
      <c r="I53" s="1">
        <v>-90.5</v>
      </c>
    </row>
    <row r="54" spans="1:9">
      <c r="A54" s="1">
        <v>13</v>
      </c>
      <c r="B54" s="1" t="s">
        <v>38</v>
      </c>
      <c r="C54" s="1" t="s">
        <v>8</v>
      </c>
      <c r="D54" s="1">
        <v>3</v>
      </c>
      <c r="E54" s="1" t="s">
        <v>13</v>
      </c>
      <c r="F54" s="2">
        <v>-84.5</v>
      </c>
      <c r="G54" s="2">
        <v>-86.8</v>
      </c>
      <c r="H54" s="1">
        <v>-84.5</v>
      </c>
      <c r="I54" s="1">
        <v>-86.8</v>
      </c>
    </row>
    <row r="55" spans="1:9">
      <c r="A55" s="1">
        <v>13</v>
      </c>
      <c r="B55" s="1" t="s">
        <v>38</v>
      </c>
      <c r="C55" s="1" t="s">
        <v>8</v>
      </c>
      <c r="D55" s="1">
        <v>3</v>
      </c>
      <c r="E55" s="1" t="s">
        <v>14</v>
      </c>
      <c r="F55" s="2">
        <v>-84.6</v>
      </c>
      <c r="G55" s="2">
        <v>-86.9</v>
      </c>
      <c r="H55" s="1">
        <v>-84.7</v>
      </c>
      <c r="I55" s="1">
        <v>-87</v>
      </c>
    </row>
    <row r="56" spans="1:9">
      <c r="A56" s="1">
        <v>13</v>
      </c>
      <c r="B56" s="1" t="s">
        <v>38</v>
      </c>
      <c r="C56" s="1" t="s">
        <v>8</v>
      </c>
      <c r="D56" s="1">
        <v>3</v>
      </c>
      <c r="E56" s="1" t="s">
        <v>15</v>
      </c>
      <c r="F56" s="2">
        <v>-90.6</v>
      </c>
      <c r="G56" s="2">
        <v>-92.9</v>
      </c>
      <c r="H56" s="1">
        <v>-90.7</v>
      </c>
      <c r="I56" s="1">
        <v>-93</v>
      </c>
    </row>
    <row r="57" spans="1:9">
      <c r="A57" s="1">
        <v>13</v>
      </c>
      <c r="B57" s="1" t="s">
        <v>38</v>
      </c>
      <c r="C57" s="1" t="s">
        <v>8</v>
      </c>
      <c r="D57" s="1">
        <v>3</v>
      </c>
      <c r="E57" s="1" t="s">
        <v>16</v>
      </c>
      <c r="F57" s="2">
        <v>-88.1</v>
      </c>
      <c r="G57" s="2">
        <v>-90.3</v>
      </c>
      <c r="H57" s="1">
        <v>-88.1</v>
      </c>
      <c r="I57" s="1">
        <v>-90.3</v>
      </c>
    </row>
    <row r="58" spans="1:9">
      <c r="A58" s="1">
        <v>13</v>
      </c>
      <c r="B58" s="1" t="s">
        <v>38</v>
      </c>
      <c r="C58" s="1" t="s">
        <v>8</v>
      </c>
      <c r="D58" s="1">
        <v>3</v>
      </c>
      <c r="E58" s="1" t="s">
        <v>17</v>
      </c>
      <c r="F58" s="2">
        <v>-89.1</v>
      </c>
      <c r="G58" s="2">
        <v>-91.3</v>
      </c>
      <c r="H58" s="1">
        <v>-89.2</v>
      </c>
      <c r="I58" s="1">
        <v>-91.4</v>
      </c>
    </row>
    <row r="59" spans="1:9">
      <c r="A59" s="1">
        <v>13</v>
      </c>
      <c r="B59" s="1" t="s">
        <v>38</v>
      </c>
      <c r="C59" s="1" t="s">
        <v>8</v>
      </c>
      <c r="D59" s="1">
        <v>3</v>
      </c>
      <c r="E59" s="1" t="s">
        <v>18</v>
      </c>
      <c r="F59" s="2">
        <f>10*LOG10(AVERAGE(10^(F53/10),10^(F58/10)))</f>
        <v>-88.343829249411314</v>
      </c>
      <c r="G59" s="2">
        <f>10*LOG10(AVERAGE(10^(G53/10),10^(G58/10)))</f>
        <v>-90.826727924153289</v>
      </c>
      <c r="H59" s="2">
        <f>10*LOG10(1/(AVERAGE(1/(10^(H53/10)),1/(10^(H58/10)))))</f>
        <v>-88.556170750588706</v>
      </c>
      <c r="I59" s="2">
        <f>10*LOG10(1/(AVERAGE(1/(10^(I53/10)),1/(10^(I58/10)))))</f>
        <v>-90.973272075846722</v>
      </c>
    </row>
    <row r="60" spans="1:9">
      <c r="A60" s="1">
        <v>13</v>
      </c>
      <c r="B60" s="1" t="s">
        <v>38</v>
      </c>
      <c r="C60" s="1" t="s">
        <v>8</v>
      </c>
      <c r="D60" s="1">
        <v>3</v>
      </c>
      <c r="E60" s="1" t="s">
        <v>93</v>
      </c>
      <c r="F60" s="2">
        <f>10*LOG10(AVERAGE(10^(F53/10),10^(F58/10),10^(F54/10)))</f>
        <v>-86.657710734868232</v>
      </c>
      <c r="G60" s="2">
        <f>10*LOG10(AVERAGE(10^(G53/10),10^(G58/10),10^(G54/10)))</f>
        <v>-89.039458442308884</v>
      </c>
      <c r="H60" s="2">
        <f>10*LOG10(1/(AVERAGE(1/(10^(H53/10)),1/(10^(H58/10)),1/(10^(H54/10)))))</f>
        <v>-87.574369381918245</v>
      </c>
      <c r="I60" s="2">
        <f>10*LOG10(1/(AVERAGE(1/(10^(I53/10)),1/(10^(I58/10)),1/(10^(I54/10)))))</f>
        <v>-89.972455014728553</v>
      </c>
    </row>
    <row r="61" spans="1:9">
      <c r="A61" s="1">
        <v>13</v>
      </c>
      <c r="B61" s="1" t="s">
        <v>38</v>
      </c>
      <c r="C61" s="1" t="s">
        <v>8</v>
      </c>
      <c r="D61" s="1">
        <v>3</v>
      </c>
      <c r="E61" s="1" t="s">
        <v>124</v>
      </c>
      <c r="F61" s="2">
        <f>10*LOG10(AVERAGE(10^(F53/10),10^(F58/10),10^(F54/10),10^(F51/10)))</f>
        <v>-87.050279137624642</v>
      </c>
      <c r="G61" s="2">
        <f>10*LOG10(AVERAGE(10^(G53/10),10^(G58/10),10^(G54/10),10^(G51/10)))</f>
        <v>-89.5976650791183</v>
      </c>
      <c r="H61" s="2">
        <f>10*LOG10(1/(AVERAGE(1/(10^(H53/10)),1/(10^(H58/10)),1/(10^(H54/10)),1/(10^(H51/10)))))</f>
        <v>-87.824918722100364</v>
      </c>
      <c r="I61" s="2">
        <f>10*LOG10(1/(AVERAGE(1/(10^(I53/10)),1/(10^(I58/10)),1/(10^(I54/10)),1/(10^(I51/10)))))</f>
        <v>-90.540237752000735</v>
      </c>
    </row>
    <row r="62" spans="1:9">
      <c r="A62" s="1">
        <v>13</v>
      </c>
      <c r="B62" s="1" t="s">
        <v>38</v>
      </c>
      <c r="C62" s="1" t="s">
        <v>8</v>
      </c>
      <c r="D62" s="1">
        <v>3</v>
      </c>
      <c r="E62" s="1" t="s">
        <v>125</v>
      </c>
      <c r="F62" s="2">
        <f>10*LOG10(AVERAGE(10^(F53/10),10^(F58/10),10^(F54/10),10^(F51/10),10^(F56/10)))</f>
        <v>-87.564585880920959</v>
      </c>
      <c r="G62" s="2">
        <f>10*LOG10(AVERAGE(10^(G53/10),10^(G58/10),10^(G54/10),10^(G51/10),10^(G56/10)))</f>
        <v>-90.086735319434126</v>
      </c>
      <c r="H62" s="2">
        <f>10*LOG10(1/(AVERAGE(1/(10^(H53/10)),1/(10^(H58/10)),1/(10^(H54/10)),1/(10^(H51/10)),1/(10^(H56/10)))))</f>
        <v>-88.57212444419153</v>
      </c>
      <c r="I62" s="2">
        <f>10*LOG10(1/(AVERAGE(1/(10^(I53/10)),1/(10^(I58/10)),1/(10^(I54/10)),1/(10^(I51/10)),1/(10^(I56/10)))))</f>
        <v>-91.156179492020556</v>
      </c>
    </row>
    <row r="63" spans="1:9">
      <c r="A63" s="1">
        <v>13</v>
      </c>
      <c r="B63" s="1" t="s">
        <v>38</v>
      </c>
      <c r="C63" s="1" t="s">
        <v>8</v>
      </c>
      <c r="D63" s="1">
        <v>3</v>
      </c>
      <c r="E63" s="1" t="s">
        <v>126</v>
      </c>
      <c r="F63" s="2">
        <f>10*LOG10(AVERAGE(10^(F53/10),10^(F58/10),10^(F54/10),10^(F51/10),10^(F56/10),10^(F52/10)))</f>
        <v>-87.618720016935882</v>
      </c>
      <c r="G63" s="2">
        <f>10*LOG10(AVERAGE(10^(G53/10),10^(G58/10),10^(G54/10),10^(G51/10),10^(G56/10),10^(G52/10)))</f>
        <v>-90.152939229388508</v>
      </c>
      <c r="H63" s="2">
        <f>10*LOG10(1/(AVERAGE(1/(10^(H53/10)),1/(10^(H58/10)),1/(10^(H54/10)),1/(10^(H51/10)),1/(10^(H56/10)),1/(10^(H52/10)))))</f>
        <v>-88.467081445791592</v>
      </c>
      <c r="I63" s="2">
        <f>10*LOG10(1/(AVERAGE(1/(10^(I53/10)),1/(10^(I58/10)),1/(10^(I54/10)),1/(10^(I51/10)),1/(10^(I56/10)),1/(10^(I52/10)))))</f>
        <v>-91.053472341304214</v>
      </c>
    </row>
    <row r="64" spans="1:9">
      <c r="A64" s="1">
        <v>13</v>
      </c>
      <c r="B64" s="1" t="s">
        <v>38</v>
      </c>
      <c r="C64" s="1" t="s">
        <v>8</v>
      </c>
      <c r="D64" s="1">
        <v>3</v>
      </c>
      <c r="E64" s="1" t="s">
        <v>127</v>
      </c>
      <c r="F64" s="2">
        <f>10*LOG10(AVERAGE(10^(F53/10),10^(F58/10),10^(F54/10),10^(F51/10),10^(F56/10),10^(F52/10),10^(F57/10)))</f>
        <v>-87.684294148423874</v>
      </c>
      <c r="G64" s="2">
        <f>10*LOG10(AVERAGE(10^(G53/10),10^(G58/10),10^(G54/10),10^(G51/10),10^(G56/10),10^(G52/10),10^(G57/10)))</f>
        <v>-90.1736454772672</v>
      </c>
      <c r="H64" s="2">
        <f>10*LOG10(1/(AVERAGE(1/(10^(H53/10)),1/(10^(H58/10)),1/(10^(H54/10)),1/(10^(H51/10)),1/(10^(H56/10)),1/(10^(H52/10)),1/(10^(H57/10)))))</f>
        <v>-88.416502931943171</v>
      </c>
      <c r="I64" s="2">
        <f>10*LOG10(1/(AVERAGE(1/(10^(I53/10)),1/(10^(I58/10)),1/(10^(I54/10)),1/(10^(I51/10)),1/(10^(I56/10)),1/(10^(I52/10)),1/(10^(I57/10)))))</f>
        <v>-90.953511790810069</v>
      </c>
    </row>
    <row r="65" spans="1:9">
      <c r="A65" s="1">
        <v>13</v>
      </c>
      <c r="B65" s="1" t="s">
        <v>38</v>
      </c>
      <c r="C65" s="1" t="s">
        <v>8</v>
      </c>
      <c r="D65" s="1">
        <v>3</v>
      </c>
      <c r="E65" s="1" t="s">
        <v>19</v>
      </c>
      <c r="F65" s="2">
        <f>10*LOG10( (10^(F51/10)+10^(F52/10)+10^(F53/10)+10^(F54/10)+10^(F55/10)+10^(F56/10)+10^(F57/10)+10^(F58/10))/8 )</f>
        <v>-87.156216477391183</v>
      </c>
      <c r="G65" s="2">
        <f>10*LOG10( (10^(G51/10)+10^(G52/10)+10^(G53/10)+10^(G54/10)+10^(G55/10)+10^(G56/10)+10^(G57/10)+10^(G58/10))/8 )</f>
        <v>-89.602203543674165</v>
      </c>
      <c r="H65" s="2">
        <f>10*LOG10( 1/AVERAGE(1/(10^(H51/10)),1/(10^(H52/10)),1/(10^(H53/10)),1/(10^(H54/10)),1/(10^(H55/10)),1/(10^(H56/10)),1/(10^(H57/10)),1/(10^(H58/10))) )</f>
        <v>-88.092545191856573</v>
      </c>
      <c r="I65" s="2">
        <f>10*LOG10( 1/AVERAGE(1/(10^(I51/10)),1/(10^(I52/10)),1/(10^(I53/10)),1/(10^(I54/10)),1/(10^(I55/10)),1/(10^(I56/10)),1/(10^(I57/10)),1/(10^(I58/10))) )</f>
        <v>-90.616332437912178</v>
      </c>
    </row>
    <row r="67" spans="1:9">
      <c r="A67" s="1">
        <v>13</v>
      </c>
      <c r="B67" s="1" t="s">
        <v>38</v>
      </c>
      <c r="C67" s="1" t="s">
        <v>20</v>
      </c>
      <c r="D67" s="1">
        <v>3</v>
      </c>
      <c r="E67" s="3" t="s">
        <v>10</v>
      </c>
      <c r="F67" s="2">
        <v>-88.1</v>
      </c>
      <c r="G67" s="2">
        <v>-92.1</v>
      </c>
      <c r="H67" s="1">
        <v>-88.3</v>
      </c>
      <c r="I67" s="1">
        <v>-92.1</v>
      </c>
    </row>
    <row r="68" spans="1:9">
      <c r="A68" s="1">
        <v>13</v>
      </c>
      <c r="B68" s="1" t="s">
        <v>38</v>
      </c>
      <c r="C68" s="1" t="s">
        <v>20</v>
      </c>
      <c r="D68" s="1">
        <v>3</v>
      </c>
      <c r="E68" s="3" t="s">
        <v>11</v>
      </c>
      <c r="F68" s="2">
        <v>-90.6</v>
      </c>
      <c r="G68" s="2">
        <v>-92.9</v>
      </c>
      <c r="H68" s="1">
        <v>-90.6</v>
      </c>
      <c r="I68" s="1">
        <v>-92.9</v>
      </c>
    </row>
    <row r="69" spans="1:9">
      <c r="A69" s="1">
        <v>13</v>
      </c>
      <c r="B69" s="1" t="s">
        <v>38</v>
      </c>
      <c r="C69" s="1" t="s">
        <v>20</v>
      </c>
      <c r="D69" s="1">
        <v>3</v>
      </c>
      <c r="E69" s="1" t="s">
        <v>12</v>
      </c>
      <c r="F69" s="2">
        <v>-90.7</v>
      </c>
      <c r="G69" s="2">
        <v>-93.1</v>
      </c>
      <c r="H69" s="1">
        <v>-90.8</v>
      </c>
      <c r="I69" s="1">
        <v>-93.1</v>
      </c>
    </row>
    <row r="70" spans="1:9">
      <c r="A70" s="1">
        <v>13</v>
      </c>
      <c r="B70" s="1" t="s">
        <v>38</v>
      </c>
      <c r="C70" s="1" t="s">
        <v>20</v>
      </c>
      <c r="D70" s="1">
        <v>3</v>
      </c>
      <c r="E70" s="1" t="s">
        <v>13</v>
      </c>
      <c r="F70" s="2">
        <v>-88.9</v>
      </c>
      <c r="G70" s="2">
        <v>-90.9</v>
      </c>
      <c r="H70" s="1">
        <v>-88.9</v>
      </c>
      <c r="I70" s="1">
        <v>-90.9</v>
      </c>
    </row>
    <row r="71" spans="1:9">
      <c r="A71" s="1">
        <v>13</v>
      </c>
      <c r="B71" s="1" t="s">
        <v>38</v>
      </c>
      <c r="C71" s="1" t="s">
        <v>20</v>
      </c>
      <c r="D71" s="1">
        <v>3</v>
      </c>
      <c r="E71" s="1" t="s">
        <v>14</v>
      </c>
      <c r="F71" s="2">
        <v>-88.9</v>
      </c>
      <c r="G71" s="2">
        <v>-90.9</v>
      </c>
      <c r="H71" s="1">
        <v>-88.9</v>
      </c>
      <c r="I71" s="1">
        <v>-90.9</v>
      </c>
    </row>
    <row r="72" spans="1:9">
      <c r="A72" s="1">
        <v>13</v>
      </c>
      <c r="B72" s="1" t="s">
        <v>38</v>
      </c>
      <c r="C72" s="1" t="s">
        <v>20</v>
      </c>
      <c r="D72" s="1">
        <v>3</v>
      </c>
      <c r="E72" s="1" t="s">
        <v>15</v>
      </c>
      <c r="F72" s="2">
        <v>-91.9</v>
      </c>
      <c r="G72" s="2">
        <v>-94</v>
      </c>
      <c r="H72" s="1">
        <v>-91.9</v>
      </c>
      <c r="I72" s="1">
        <v>-94.1</v>
      </c>
    </row>
    <row r="73" spans="1:9">
      <c r="A73" s="1">
        <v>13</v>
      </c>
      <c r="B73" s="1" t="s">
        <v>38</v>
      </c>
      <c r="C73" s="1" t="s">
        <v>20</v>
      </c>
      <c r="D73" s="1">
        <v>3</v>
      </c>
      <c r="E73" s="1" t="s">
        <v>16</v>
      </c>
      <c r="F73" s="2">
        <v>-90.9</v>
      </c>
      <c r="G73" s="2">
        <v>-93</v>
      </c>
      <c r="H73" s="1">
        <v>-91</v>
      </c>
      <c r="I73" s="1">
        <v>-93</v>
      </c>
    </row>
    <row r="74" spans="1:9">
      <c r="A74" s="1">
        <v>13</v>
      </c>
      <c r="B74" s="1" t="s">
        <v>38</v>
      </c>
      <c r="C74" s="1" t="s">
        <v>20</v>
      </c>
      <c r="D74" s="1">
        <v>3</v>
      </c>
      <c r="E74" s="1" t="s">
        <v>17</v>
      </c>
      <c r="F74" s="2">
        <v>-91.2</v>
      </c>
      <c r="G74" s="2">
        <v>-93.2</v>
      </c>
      <c r="H74" s="1">
        <v>-91.2</v>
      </c>
      <c r="I74" s="1">
        <v>-93.3</v>
      </c>
    </row>
    <row r="75" spans="1:9">
      <c r="A75" s="1">
        <v>13</v>
      </c>
      <c r="B75" s="1" t="s">
        <v>38</v>
      </c>
      <c r="C75" s="1" t="s">
        <v>20</v>
      </c>
      <c r="D75" s="1">
        <v>3</v>
      </c>
      <c r="E75" s="1" t="s">
        <v>18</v>
      </c>
      <c r="F75" s="2">
        <f>10*LOG10(AVERAGE(10^(F69/10),10^(F74/10)))</f>
        <v>-90.942808392057955</v>
      </c>
      <c r="G75" s="2">
        <f>10*LOG10(AVERAGE(10^(G69/10),10^(G74/10)))</f>
        <v>-93.149712183221538</v>
      </c>
      <c r="H75" s="2">
        <f>10*LOG10(1/(AVERAGE(1/(10^(H69/10)),1/(10^(H74/10)))))</f>
        <v>-91.004603543363075</v>
      </c>
      <c r="I75" s="2">
        <f>10*LOG10(1/(AVERAGE(1/(10^(I69/10)),1/(10^(I74/10)))))</f>
        <v>-93.201151190826948</v>
      </c>
    </row>
    <row r="76" spans="1:9">
      <c r="A76" s="1">
        <v>13</v>
      </c>
      <c r="B76" s="1" t="s">
        <v>38</v>
      </c>
      <c r="C76" s="1" t="s">
        <v>20</v>
      </c>
      <c r="D76" s="1">
        <v>3</v>
      </c>
      <c r="E76" s="1" t="s">
        <v>93</v>
      </c>
      <c r="F76" s="2">
        <f>10*LOG10(AVERAGE(10^(F69/10),10^(F74/10),10^(F70/10)))</f>
        <v>-90.15028094002696</v>
      </c>
      <c r="G76" s="2">
        <f>10*LOG10(AVERAGE(10^(G69/10),10^(G74/10),10^(G70/10)))</f>
        <v>-92.263989550163586</v>
      </c>
      <c r="H76" s="2">
        <f>10*LOG10(1/(AVERAGE(1/(10^(H69/10)),1/(10^(H74/10)),1/(10^(H70/10)))))</f>
        <v>-90.409671695249642</v>
      </c>
      <c r="I76" s="2">
        <f>10*LOG10(1/(AVERAGE(1/(10^(I69/10)),1/(10^(I74/10)),1/(10^(I70/10)))))</f>
        <v>-92.560735061609734</v>
      </c>
    </row>
    <row r="77" spans="1:9">
      <c r="A77" s="1">
        <v>13</v>
      </c>
      <c r="B77" s="1" t="s">
        <v>38</v>
      </c>
      <c r="C77" s="1" t="s">
        <v>20</v>
      </c>
      <c r="D77" s="1">
        <v>3</v>
      </c>
      <c r="E77" s="1" t="s">
        <v>124</v>
      </c>
      <c r="F77" s="2">
        <f>10*LOG10(AVERAGE(10^(F69/10),10^(F74/10),10^(F70/10),10^(F67/10)))</f>
        <v>-89.540141734150438</v>
      </c>
      <c r="G77" s="2">
        <f>10*LOG10(AVERAGE(10^(G69/10),10^(G74/10),10^(G70/10),10^(G67/10)))</f>
        <v>-92.222407995304891</v>
      </c>
      <c r="H77" s="2">
        <f>10*LOG10(1/(AVERAGE(1/(10^(H69/10)),1/(10^(H74/10)),1/(10^(H70/10)),1/(10^(H67/10)))))</f>
        <v>-89.970423150024018</v>
      </c>
      <c r="I77" s="2">
        <f>10*LOG10(1/(AVERAGE(1/(10^(I69/10)),1/(10^(I74/10)),1/(10^(I70/10)),1/(10^(I67/10)))))</f>
        <v>-92.450052155895847</v>
      </c>
    </row>
    <row r="78" spans="1:9">
      <c r="A78" s="1">
        <v>13</v>
      </c>
      <c r="B78" s="1" t="s">
        <v>38</v>
      </c>
      <c r="C78" s="1" t="s">
        <v>20</v>
      </c>
      <c r="D78" s="1">
        <v>3</v>
      </c>
      <c r="E78" s="1" t="s">
        <v>125</v>
      </c>
      <c r="F78" s="2">
        <f>10*LOG10(AVERAGE(10^(F69/10),10^(F74/10),10^(F70/10),10^(F67/10),10^(F72/10)))</f>
        <v>-89.920444235968105</v>
      </c>
      <c r="G78" s="2">
        <f>10*LOG10(AVERAGE(10^(G69/10),10^(G74/10),10^(G70/10),10^(G67/10),10^(G72/10)))</f>
        <v>-92.524419084159121</v>
      </c>
      <c r="H78" s="2">
        <f>10*LOG10(1/(AVERAGE(1/(10^(H69/10)),1/(10^(H74/10)),1/(10^(H70/10)),1/(10^(H67/10)),1/(10^(H72/10)))))</f>
        <v>-90.431002769173645</v>
      </c>
      <c r="I78" s="2">
        <f>10*LOG10(1/(AVERAGE(1/(10^(I69/10)),1/(10^(I74/10)),1/(10^(I70/10)),1/(10^(I67/10)),1/(10^(I72/10)))))</f>
        <v>-92.833995981605014</v>
      </c>
    </row>
    <row r="79" spans="1:9">
      <c r="A79" s="1">
        <v>13</v>
      </c>
      <c r="B79" s="1" t="s">
        <v>38</v>
      </c>
      <c r="C79" s="1" t="s">
        <v>20</v>
      </c>
      <c r="D79" s="1">
        <v>3</v>
      </c>
      <c r="E79" s="1" t="s">
        <v>126</v>
      </c>
      <c r="F79" s="2">
        <f>10*LOG10(AVERAGE(10^(F69/10),10^(F74/10),10^(F70/10),10^(F67/10),10^(F72/10),10^(F68/10)))</f>
        <v>-90.026573383230954</v>
      </c>
      <c r="G79" s="2">
        <f>10*LOG10(AVERAGE(10^(G69/10),10^(G74/10),10^(G70/10),10^(G67/10),10^(G72/10),10^(G68/10)))</f>
        <v>-92.584803416086046</v>
      </c>
      <c r="H79" s="2">
        <f>10*LOG10(1/(AVERAGE(1/(10^(H69/10)),1/(10^(H74/10)),1/(10^(H70/10)),1/(10^(H67/10)),1/(10^(H72/10)),1/(10^(H68/10)))))</f>
        <v>-90.459629613187303</v>
      </c>
      <c r="I79" s="2">
        <f>10*LOG10(1/(AVERAGE(1/(10^(I69/10)),1/(10^(I74/10)),1/(10^(I70/10)),1/(10^(I67/10)),1/(10^(I72/10)),1/(10^(I68/10)))))</f>
        <v>-92.845066548510644</v>
      </c>
    </row>
    <row r="80" spans="1:9">
      <c r="A80" s="1">
        <v>13</v>
      </c>
      <c r="B80" s="1" t="s">
        <v>38</v>
      </c>
      <c r="C80" s="1" t="s">
        <v>20</v>
      </c>
      <c r="D80" s="1">
        <v>3</v>
      </c>
      <c r="E80" s="1" t="s">
        <v>127</v>
      </c>
      <c r="F80" s="2">
        <f>10*LOG10(AVERAGE(10^(F69/10),10^(F74/10),10^(F70/10),10^(F67/10),10^(F72/10),10^(F68/10),10^(F73/10)))</f>
        <v>-90.141098939148321</v>
      </c>
      <c r="G80" s="2">
        <f>10*LOG10(AVERAGE(10^(G69/10),10^(G74/10),10^(G70/10),10^(G67/10),10^(G72/10),10^(G68/10),10^(G73/10)))</f>
        <v>-92.64174179383879</v>
      </c>
      <c r="H80" s="2">
        <f>10*LOG10(1/(AVERAGE(1/(10^(H69/10)),1/(10^(H74/10)),1/(10^(H70/10)),1/(10^(H67/10)),1/(10^(H72/10)),1/(10^(H68/10)),1/(10^(H73/10)))))</f>
        <v>-90.541065155427972</v>
      </c>
      <c r="I80" s="2">
        <f>10*LOG10(1/(AVERAGE(1/(10^(I69/10)),1/(10^(I74/10)),1/(10^(I70/10)),1/(10^(I67/10)),1/(10^(I72/10)),1/(10^(I68/10)),1/(10^(I73/10)))))</f>
        <v>-92.867541183231054</v>
      </c>
    </row>
    <row r="81" spans="1:9">
      <c r="A81" s="1">
        <v>13</v>
      </c>
      <c r="B81" s="1" t="s">
        <v>38</v>
      </c>
      <c r="C81" s="1" t="s">
        <v>20</v>
      </c>
      <c r="D81" s="1">
        <v>3</v>
      </c>
      <c r="E81" s="1" t="s">
        <v>19</v>
      </c>
      <c r="F81" s="2">
        <f>10*LOG10( (10^(F67/10)+10^(F68/10)+10^(F69/10)+10^(F70/10)+10^(F71/10)+10^(F72/10)+10^(F73/10)+10^(F74/10))/8 )</f>
        <v>-89.965136355323295</v>
      </c>
      <c r="G81" s="2">
        <f>10*LOG10( (10^(G67/10)+10^(G68/10)+10^(G69/10)+10^(G70/10)+10^(G71/10)+10^(G72/10)+10^(G73/10)+10^(G74/10))/8 )</f>
        <v>-92.381829345058705</v>
      </c>
      <c r="H81" s="2">
        <f>10*LOG10( 1/AVERAGE(1/(10^(H67/10)),1/(10^(H68/10)),1/(10^(H69/10)),1/(10^(H70/10)),1/(10^(H71/10)),1/(10^(H72/10)),1/(10^(H73/10)),1/(10^(H74/10))) )</f>
        <v>-90.366784908175063</v>
      </c>
      <c r="I81" s="2">
        <f>10*LOG10( 1/AVERAGE(1/(10^(I67/10)),1/(10^(I68/10)),1/(10^(I69/10)),1/(10^(I70/10)),1/(10^(I71/10)),1/(10^(I72/10)),1/(10^(I73/10)),1/(10^(I74/10))) )</f>
        <v>-92.665124613645332</v>
      </c>
    </row>
    <row r="83" spans="1:9">
      <c r="A83" s="1">
        <v>13</v>
      </c>
      <c r="B83" s="1" t="s">
        <v>38</v>
      </c>
      <c r="C83" s="1" t="s">
        <v>21</v>
      </c>
      <c r="D83" s="1">
        <v>3</v>
      </c>
      <c r="E83" s="3" t="s">
        <v>10</v>
      </c>
      <c r="F83" s="2">
        <v>-72</v>
      </c>
      <c r="G83" s="2">
        <v>-81.400000000000006</v>
      </c>
      <c r="H83" s="1">
        <v>-72</v>
      </c>
      <c r="I83" s="1">
        <v>-82.9</v>
      </c>
    </row>
    <row r="84" spans="1:9">
      <c r="A84" s="1">
        <v>13</v>
      </c>
      <c r="B84" s="1" t="s">
        <v>38</v>
      </c>
      <c r="C84" s="1" t="s">
        <v>21</v>
      </c>
      <c r="D84" s="1">
        <v>3</v>
      </c>
      <c r="E84" s="3" t="s">
        <v>11</v>
      </c>
      <c r="F84" s="2">
        <v>-88.9</v>
      </c>
      <c r="G84" s="2">
        <v>-91.7</v>
      </c>
      <c r="H84" s="1">
        <v>-88.9</v>
      </c>
      <c r="I84" s="1">
        <v>-91.8</v>
      </c>
    </row>
    <row r="85" spans="1:9">
      <c r="A85" s="1">
        <v>13</v>
      </c>
      <c r="B85" s="1" t="s">
        <v>38</v>
      </c>
      <c r="C85" s="1" t="s">
        <v>21</v>
      </c>
      <c r="D85" s="1">
        <v>3</v>
      </c>
      <c r="E85" s="1" t="s">
        <v>12</v>
      </c>
      <c r="F85" s="2">
        <v>-89.2</v>
      </c>
      <c r="G85" s="2">
        <v>-92.2</v>
      </c>
      <c r="H85" s="1">
        <v>-89.2</v>
      </c>
      <c r="I85" s="1">
        <v>-92.2</v>
      </c>
    </row>
    <row r="86" spans="1:9">
      <c r="A86" s="1">
        <v>13</v>
      </c>
      <c r="B86" s="1" t="s">
        <v>38</v>
      </c>
      <c r="C86" s="1" t="s">
        <v>21</v>
      </c>
      <c r="D86" s="1">
        <v>3</v>
      </c>
      <c r="E86" s="1" t="s">
        <v>13</v>
      </c>
      <c r="F86" s="2">
        <v>-86.4</v>
      </c>
      <c r="G86" s="2">
        <v>-88.5</v>
      </c>
      <c r="H86" s="1">
        <v>-86.4</v>
      </c>
      <c r="I86" s="1">
        <v>-88.6</v>
      </c>
    </row>
    <row r="87" spans="1:9">
      <c r="A87" s="1">
        <v>13</v>
      </c>
      <c r="B87" s="1" t="s">
        <v>38</v>
      </c>
      <c r="C87" s="1" t="s">
        <v>21</v>
      </c>
      <c r="D87" s="1">
        <v>3</v>
      </c>
      <c r="E87" s="1" t="s">
        <v>14</v>
      </c>
      <c r="F87" s="2">
        <v>-86.4</v>
      </c>
      <c r="G87" s="2">
        <v>-88.5</v>
      </c>
      <c r="H87" s="1">
        <v>-86.4</v>
      </c>
      <c r="I87" s="1">
        <v>-88.6</v>
      </c>
    </row>
    <row r="88" spans="1:9">
      <c r="A88" s="1">
        <v>13</v>
      </c>
      <c r="B88" s="1" t="s">
        <v>38</v>
      </c>
      <c r="C88" s="1" t="s">
        <v>21</v>
      </c>
      <c r="D88" s="1">
        <v>3</v>
      </c>
      <c r="E88" s="1" t="s">
        <v>15</v>
      </c>
      <c r="F88" s="2">
        <v>-89.3</v>
      </c>
      <c r="G88" s="2">
        <v>-91.5</v>
      </c>
      <c r="H88" s="1">
        <v>-89.4</v>
      </c>
      <c r="I88" s="1">
        <v>-91.6</v>
      </c>
    </row>
    <row r="89" spans="1:9">
      <c r="A89" s="1">
        <v>13</v>
      </c>
      <c r="B89" s="1" t="s">
        <v>38</v>
      </c>
      <c r="C89" s="1" t="s">
        <v>21</v>
      </c>
      <c r="D89" s="1">
        <v>3</v>
      </c>
      <c r="E89" s="1" t="s">
        <v>16</v>
      </c>
      <c r="F89" s="2">
        <v>-87.6</v>
      </c>
      <c r="G89" s="2">
        <v>-89.7</v>
      </c>
      <c r="H89" s="1">
        <v>-87.6</v>
      </c>
      <c r="I89" s="1">
        <v>-89.8</v>
      </c>
    </row>
    <row r="90" spans="1:9">
      <c r="A90" s="1">
        <v>13</v>
      </c>
      <c r="B90" s="1" t="s">
        <v>38</v>
      </c>
      <c r="C90" s="1" t="s">
        <v>21</v>
      </c>
      <c r="D90" s="1">
        <v>3</v>
      </c>
      <c r="E90" s="1" t="s">
        <v>17</v>
      </c>
      <c r="F90" s="2">
        <v>-88.3</v>
      </c>
      <c r="G90" s="2">
        <v>-90.5</v>
      </c>
      <c r="H90" s="1">
        <v>-88.4</v>
      </c>
      <c r="I90" s="1">
        <v>-90.5</v>
      </c>
    </row>
    <row r="91" spans="1:9">
      <c r="A91" s="1">
        <v>13</v>
      </c>
      <c r="B91" s="1" t="s">
        <v>38</v>
      </c>
      <c r="C91" s="1" t="s">
        <v>21</v>
      </c>
      <c r="D91" s="1">
        <v>3</v>
      </c>
      <c r="E91" s="1" t="s">
        <v>18</v>
      </c>
      <c r="F91" s="2">
        <f>10*LOG10(AVERAGE(10^(F85/10),10^(F90/10)))</f>
        <v>-88.726727924153295</v>
      </c>
      <c r="G91" s="2">
        <f>10*LOG10(AVERAGE(10^(G85/10),10^(G90/10)))</f>
        <v>-91.267344808548856</v>
      </c>
      <c r="H91" s="2">
        <f>10*LOG10(1/(AVERAGE(1/(10^(H85/10)),1/(10^(H90/10)))))</f>
        <v>-88.818394695621663</v>
      </c>
      <c r="I91" s="2">
        <f>10*LOG10(1/(AVERAGE(1/(10^(I85/10)),1/(10^(I90/10)))))</f>
        <v>-91.432655191451175</v>
      </c>
    </row>
    <row r="92" spans="1:9">
      <c r="A92" s="1">
        <v>13</v>
      </c>
      <c r="B92" s="1" t="s">
        <v>38</v>
      </c>
      <c r="C92" s="1" t="s">
        <v>21</v>
      </c>
      <c r="D92" s="1">
        <v>3</v>
      </c>
      <c r="E92" s="1" t="s">
        <v>93</v>
      </c>
      <c r="F92" s="2">
        <f>10*LOG10(AVERAGE(10^(F85/10),10^(F90/10),10^(F86/10)))</f>
        <v>-87.805691301884409</v>
      </c>
      <c r="G92" s="2">
        <f>10*LOG10(AVERAGE(10^(G85/10),10^(G90/10),10^(G86/10)))</f>
        <v>-90.137736298504478</v>
      </c>
      <c r="H92" s="2">
        <f>10*LOG10(1/(AVERAGE(1/(10^(H85/10)),1/(10^(H90/10)),1/(10^(H86/10)))))</f>
        <v>-88.151593168598737</v>
      </c>
      <c r="I92" s="2">
        <f>10*LOG10(1/(AVERAGE(1/(10^(I85/10)),1/(10^(I90/10)),1/(10^(I86/10)))))</f>
        <v>-90.676957756149193</v>
      </c>
    </row>
    <row r="93" spans="1:9">
      <c r="A93" s="1">
        <v>13</v>
      </c>
      <c r="B93" s="1" t="s">
        <v>38</v>
      </c>
      <c r="C93" s="1" t="s">
        <v>21</v>
      </c>
      <c r="D93" s="1">
        <v>3</v>
      </c>
      <c r="E93" s="1" t="s">
        <v>124</v>
      </c>
      <c r="F93" s="2">
        <f>10*LOG10(AVERAGE(10^(F85/10),10^(F90/10),10^(F86/10),10^(F83/10)))</f>
        <v>-77.69117161137649</v>
      </c>
      <c r="G93" s="2">
        <f>10*LOG10(AVERAGE(10^(G85/10),10^(G90/10),10^(G86/10),10^(G83/10)))</f>
        <v>-85.955636706274532</v>
      </c>
      <c r="H93" s="2">
        <f>10*LOG10(1/(AVERAGE(1/(10^(H85/10)),1/(10^(H90/10)),1/(10^(H86/10)),1/(10^(H83/10)))))</f>
        <v>-86.937180489135244</v>
      </c>
      <c r="I93" s="2">
        <f>10*LOG10(1/(AVERAGE(1/(10^(I85/10)),1/(10^(I90/10)),1/(10^(I86/10)),1/(10^(I83/10)))))</f>
        <v>-89.662621191252342</v>
      </c>
    </row>
    <row r="94" spans="1:9">
      <c r="A94" s="1">
        <v>13</v>
      </c>
      <c r="B94" s="1" t="s">
        <v>38</v>
      </c>
      <c r="C94" s="1" t="s">
        <v>21</v>
      </c>
      <c r="D94" s="1">
        <v>3</v>
      </c>
      <c r="E94" s="1" t="s">
        <v>125</v>
      </c>
      <c r="F94" s="2">
        <f>10*LOG10(AVERAGE(10^(F85/10),10^(F90/10),10^(F86/10),10^(F83/10),10^(F88/10)))</f>
        <v>-78.585949284415733</v>
      </c>
      <c r="G94" s="2">
        <f>10*LOG10(AVERAGE(10^(G85/10),10^(G90/10),10^(G86/10),10^(G83/10),10^(G88/10)))</f>
        <v>-86.631940311799298</v>
      </c>
      <c r="H94" s="2">
        <f>10*LOG10(1/(AVERAGE(1/(10^(H85/10)),1/(10^(H90/10)),1/(10^(H86/10)),1/(10^(H83/10)),1/(10^(H88/10)))))</f>
        <v>-87.554057313841497</v>
      </c>
      <c r="I94" s="2">
        <f>10*LOG10(1/(AVERAGE(1/(10^(I85/10)),1/(10^(I90/10)),1/(10^(I86/10)),1/(10^(I83/10)),1/(10^(I88/10)))))</f>
        <v>-90.125390658694954</v>
      </c>
    </row>
    <row r="95" spans="1:9">
      <c r="A95" s="1">
        <v>13</v>
      </c>
      <c r="B95" s="1" t="s">
        <v>38</v>
      </c>
      <c r="C95" s="1" t="s">
        <v>21</v>
      </c>
      <c r="D95" s="1">
        <v>3</v>
      </c>
      <c r="E95" s="1" t="s">
        <v>126</v>
      </c>
      <c r="F95" s="2">
        <f>10*LOG10(AVERAGE(10^(F85/10),10^(F90/10),10^(F86/10),10^(F83/10),10^(F88/10),10^(F84/10)))</f>
        <v>-79.297704575974478</v>
      </c>
      <c r="G95" s="2">
        <f>10*LOG10(AVERAGE(10^(G85/10),10^(G90/10),10^(G86/10),10^(G83/10),10^(G88/10),10^(G84/10)))</f>
        <v>-87.161435751141951</v>
      </c>
      <c r="H95" s="2">
        <f>10*LOG10(1/(AVERAGE(1/(10^(H85/10)),1/(10^(H90/10)),1/(10^(H86/10)),1/(10^(H83/10)),1/(10^(H88/10)),1/(10^(H84/10)))))</f>
        <v>-87.809374868335709</v>
      </c>
      <c r="I95" s="2">
        <f>10*LOG10(1/(AVERAGE(1/(10^(I85/10)),1/(10^(I90/10)),1/(10^(I86/10)),1/(10^(I83/10)),1/(10^(I88/10)),1/(10^(I84/10)))))</f>
        <v>-90.453247264579844</v>
      </c>
    </row>
    <row r="96" spans="1:9">
      <c r="A96" s="1">
        <v>13</v>
      </c>
      <c r="B96" s="1" t="s">
        <v>38</v>
      </c>
      <c r="C96" s="1" t="s">
        <v>21</v>
      </c>
      <c r="D96" s="1">
        <v>3</v>
      </c>
      <c r="E96" s="1" t="s">
        <v>127</v>
      </c>
      <c r="F96" s="2">
        <f>10*LOG10(AVERAGE(10^(F85/10),10^(F90/10),10^(F86/10),10^(F83/10),10^(F88/10),10^(F84/10),10^(F89/10)))</f>
        <v>-79.86146458243509</v>
      </c>
      <c r="G96" s="2">
        <f>10*LOG10(AVERAGE(10^(G85/10),10^(G90/10),10^(G86/10),10^(G83/10),10^(G88/10),10^(G84/10),10^(G89/10)))</f>
        <v>-87.445119268965101</v>
      </c>
      <c r="H96" s="2">
        <f>10*LOG10(1/(AVERAGE(1/(10^(H85/10)),1/(10^(H90/10)),1/(10^(H86/10)),1/(10^(H83/10)),1/(10^(H88/10)),1/(10^(H84/10)),1/(10^(H89/10)))))</f>
        <v>-87.780075113284084</v>
      </c>
      <c r="I96" s="2">
        <f>10*LOG10(1/(AVERAGE(1/(10^(I85/10)),1/(10^(I90/10)),1/(10^(I86/10)),1/(10^(I83/10)),1/(10^(I88/10)),1/(10^(I84/10)),1/(10^(I89/10)))))</f>
        <v>-90.365729733247449</v>
      </c>
    </row>
    <row r="97" spans="1:9">
      <c r="A97" s="1">
        <v>13</v>
      </c>
      <c r="B97" s="1" t="s">
        <v>38</v>
      </c>
      <c r="C97" s="1" t="s">
        <v>21</v>
      </c>
      <c r="D97" s="1">
        <v>3</v>
      </c>
      <c r="E97" s="1" t="s">
        <v>19</v>
      </c>
      <c r="F97" s="2">
        <f>10*LOG10( (10^(F83/10)+10^(F84/10)+10^(F85/10)+10^(F86/10)+10^(F87/10)+10^(F88/10)+10^(F89/10)+10^(F90/10))/8 )</f>
        <v>-80.305853078677302</v>
      </c>
      <c r="G97" s="2">
        <f>10*LOG10( (10^(G83/10)+10^(G84/10)+10^(G85/10)+10^(G86/10)+10^(G87/10)+10^(G88/10)+10^(G89/10)+10^(G90/10))/8 )</f>
        <v>-87.563793552965592</v>
      </c>
      <c r="H97" s="2">
        <f>10*LOG10( 1/AVERAGE(1/(10^(H83/10)),1/(10^(H84/10)),1/(10^(H85/10)),1/(10^(H86/10)),1/(10^(H87/10)),1/(10^(H88/10)),1/(10^(H89/10)),1/(10^(H90/10))) )</f>
        <v>-87.629715557378077</v>
      </c>
      <c r="I97" s="2">
        <f>10*LOG10( 1/AVERAGE(1/(10^(I83/10)),1/(10^(I84/10)),1/(10^(I85/10)),1/(10^(I86/10)),1/(10^(I87/10)),1/(10^(I88/10)),1/(10^(I89/10)),1/(10^(I90/10))) )</f>
        <v>-90.180477006378084</v>
      </c>
    </row>
    <row r="99" spans="1:9">
      <c r="A99" s="1">
        <v>7</v>
      </c>
      <c r="B99" s="1" t="s">
        <v>37</v>
      </c>
      <c r="C99" s="1" t="s">
        <v>47</v>
      </c>
      <c r="D99" s="1">
        <v>3</v>
      </c>
      <c r="E99" s="3" t="s">
        <v>10</v>
      </c>
      <c r="F99" s="2">
        <v>-90.6</v>
      </c>
      <c r="G99" s="2">
        <v>-92.7</v>
      </c>
      <c r="H99" s="1">
        <v>-90.8</v>
      </c>
      <c r="I99" s="1">
        <v>-92.9</v>
      </c>
    </row>
    <row r="100" spans="1:9">
      <c r="A100" s="1">
        <v>7</v>
      </c>
      <c r="B100" s="1" t="s">
        <v>37</v>
      </c>
      <c r="C100" s="1" t="s">
        <v>47</v>
      </c>
      <c r="D100" s="1">
        <v>3</v>
      </c>
      <c r="E100" s="3" t="s">
        <v>11</v>
      </c>
      <c r="F100" s="2">
        <v>-91.2</v>
      </c>
      <c r="G100" s="2">
        <v>-93.2</v>
      </c>
      <c r="H100" s="1">
        <v>-91.4</v>
      </c>
      <c r="I100" s="1">
        <v>-93.4</v>
      </c>
    </row>
    <row r="101" spans="1:9">
      <c r="A101" s="1">
        <v>7</v>
      </c>
      <c r="B101" s="1" t="s">
        <v>37</v>
      </c>
      <c r="C101" s="1" t="s">
        <v>47</v>
      </c>
      <c r="D101" s="1">
        <v>3</v>
      </c>
      <c r="E101" s="1" t="s">
        <v>12</v>
      </c>
      <c r="F101" s="2">
        <v>-91.2</v>
      </c>
      <c r="G101" s="2">
        <v>-93.1</v>
      </c>
      <c r="H101" s="1">
        <v>-91.4</v>
      </c>
      <c r="I101" s="1">
        <v>-93.3</v>
      </c>
    </row>
    <row r="102" spans="1:9">
      <c r="A102" s="1">
        <v>7</v>
      </c>
      <c r="B102" s="1" t="s">
        <v>37</v>
      </c>
      <c r="C102" s="1" t="s">
        <v>47</v>
      </c>
      <c r="D102" s="1">
        <v>3</v>
      </c>
      <c r="E102" s="1" t="s">
        <v>13</v>
      </c>
      <c r="F102" s="2">
        <v>-90.4</v>
      </c>
      <c r="G102" s="2">
        <v>-92.5</v>
      </c>
      <c r="H102" s="1">
        <v>-90.5</v>
      </c>
      <c r="I102" s="1">
        <v>-92.7</v>
      </c>
    </row>
    <row r="103" spans="1:9">
      <c r="A103" s="1">
        <v>7</v>
      </c>
      <c r="B103" s="1" t="s">
        <v>37</v>
      </c>
      <c r="C103" s="1" t="s">
        <v>47</v>
      </c>
      <c r="D103" s="1">
        <v>3</v>
      </c>
      <c r="E103" s="1" t="s">
        <v>14</v>
      </c>
      <c r="F103" s="2">
        <v>-90.8</v>
      </c>
      <c r="G103" s="2">
        <v>-92.9</v>
      </c>
      <c r="H103" s="1">
        <v>-91</v>
      </c>
      <c r="I103" s="1">
        <v>-93</v>
      </c>
    </row>
    <row r="104" spans="1:9">
      <c r="A104" s="1">
        <v>7</v>
      </c>
      <c r="B104" s="1" t="s">
        <v>37</v>
      </c>
      <c r="C104" s="1" t="s">
        <v>47</v>
      </c>
      <c r="D104" s="1">
        <v>3</v>
      </c>
      <c r="E104" s="1" t="s">
        <v>15</v>
      </c>
      <c r="F104" s="2">
        <v>-94.1</v>
      </c>
      <c r="G104" s="2">
        <v>-96.2</v>
      </c>
      <c r="H104" s="1">
        <v>-94.2</v>
      </c>
      <c r="I104" s="1">
        <v>-96.3</v>
      </c>
    </row>
    <row r="105" spans="1:9">
      <c r="A105" s="1">
        <v>7</v>
      </c>
      <c r="B105" s="1" t="s">
        <v>37</v>
      </c>
      <c r="C105" s="1" t="s">
        <v>47</v>
      </c>
      <c r="D105" s="1">
        <v>3</v>
      </c>
      <c r="E105" s="1" t="s">
        <v>16</v>
      </c>
      <c r="F105" s="2">
        <v>-93.2</v>
      </c>
      <c r="G105" s="2">
        <v>-95.2</v>
      </c>
      <c r="H105" s="1">
        <v>-93.4</v>
      </c>
      <c r="I105" s="1">
        <v>-95.3</v>
      </c>
    </row>
    <row r="106" spans="1:9">
      <c r="A106" s="1">
        <v>7</v>
      </c>
      <c r="B106" s="1" t="s">
        <v>37</v>
      </c>
      <c r="C106" s="1" t="s">
        <v>47</v>
      </c>
      <c r="D106" s="1">
        <v>3</v>
      </c>
      <c r="E106" s="1" t="s">
        <v>17</v>
      </c>
      <c r="F106" s="2">
        <v>-92.8</v>
      </c>
      <c r="G106" s="2">
        <v>-94.7</v>
      </c>
      <c r="H106" s="1">
        <v>-92.9</v>
      </c>
      <c r="I106" s="1">
        <v>-94.9</v>
      </c>
    </row>
    <row r="107" spans="1:9">
      <c r="A107" s="1">
        <v>7</v>
      </c>
      <c r="B107" s="1" t="s">
        <v>37</v>
      </c>
      <c r="C107" s="1" t="s">
        <v>47</v>
      </c>
      <c r="D107" s="1">
        <v>3</v>
      </c>
      <c r="E107" s="1" t="s">
        <v>18</v>
      </c>
      <c r="F107" s="2">
        <f>10*LOG10(AVERAGE(10^(F101/10),10^(F106/10)))</f>
        <v>-91.926730247057435</v>
      </c>
      <c r="G107" s="2">
        <f>10*LOG10(AVERAGE(10^(G101/10),10^(G106/10)))</f>
        <v>-93.826730247057412</v>
      </c>
      <c r="H107" s="2">
        <f>10*LOG10(1/(AVERAGE(1/(10^(H101/10)),1/(10^(H106/10)))))</f>
        <v>-92.214440850236073</v>
      </c>
      <c r="I107" s="2">
        <f>10*LOG10(1/(AVERAGE(1/(10^(I101/10)),1/(10^(I106/10)))))</f>
        <v>-94.173269752942588</v>
      </c>
    </row>
    <row r="108" spans="1:9">
      <c r="A108" s="1">
        <v>7</v>
      </c>
      <c r="B108" s="1" t="s">
        <v>37</v>
      </c>
      <c r="C108" s="1" t="s">
        <v>47</v>
      </c>
      <c r="D108" s="1">
        <v>3</v>
      </c>
      <c r="E108" s="1" t="s">
        <v>93</v>
      </c>
      <c r="F108" s="2">
        <f>10*LOG10(AVERAGE(10^(F101/10),10^(F106/10),10^(F102/10)))</f>
        <v>-91.356084109307631</v>
      </c>
      <c r="G108" s="2">
        <f>10*LOG10(AVERAGE(10^(G101/10),10^(G106/10),10^(G102/10)))</f>
        <v>-93.33805270815914</v>
      </c>
      <c r="H108" s="2">
        <f>10*LOG10(1/(AVERAGE(1/(10^(H101/10)),1/(10^(H106/10)),1/(10^(H102/10)))))</f>
        <v>-91.714580263130159</v>
      </c>
      <c r="I108" s="2">
        <f>10*LOG10(1/(AVERAGE(1/(10^(I101/10)),1/(10^(I106/10)),1/(10^(I102/10)))))</f>
        <v>-93.735460918490489</v>
      </c>
    </row>
    <row r="109" spans="1:9">
      <c r="A109" s="1">
        <v>7</v>
      </c>
      <c r="B109" s="1" t="s">
        <v>37</v>
      </c>
      <c r="C109" s="1" t="s">
        <v>47</v>
      </c>
      <c r="D109" s="1">
        <v>3</v>
      </c>
      <c r="E109" s="1" t="s">
        <v>124</v>
      </c>
      <c r="F109" s="2">
        <f>10*LOG10(AVERAGE(10^(F101/10),10^(F106/10),10^(F102/10),10^(F99/10)))</f>
        <v>-91.154369261529013</v>
      </c>
      <c r="G109" s="2">
        <f>10*LOG10(AVERAGE(10^(G101/10),10^(G106/10),10^(G102/10),10^(G99/10)))</f>
        <v>-93.169538409226845</v>
      </c>
      <c r="H109" s="2">
        <f>10*LOG10(1/(AVERAGE(1/(10^(H101/10)),1/(10^(H106/10)),1/(10^(H102/10)),1/(10^(H99/10)))))</f>
        <v>-91.503351197884243</v>
      </c>
      <c r="I109" s="2">
        <f>10*LOG10(1/(AVERAGE(1/(10^(I101/10)),1/(10^(I106/10)),1/(10^(I102/10)),1/(10^(I99/10)))))</f>
        <v>-93.5411753129722</v>
      </c>
    </row>
    <row r="110" spans="1:9">
      <c r="A110" s="1">
        <v>7</v>
      </c>
      <c r="B110" s="1" t="s">
        <v>37</v>
      </c>
      <c r="C110" s="1" t="s">
        <v>47</v>
      </c>
      <c r="D110" s="1">
        <v>3</v>
      </c>
      <c r="E110" s="1" t="s">
        <v>125</v>
      </c>
      <c r="F110" s="2">
        <f>10*LOG10(AVERAGE(10^(F101/10),10^(F106/10),10^(F102/10),10^(F99/10),10^(F104/10)))</f>
        <v>-91.604710960637576</v>
      </c>
      <c r="G110" s="2">
        <f>10*LOG10(AVERAGE(10^(G101/10),10^(G106/10),10^(G102/10),10^(G99/10),10^(G104/10)))</f>
        <v>-93.629348879834083</v>
      </c>
      <c r="H110" s="2">
        <f>10*LOG10(1/(AVERAGE(1/(10^(H101/10)),1/(10^(H106/10)),1/(10^(H102/10)),1/(10^(H99/10)),1/(10^(H104/10)))))</f>
        <v>-92.193109626466992</v>
      </c>
      <c r="I110" s="2">
        <f>10*LOG10(1/(AVERAGE(1/(10^(I101/10)),1/(10^(I106/10)),1/(10^(I102/10)),1/(10^(I99/10)),1/(10^(I104/10)))))</f>
        <v>-94.250770071215442</v>
      </c>
    </row>
    <row r="111" spans="1:9">
      <c r="A111" s="1">
        <v>7</v>
      </c>
      <c r="B111" s="1" t="s">
        <v>37</v>
      </c>
      <c r="C111" s="1" t="s">
        <v>47</v>
      </c>
      <c r="D111" s="1">
        <v>3</v>
      </c>
      <c r="E111" s="1" t="s">
        <v>126</v>
      </c>
      <c r="F111" s="2">
        <f>10*LOG10(AVERAGE(10^(F101/10),10^(F106/10),10^(F102/10),10^(F99/10),10^(F104/10),10^(F100/10)))</f>
        <v>-91.53458555167569</v>
      </c>
      <c r="G111" s="2">
        <f>10*LOG10(AVERAGE(10^(G101/10),10^(G106/10),10^(G102/10),10^(G99/10),10^(G104/10),10^(G100/10)))</f>
        <v>-93.554777961652619</v>
      </c>
      <c r="H111" s="2">
        <f>10*LOG10(1/(AVERAGE(1/(10^(H101/10)),1/(10^(H106/10)),1/(10^(H102/10)),1/(10^(H99/10)),1/(10^(H104/10)),1/(10^(H100/10)))))</f>
        <v>-92.070579776588886</v>
      </c>
      <c r="I111" s="2">
        <f>10*LOG10(1/(AVERAGE(1/(10^(I101/10)),1/(10^(I106/10)),1/(10^(I102/10)),1/(10^(I99/10)),1/(10^(I104/10)),1/(10^(I100/10)))))</f>
        <v>-94.120051835804304</v>
      </c>
    </row>
    <row r="112" spans="1:9">
      <c r="A112" s="1">
        <v>7</v>
      </c>
      <c r="B112" s="1" t="s">
        <v>37</v>
      </c>
      <c r="C112" s="1" t="s">
        <v>47</v>
      </c>
      <c r="D112" s="1">
        <v>3</v>
      </c>
      <c r="E112" s="1" t="s">
        <v>127</v>
      </c>
      <c r="F112" s="2">
        <f>10*LOG10(AVERAGE(10^(F101/10),10^(F106/10),10^(F102/10),10^(F99/10),10^(F104/10),10^(F100/10),10^(F105/10)))</f>
        <v>-91.73683367528362</v>
      </c>
      <c r="G112" s="2">
        <f>10*LOG10(AVERAGE(10^(G101/10),10^(G106/10),10^(G102/10),10^(G99/10),10^(G104/10),10^(G100/10),10^(G105/10)))</f>
        <v>-93.754962224958987</v>
      </c>
      <c r="H112" s="2">
        <f>10*LOG10(1/(AVERAGE(1/(10^(H101/10)),1/(10^(H106/10)),1/(10^(H102/10)),1/(10^(H99/10)),1/(10^(H104/10)),1/(10^(H100/10)),1/(10^(H105/10)))))</f>
        <v>-92.287275195945782</v>
      </c>
      <c r="I112" s="2">
        <f>10*LOG10(1/(AVERAGE(1/(10^(I101/10)),1/(10^(I106/10)),1/(10^(I102/10)),1/(10^(I99/10)),1/(10^(I104/10)),1/(10^(I100/10)),1/(10^(I105/10)))))</f>
        <v>-94.309542688767181</v>
      </c>
    </row>
    <row r="113" spans="1:9">
      <c r="A113" s="1">
        <v>7</v>
      </c>
      <c r="B113" s="1" t="s">
        <v>37</v>
      </c>
      <c r="C113" s="1" t="s">
        <v>47</v>
      </c>
      <c r="D113" s="1">
        <v>3</v>
      </c>
      <c r="E113" s="1" t="s">
        <v>19</v>
      </c>
      <c r="F113" s="2">
        <f>10*LOG10( (10^(F99/10)+10^(F100/10)+10^(F101/10)+10^(F102/10)+10^(F103/10)+10^(F104/10)+10^(F105/10)+10^(F106/10))/8 )</f>
        <v>-91.608067533579884</v>
      </c>
      <c r="G113" s="2">
        <f>10*LOG10( (10^(G99/10)+10^(G100/10)+10^(G101/10)+10^(G102/10)+10^(G103/10)+10^(G104/10)+10^(G105/10)+10^(G106/10))/8 )</f>
        <v>-93.638424588955971</v>
      </c>
      <c r="H113" s="2">
        <f>10*LOG10( 1/AVERAGE(1/(10^(H99/10)),1/(10^(H100/10)),1/(10^(H101/10)),1/(10^(H102/10)),1/(10^(H103/10)),1/(10^(H104/10)),1/(10^(H105/10)),1/(10^(H106/10))) )</f>
        <v>-92.145740198856956</v>
      </c>
      <c r="I113" s="2">
        <f>10*LOG10( 1/AVERAGE(1/(10^(I99/10)),1/(10^(I100/10)),1/(10^(I101/10)),1/(10^(I102/10)),1/(10^(I103/10)),1/(10^(I104/10)),1/(10^(I105/10)),1/(10^(I106/10))) )</f>
        <v>-94.165874641542686</v>
      </c>
    </row>
    <row r="115" spans="1:9">
      <c r="A115" s="1">
        <v>7</v>
      </c>
      <c r="B115" s="1" t="s">
        <v>37</v>
      </c>
      <c r="C115" s="1" t="s">
        <v>48</v>
      </c>
      <c r="D115" s="1">
        <v>3</v>
      </c>
      <c r="E115" s="3" t="s">
        <v>10</v>
      </c>
      <c r="F115" s="2">
        <v>-94</v>
      </c>
      <c r="G115" s="2">
        <v>-96.1</v>
      </c>
      <c r="H115" s="1">
        <v>-94</v>
      </c>
      <c r="I115" s="1">
        <v>-96.2</v>
      </c>
    </row>
    <row r="116" spans="1:9">
      <c r="A116" s="1">
        <v>7</v>
      </c>
      <c r="B116" s="1" t="s">
        <v>37</v>
      </c>
      <c r="C116" s="1" t="s">
        <v>48</v>
      </c>
      <c r="D116" s="1">
        <v>3</v>
      </c>
      <c r="E116" s="3" t="s">
        <v>11</v>
      </c>
      <c r="F116" s="2">
        <v>-93</v>
      </c>
      <c r="G116" s="2">
        <v>-94.9</v>
      </c>
      <c r="H116" s="1">
        <v>-93.1</v>
      </c>
      <c r="I116" s="1">
        <v>-95.1</v>
      </c>
    </row>
    <row r="117" spans="1:9">
      <c r="A117" s="1">
        <v>7</v>
      </c>
      <c r="B117" s="1" t="s">
        <v>37</v>
      </c>
      <c r="C117" s="1" t="s">
        <v>48</v>
      </c>
      <c r="D117" s="1">
        <v>3</v>
      </c>
      <c r="E117" s="1" t="s">
        <v>12</v>
      </c>
      <c r="F117" s="2">
        <v>-94.1</v>
      </c>
      <c r="G117" s="2">
        <v>-96.1</v>
      </c>
      <c r="H117" s="1">
        <v>-94.4</v>
      </c>
      <c r="I117" s="1">
        <v>-96.5</v>
      </c>
    </row>
    <row r="118" spans="1:9">
      <c r="A118" s="1">
        <v>7</v>
      </c>
      <c r="B118" s="1" t="s">
        <v>37</v>
      </c>
      <c r="C118" s="1" t="s">
        <v>48</v>
      </c>
      <c r="D118" s="1">
        <v>3</v>
      </c>
      <c r="E118" s="1" t="s">
        <v>13</v>
      </c>
      <c r="F118" s="2">
        <v>-91.2</v>
      </c>
      <c r="G118" s="2">
        <v>-93.5</v>
      </c>
      <c r="H118" s="1">
        <v>-91.5</v>
      </c>
      <c r="I118" s="1">
        <v>-93.7</v>
      </c>
    </row>
    <row r="119" spans="1:9">
      <c r="A119" s="1">
        <v>7</v>
      </c>
      <c r="B119" s="1" t="s">
        <v>37</v>
      </c>
      <c r="C119" s="1" t="s">
        <v>48</v>
      </c>
      <c r="D119" s="1">
        <v>3</v>
      </c>
      <c r="E119" s="1" t="s">
        <v>14</v>
      </c>
      <c r="F119" s="2">
        <v>-91.1</v>
      </c>
      <c r="G119" s="2">
        <v>-93.3</v>
      </c>
      <c r="H119" s="1">
        <v>-91.5</v>
      </c>
      <c r="I119" s="1">
        <v>-93.7</v>
      </c>
    </row>
    <row r="120" spans="1:9">
      <c r="A120" s="1">
        <v>7</v>
      </c>
      <c r="B120" s="1" t="s">
        <v>37</v>
      </c>
      <c r="C120" s="1" t="s">
        <v>48</v>
      </c>
      <c r="D120" s="1">
        <v>3</v>
      </c>
      <c r="E120" s="1" t="s">
        <v>15</v>
      </c>
      <c r="F120" s="2">
        <v>-93.6</v>
      </c>
      <c r="G120" s="2">
        <v>-95.6</v>
      </c>
      <c r="H120" s="1">
        <v>-93.9</v>
      </c>
      <c r="I120" s="1">
        <v>-95.9</v>
      </c>
    </row>
    <row r="121" spans="1:9">
      <c r="A121" s="1">
        <v>7</v>
      </c>
      <c r="B121" s="1" t="s">
        <v>37</v>
      </c>
      <c r="C121" s="1" t="s">
        <v>48</v>
      </c>
      <c r="D121" s="1">
        <v>3</v>
      </c>
      <c r="E121" s="1" t="s">
        <v>16</v>
      </c>
      <c r="F121" s="2">
        <v>-93.3</v>
      </c>
      <c r="G121" s="2">
        <v>-95.3</v>
      </c>
      <c r="H121" s="1">
        <v>-93.7</v>
      </c>
      <c r="I121" s="1">
        <v>-95.7</v>
      </c>
    </row>
    <row r="122" spans="1:9">
      <c r="A122" s="1">
        <v>7</v>
      </c>
      <c r="B122" s="1" t="s">
        <v>37</v>
      </c>
      <c r="C122" s="1" t="s">
        <v>48</v>
      </c>
      <c r="D122" s="1">
        <v>3</v>
      </c>
      <c r="E122" s="1" t="s">
        <v>17</v>
      </c>
      <c r="F122" s="2">
        <v>-93.9</v>
      </c>
      <c r="G122" s="2">
        <v>-96</v>
      </c>
      <c r="H122" s="1">
        <v>-94.2</v>
      </c>
      <c r="I122" s="1">
        <v>-96.2</v>
      </c>
    </row>
    <row r="123" spans="1:9">
      <c r="A123" s="1">
        <v>7</v>
      </c>
      <c r="B123" s="1" t="s">
        <v>37</v>
      </c>
      <c r="C123" s="1" t="s">
        <v>48</v>
      </c>
      <c r="D123" s="1">
        <v>3</v>
      </c>
      <c r="E123" s="1" t="s">
        <v>18</v>
      </c>
      <c r="F123" s="2">
        <f>10*LOG10(AVERAGE(10^(F117/10),10^(F122/10)))</f>
        <v>-93.998848809173055</v>
      </c>
      <c r="G123" s="2">
        <f>10*LOG10(AVERAGE(10^(G117/10),10^(G122/10)))</f>
        <v>-96.049712183221516</v>
      </c>
      <c r="H123" s="2">
        <f>10*LOG10(1/(AVERAGE(1/(10^(H117/10)),1/(10^(H122/10)))))</f>
        <v>-94.301151190826971</v>
      </c>
      <c r="I123" s="2">
        <f>10*LOG10(1/(AVERAGE(1/(10^(I117/10)),1/(10^(I122/10)))))</f>
        <v>-96.352589893365405</v>
      </c>
    </row>
    <row r="124" spans="1:9">
      <c r="A124" s="1">
        <v>7</v>
      </c>
      <c r="B124" s="1" t="s">
        <v>37</v>
      </c>
      <c r="C124" s="1" t="s">
        <v>48</v>
      </c>
      <c r="D124" s="1">
        <v>3</v>
      </c>
      <c r="E124" s="1" t="s">
        <v>93</v>
      </c>
      <c r="F124" s="2">
        <f>10*LOG10(AVERAGE(10^(F117/10),10^(F122/10),10^(F118/10)))</f>
        <v>-92.853900240971811</v>
      </c>
      <c r="G124" s="2">
        <f>10*LOG10(AVERAGE(10^(G117/10),10^(G122/10),10^(G118/10)))</f>
        <v>-95.024515651619907</v>
      </c>
      <c r="H124" s="2">
        <f>10*LOG10(1/(AVERAGE(1/(10^(H117/10)),1/(10^(H122/10)),1/(10^(H118/10)))))</f>
        <v>-93.55198202953548</v>
      </c>
      <c r="I124" s="2">
        <f>10*LOG10(1/(AVERAGE(1/(10^(I117/10)),1/(10^(I122/10)),1/(10^(I118/10)))))</f>
        <v>-95.634715360133754</v>
      </c>
    </row>
    <row r="125" spans="1:9">
      <c r="A125" s="1">
        <v>7</v>
      </c>
      <c r="B125" s="1" t="s">
        <v>37</v>
      </c>
      <c r="C125" s="1" t="s">
        <v>48</v>
      </c>
      <c r="D125" s="1">
        <v>3</v>
      </c>
      <c r="E125" s="1" t="s">
        <v>124</v>
      </c>
      <c r="F125" s="2">
        <f>10*LOG10(AVERAGE(10^(F117/10),10^(F122/10),10^(F118/10),10^(F115/10)))</f>
        <v>-93.113332502569293</v>
      </c>
      <c r="G125" s="2">
        <f>10*LOG10(AVERAGE(10^(G117/10),10^(G122/10),10^(G118/10),10^(G115/10)))</f>
        <v>-95.269460737011883</v>
      </c>
      <c r="H125" s="2">
        <f>10*LOG10(1/(AVERAGE(1/(10^(H117/10)),1/(10^(H122/10)),1/(10^(H118/10)),1/(10^(H115/10)))))</f>
        <v>-93.668393380268014</v>
      </c>
      <c r="I125" s="2">
        <f>10*LOG10(1/(AVERAGE(1/(10^(I117/10)),1/(10^(I122/10)),1/(10^(I118/10)),1/(10^(I115/10)))))</f>
        <v>-95.783082754534178</v>
      </c>
    </row>
    <row r="126" spans="1:9">
      <c r="A126" s="1">
        <v>7</v>
      </c>
      <c r="B126" s="1" t="s">
        <v>37</v>
      </c>
      <c r="C126" s="1" t="s">
        <v>48</v>
      </c>
      <c r="D126" s="1">
        <v>3</v>
      </c>
      <c r="E126" s="1" t="s">
        <v>125</v>
      </c>
      <c r="F126" s="2">
        <f>10*LOG10(AVERAGE(10^(F117/10),10^(F122/10),10^(F118/10),10^(F115/10),10^(F120/10)))</f>
        <v>-93.206400693194183</v>
      </c>
      <c r="G126" s="2">
        <f>10*LOG10(AVERAGE(10^(G117/10),10^(G122/10),10^(G118/10),10^(G115/10),10^(G120/10)))</f>
        <v>-95.333586604249177</v>
      </c>
      <c r="H126" s="2">
        <f>10*LOG10(1/(AVERAGE(1/(10^(H117/10)),1/(10^(H122/10)),1/(10^(H118/10)),1/(10^(H115/10)),1/(10^(H120/10)))))</f>
        <v>-93.715713366577631</v>
      </c>
      <c r="I126" s="2">
        <f>10*LOG10(1/(AVERAGE(1/(10^(I117/10)),1/(10^(I122/10)),1/(10^(I118/10)),1/(10^(I115/10)),1/(10^(I120/10)))))</f>
        <v>-95.806719364079967</v>
      </c>
    </row>
    <row r="127" spans="1:9">
      <c r="A127" s="1">
        <v>7</v>
      </c>
      <c r="B127" s="1" t="s">
        <v>37</v>
      </c>
      <c r="C127" s="1" t="s">
        <v>48</v>
      </c>
      <c r="D127" s="1">
        <v>3</v>
      </c>
      <c r="E127" s="1" t="s">
        <v>126</v>
      </c>
      <c r="F127" s="2">
        <f>10*LOG10(AVERAGE(10^(F117/10),10^(F122/10),10^(F118/10),10^(F115/10),10^(F120/10),10^(F116/10)))</f>
        <v>-93.171312161171343</v>
      </c>
      <c r="G127" s="2">
        <f>10*LOG10(AVERAGE(10^(G117/10),10^(G122/10),10^(G118/10),10^(G115/10),10^(G120/10),10^(G116/10)))</f>
        <v>-95.25824897307379</v>
      </c>
      <c r="H127" s="2">
        <f>10*LOG10(1/(AVERAGE(1/(10^(H117/10)),1/(10^(H122/10)),1/(10^(H118/10)),1/(10^(H115/10)),1/(10^(H120/10)),1/(10^(H116/10)))))</f>
        <v>-93.618967226976451</v>
      </c>
      <c r="I127" s="2">
        <f>10*LOG10(1/(AVERAGE(1/(10^(I117/10)),1/(10^(I122/10)),1/(10^(I118/10)),1/(10^(I115/10)),1/(10^(I120/10)),1/(10^(I116/10)))))</f>
        <v>-95.696633510981655</v>
      </c>
    </row>
    <row r="128" spans="1:9">
      <c r="A128" s="1">
        <v>7</v>
      </c>
      <c r="B128" s="1" t="s">
        <v>37</v>
      </c>
      <c r="C128" s="1" t="s">
        <v>48</v>
      </c>
      <c r="D128" s="1">
        <v>3</v>
      </c>
      <c r="E128" s="1" t="s">
        <v>127</v>
      </c>
      <c r="F128" s="2">
        <f>10*LOG10(AVERAGE(10^(F117/10),10^(F122/10),10^(F118/10),10^(F115/10),10^(F120/10),10^(F116/10),10^(F121/10)))</f>
        <v>-93.189464318854533</v>
      </c>
      <c r="G128" s="2">
        <f>10*LOG10(AVERAGE(10^(G117/10),10^(G122/10),10^(G118/10),10^(G115/10),10^(G120/10),10^(G116/10),10^(G121/10)))</f>
        <v>-95.2641888877274</v>
      </c>
      <c r="H128" s="2">
        <f>10*LOG10(1/(AVERAGE(1/(10^(H117/10)),1/(10^(H122/10)),1/(10^(H118/10)),1/(10^(H115/10)),1/(10^(H120/10)),1/(10^(H116/10)),1/(10^(H121/10)))))</f>
        <v>-93.63063631764706</v>
      </c>
      <c r="I128" s="2">
        <f>10*LOG10(1/(AVERAGE(1/(10^(I117/10)),1/(10^(I122/10)),1/(10^(I118/10)),1/(10^(I115/10)),1/(10^(I120/10)),1/(10^(I116/10)),1/(10^(I121/10)))))</f>
        <v>-95.697114597783781</v>
      </c>
    </row>
    <row r="129" spans="1:9">
      <c r="A129" s="1">
        <v>7</v>
      </c>
      <c r="B129" s="1" t="s">
        <v>37</v>
      </c>
      <c r="C129" s="1" t="s">
        <v>48</v>
      </c>
      <c r="D129" s="1">
        <v>3</v>
      </c>
      <c r="E129" s="1" t="s">
        <v>19</v>
      </c>
      <c r="F129" s="2">
        <f>10*LOG10( (10^(F115/10)+10^(F116/10)+10^(F117/10)+10^(F118/10)+10^(F119/10)+10^(F120/10)+10^(F121/10)+10^(F122/10))/8 )</f>
        <v>-92.866359528665981</v>
      </c>
      <c r="G129" s="2">
        <f>10*LOG10( (10^(G115/10)+10^(G116/10)+10^(G117/10)+10^(G118/10)+10^(G119/10)+10^(G120/10)+10^(G121/10)+10^(G122/10))/8 )</f>
        <v>-94.964328847356796</v>
      </c>
      <c r="H129" s="2">
        <f>10*LOG10( 1/AVERAGE(1/(10^(H115/10)),1/(10^(H116/10)),1/(10^(H117/10)),1/(10^(H118/10)),1/(10^(H119/10)),1/(10^(H120/10)),1/(10^(H121/10)),1/(10^(H122/10))) )</f>
        <v>-93.414872968486563</v>
      </c>
      <c r="I129" s="2">
        <f>10*LOG10( 1/AVERAGE(1/(10^(I115/10)),1/(10^(I116/10)),1/(10^(I117/10)),1/(10^(I118/10)),1/(10^(I119/10)),1/(10^(I120/10)),1/(10^(I121/10)),1/(10^(I122/10))) )</f>
        <v>-95.492243636320865</v>
      </c>
    </row>
    <row r="131" spans="1:9">
      <c r="A131" s="1">
        <v>7</v>
      </c>
      <c r="B131" s="1" t="s">
        <v>37</v>
      </c>
      <c r="C131" s="1" t="s">
        <v>21</v>
      </c>
      <c r="D131" s="1">
        <v>3</v>
      </c>
      <c r="E131" s="3" t="s">
        <v>10</v>
      </c>
      <c r="F131" s="2">
        <v>-95.4</v>
      </c>
      <c r="G131" s="2">
        <v>-97.4</v>
      </c>
      <c r="H131" s="1">
        <v>-95.7</v>
      </c>
      <c r="I131" s="1">
        <v>-97.8</v>
      </c>
    </row>
    <row r="132" spans="1:9">
      <c r="A132" s="1">
        <v>7</v>
      </c>
      <c r="B132" s="1" t="s">
        <v>37</v>
      </c>
      <c r="C132" s="1" t="s">
        <v>21</v>
      </c>
      <c r="D132" s="1">
        <v>3</v>
      </c>
      <c r="E132" s="3" t="s">
        <v>11</v>
      </c>
      <c r="F132" s="2">
        <v>-94.9</v>
      </c>
      <c r="G132" s="2">
        <v>-96.8</v>
      </c>
      <c r="H132" s="1">
        <v>-95</v>
      </c>
      <c r="I132" s="1">
        <v>-96.8</v>
      </c>
    </row>
    <row r="133" spans="1:9">
      <c r="A133" s="1">
        <v>7</v>
      </c>
      <c r="B133" s="1" t="s">
        <v>37</v>
      </c>
      <c r="C133" s="1" t="s">
        <v>21</v>
      </c>
      <c r="D133" s="1">
        <v>3</v>
      </c>
      <c r="E133" s="1" t="s">
        <v>12</v>
      </c>
      <c r="F133" s="2">
        <v>-95</v>
      </c>
      <c r="G133" s="2">
        <v>-96.9</v>
      </c>
      <c r="H133" s="1">
        <v>-95.1</v>
      </c>
      <c r="I133" s="1">
        <v>-97</v>
      </c>
    </row>
    <row r="134" spans="1:9">
      <c r="A134" s="1">
        <v>7</v>
      </c>
      <c r="B134" s="1" t="s">
        <v>37</v>
      </c>
      <c r="C134" s="1" t="s">
        <v>21</v>
      </c>
      <c r="D134" s="1">
        <v>3</v>
      </c>
      <c r="E134" s="1" t="s">
        <v>13</v>
      </c>
      <c r="F134" s="2">
        <v>-93</v>
      </c>
      <c r="G134" s="2">
        <v>-95.1</v>
      </c>
      <c r="H134" s="1">
        <v>-93.3</v>
      </c>
      <c r="I134" s="1">
        <v>-95.4</v>
      </c>
    </row>
    <row r="135" spans="1:9">
      <c r="A135" s="1">
        <v>7</v>
      </c>
      <c r="B135" s="1" t="s">
        <v>37</v>
      </c>
      <c r="C135" s="1" t="s">
        <v>21</v>
      </c>
      <c r="D135" s="1">
        <v>3</v>
      </c>
      <c r="E135" s="1" t="s">
        <v>14</v>
      </c>
      <c r="F135" s="2">
        <v>-92.9</v>
      </c>
      <c r="G135" s="2">
        <v>-95</v>
      </c>
      <c r="H135" s="1">
        <v>-93.1</v>
      </c>
      <c r="I135" s="1">
        <v>-95.2</v>
      </c>
    </row>
    <row r="136" spans="1:9">
      <c r="A136" s="1">
        <v>7</v>
      </c>
      <c r="B136" s="1" t="s">
        <v>37</v>
      </c>
      <c r="C136" s="1" t="s">
        <v>21</v>
      </c>
      <c r="D136" s="1">
        <v>3</v>
      </c>
      <c r="E136" s="1" t="s">
        <v>15</v>
      </c>
      <c r="F136" s="2">
        <v>-93</v>
      </c>
      <c r="G136" s="2">
        <v>-95.1</v>
      </c>
      <c r="H136" s="1">
        <v>-93.2</v>
      </c>
      <c r="I136" s="1">
        <v>-95.2</v>
      </c>
    </row>
    <row r="137" spans="1:9">
      <c r="A137" s="1">
        <v>7</v>
      </c>
      <c r="B137" s="1" t="s">
        <v>37</v>
      </c>
      <c r="C137" s="1" t="s">
        <v>21</v>
      </c>
      <c r="D137" s="1">
        <v>3</v>
      </c>
      <c r="E137" s="1" t="s">
        <v>16</v>
      </c>
      <c r="F137" s="2">
        <v>-93.9</v>
      </c>
      <c r="G137" s="2">
        <v>-95.7</v>
      </c>
      <c r="H137" s="1">
        <v>-94.1</v>
      </c>
      <c r="I137" s="1">
        <v>-95.9</v>
      </c>
    </row>
    <row r="138" spans="1:9">
      <c r="A138" s="1">
        <v>7</v>
      </c>
      <c r="B138" s="1" t="s">
        <v>37</v>
      </c>
      <c r="C138" s="1" t="s">
        <v>21</v>
      </c>
      <c r="D138" s="1">
        <v>3</v>
      </c>
      <c r="E138" s="1" t="s">
        <v>17</v>
      </c>
      <c r="F138" s="2">
        <v>-94.7</v>
      </c>
      <c r="G138" s="2">
        <v>-96.6</v>
      </c>
      <c r="H138" s="1">
        <v>-94.9</v>
      </c>
      <c r="I138" s="1">
        <v>-96.8</v>
      </c>
    </row>
    <row r="139" spans="1:9">
      <c r="A139" s="1">
        <v>7</v>
      </c>
      <c r="B139" s="1" t="s">
        <v>37</v>
      </c>
      <c r="C139" s="1" t="s">
        <v>21</v>
      </c>
      <c r="D139" s="1">
        <v>3</v>
      </c>
      <c r="E139" s="1" t="s">
        <v>18</v>
      </c>
      <c r="F139" s="2">
        <f>10*LOG10(AVERAGE(10^(F133/10),10^(F138/10)))</f>
        <v>-94.847410106634626</v>
      </c>
      <c r="G139" s="2">
        <f>10*LOG10(AVERAGE(10^(G133/10),10^(G138/10)))</f>
        <v>-96.747410106634646</v>
      </c>
      <c r="H139" s="2">
        <f>10*LOG10(1/(AVERAGE(1/(10^(H133/10)),1/(10^(H138/10)))))</f>
        <v>-95.001151190826945</v>
      </c>
      <c r="I139" s="2">
        <f>10*LOG10(1/(AVERAGE(1/(10^(I133/10)),1/(10^(I138/10)))))</f>
        <v>-96.901151190826937</v>
      </c>
    </row>
    <row r="140" spans="1:9">
      <c r="A140" s="1">
        <v>7</v>
      </c>
      <c r="B140" s="1" t="s">
        <v>37</v>
      </c>
      <c r="C140" s="1" t="s">
        <v>21</v>
      </c>
      <c r="D140" s="1">
        <v>3</v>
      </c>
      <c r="E140" s="1" t="s">
        <v>93</v>
      </c>
      <c r="F140" s="2">
        <f>10*LOG10(AVERAGE(10^(F133/10),10^(F138/10),10^(F134/10)))</f>
        <v>-94.140660700186913</v>
      </c>
      <c r="G140" s="2">
        <f>10*LOG10(AVERAGE(10^(G133/10),10^(G138/10),10^(G134/10)))</f>
        <v>-96.12622336383069</v>
      </c>
      <c r="H140" s="2">
        <f>10*LOG10(1/(AVERAGE(1/(10^(H133/10)),1/(10^(H138/10)),1/(10^(H134/10)))))</f>
        <v>-94.50464358834796</v>
      </c>
      <c r="I140" s="2">
        <f>10*LOG10(1/(AVERAGE(1/(10^(I133/10)),1/(10^(I138/10)),1/(10^(I134/10)))))</f>
        <v>-96.456037365245606</v>
      </c>
    </row>
    <row r="141" spans="1:9">
      <c r="A141" s="1">
        <v>7</v>
      </c>
      <c r="B141" s="1" t="s">
        <v>37</v>
      </c>
      <c r="C141" s="1" t="s">
        <v>21</v>
      </c>
      <c r="D141" s="1">
        <v>3</v>
      </c>
      <c r="E141" s="1" t="s">
        <v>124</v>
      </c>
      <c r="F141" s="2">
        <f>10*LOG10(AVERAGE(10^(F133/10),10^(F138/10),10^(F134/10),10^(F131/10)))</f>
        <v>-94.422936499369115</v>
      </c>
      <c r="G141" s="2">
        <f>10*LOG10(AVERAGE(10^(G133/10),10^(G138/10),10^(G134/10),10^(G131/10)))</f>
        <v>-96.411377508862927</v>
      </c>
      <c r="H141" s="2">
        <f>10*LOG10(1/(AVERAGE(1/(10^(H133/10)),1/(10^(H138/10)),1/(10^(H134/10)),1/(10^(H131/10)))))</f>
        <v>-94.83571122310471</v>
      </c>
      <c r="I141" s="2">
        <f>10*LOG10(1/(AVERAGE(1/(10^(I133/10)),1/(10^(I138/10)),1/(10^(I134/10)),1/(10^(I131/10)))))</f>
        <v>-96.832978480106405</v>
      </c>
    </row>
    <row r="142" spans="1:9">
      <c r="A142" s="1">
        <v>7</v>
      </c>
      <c r="B142" s="1" t="s">
        <v>37</v>
      </c>
      <c r="C142" s="1" t="s">
        <v>21</v>
      </c>
      <c r="D142" s="1">
        <v>3</v>
      </c>
      <c r="E142" s="1" t="s">
        <v>125</v>
      </c>
      <c r="F142" s="2">
        <f>10*LOG10(AVERAGE(10^(F133/10),10^(F138/10),10^(F134/10),10^(F131/10),10^(F136/10)))</f>
        <v>-94.098607483595941</v>
      </c>
      <c r="G142" s="2">
        <f>10*LOG10(AVERAGE(10^(G133/10),10^(G138/10),10^(G134/10),10^(G131/10),10^(G136/10)))</f>
        <v>-96.115509586975151</v>
      </c>
      <c r="H142" s="2">
        <f>10*LOG10(1/(AVERAGE(1/(10^(H133/10)),1/(10^(H138/10)),1/(10^(H134/10)),1/(10^(H131/10)),1/(10^(H136/10)))))</f>
        <v>-94.554187402890975</v>
      </c>
      <c r="I142" s="2">
        <f>10*LOG10(1/(AVERAGE(1/(10^(I133/10)),1/(10^(I138/10)),1/(10^(I134/10)),1/(10^(I131/10)),1/(10^(I136/10)))))</f>
        <v>-96.551854905595121</v>
      </c>
    </row>
    <row r="143" spans="1:9">
      <c r="A143" s="1">
        <v>7</v>
      </c>
      <c r="B143" s="1" t="s">
        <v>37</v>
      </c>
      <c r="C143" s="1" t="s">
        <v>21</v>
      </c>
      <c r="D143" s="1">
        <v>3</v>
      </c>
      <c r="E143" s="1" t="s">
        <v>126</v>
      </c>
      <c r="F143" s="2">
        <f>10*LOG10(AVERAGE(10^(F133/10),10^(F138/10),10^(F134/10),10^(F131/10),10^(F136/10),10^(F132/10)))</f>
        <v>-94.222319334034509</v>
      </c>
      <c r="G143" s="2">
        <f>10*LOG10(AVERAGE(10^(G133/10),10^(G138/10),10^(G134/10),10^(G131/10),10^(G136/10),10^(G132/10)))</f>
        <v>-96.222359097677099</v>
      </c>
      <c r="H143" s="2">
        <f>10*LOG10(1/(AVERAGE(1/(10^(H133/10)),1/(10^(H138/10)),1/(10^(H134/10)),1/(10^(H131/10)),1/(10^(H136/10)),1/(10^(H132/10)))))</f>
        <v>-94.631740466204349</v>
      </c>
      <c r="I143" s="2">
        <f>10*LOG10(1/(AVERAGE(1/(10^(I133/10)),1/(10^(I138/10)),1/(10^(I134/10)),1/(10^(I131/10)),1/(10^(I136/10)),1/(10^(I132/10)))))</f>
        <v>-96.594209577191407</v>
      </c>
    </row>
    <row r="144" spans="1:9">
      <c r="A144" s="1">
        <v>7</v>
      </c>
      <c r="B144" s="1" t="s">
        <v>37</v>
      </c>
      <c r="C144" s="1" t="s">
        <v>21</v>
      </c>
      <c r="D144" s="1">
        <v>3</v>
      </c>
      <c r="E144" s="1" t="s">
        <v>127</v>
      </c>
      <c r="F144" s="2">
        <f>10*LOG10(AVERAGE(10^(F133/10),10^(F138/10),10^(F134/10),10^(F131/10),10^(F136/10),10^(F132/10),10^(F137/10)))</f>
        <v>-94.174783078250954</v>
      </c>
      <c r="G144" s="2">
        <f>10*LOG10(AVERAGE(10^(G133/10),10^(G138/10),10^(G134/10),10^(G131/10),10^(G136/10),10^(G132/10),10^(G137/10)))</f>
        <v>-96.143778401685125</v>
      </c>
      <c r="H144" s="2">
        <f>10*LOG10(1/(AVERAGE(1/(10^(H133/10)),1/(10^(H138/10)),1/(10^(H134/10)),1/(10^(H131/10)),1/(10^(H136/10)),1/(10^(H132/10)),1/(10^(H137/10)))))</f>
        <v>-94.559648729701223</v>
      </c>
      <c r="I144" s="2">
        <f>10*LOG10(1/(AVERAGE(1/(10^(I133/10)),1/(10^(I138/10)),1/(10^(I134/10)),1/(10^(I131/10)),1/(10^(I136/10)),1/(10^(I132/10)),1/(10^(I137/10)))))</f>
        <v>-96.501576137943118</v>
      </c>
    </row>
    <row r="145" spans="1:9">
      <c r="A145" s="1">
        <v>7</v>
      </c>
      <c r="B145" s="1" t="s">
        <v>37</v>
      </c>
      <c r="C145" s="1" t="s">
        <v>21</v>
      </c>
      <c r="D145" s="1">
        <v>3</v>
      </c>
      <c r="E145" s="1" t="s">
        <v>19</v>
      </c>
      <c r="F145" s="2">
        <f>10*LOG10( (10^(F131/10)+10^(F132/10)+10^(F133/10)+10^(F134/10)+10^(F135/10)+10^(F136/10)+10^(F137/10)+10^(F138/10))/8 )</f>
        <v>-93.993422102036618</v>
      </c>
      <c r="G145" s="2">
        <f>10*LOG10( (10^(G131/10)+10^(G132/10)+10^(G133/10)+10^(G134/10)+10^(G135/10)+10^(G136/10)+10^(G137/10)+10^(G138/10))/8 )</f>
        <v>-95.983216537525834</v>
      </c>
      <c r="H145" s="2">
        <f>10*LOG10( 1/AVERAGE(1/(10^(H131/10)),1/(10^(H132/10)),1/(10^(H133/10)),1/(10^(H134/10)),1/(10^(H135/10)),1/(10^(H136/10)),1/(10^(H137/10)),1/(10^(H138/10))) )</f>
        <v>-94.401857160204827</v>
      </c>
      <c r="I145" s="2">
        <f>10*LOG10( 1/AVERAGE(1/(10^(I131/10)),1/(10^(I132/10)),1/(10^(I133/10)),1/(10^(I134/10)),1/(10^(I135/10)),1/(10^(I136/10)),1/(10^(I137/10)),1/(10^(I138/10))) )</f>
        <v>-96.3586700875546</v>
      </c>
    </row>
    <row r="147" spans="1:9">
      <c r="A147" s="1">
        <v>7</v>
      </c>
      <c r="B147" s="1" t="s">
        <v>38</v>
      </c>
      <c r="C147" s="1" t="s">
        <v>47</v>
      </c>
      <c r="D147" s="1">
        <v>3</v>
      </c>
      <c r="E147" s="3" t="s">
        <v>10</v>
      </c>
      <c r="F147" s="2">
        <v>-84.6</v>
      </c>
      <c r="G147" s="2">
        <v>-87.2</v>
      </c>
      <c r="H147" s="1">
        <v>-84.8</v>
      </c>
      <c r="I147" s="1">
        <v>-87.4</v>
      </c>
    </row>
    <row r="148" spans="1:9">
      <c r="A148" s="1">
        <v>7</v>
      </c>
      <c r="B148" s="1" t="s">
        <v>38</v>
      </c>
      <c r="C148" s="1" t="s">
        <v>47</v>
      </c>
      <c r="D148" s="1">
        <v>3</v>
      </c>
      <c r="E148" s="3" t="s">
        <v>11</v>
      </c>
      <c r="F148" s="2">
        <v>-85.5</v>
      </c>
      <c r="G148" s="2">
        <v>-87.8</v>
      </c>
      <c r="H148" s="1">
        <v>-85.6</v>
      </c>
      <c r="I148" s="1">
        <v>-87.9</v>
      </c>
    </row>
    <row r="149" spans="1:9">
      <c r="A149" s="1">
        <v>7</v>
      </c>
      <c r="B149" s="1" t="s">
        <v>38</v>
      </c>
      <c r="C149" s="1" t="s">
        <v>47</v>
      </c>
      <c r="D149" s="1">
        <v>3</v>
      </c>
      <c r="E149" s="1" t="s">
        <v>12</v>
      </c>
      <c r="F149" s="2">
        <v>-85.9</v>
      </c>
      <c r="G149" s="2">
        <v>-88</v>
      </c>
      <c r="H149" s="1">
        <v>-85.9</v>
      </c>
      <c r="I149" s="1">
        <v>-88.1</v>
      </c>
    </row>
    <row r="150" spans="1:9">
      <c r="A150" s="1">
        <v>7</v>
      </c>
      <c r="B150" s="1" t="s">
        <v>38</v>
      </c>
      <c r="C150" s="1" t="s">
        <v>47</v>
      </c>
      <c r="D150" s="1">
        <v>3</v>
      </c>
      <c r="E150" s="1" t="s">
        <v>13</v>
      </c>
      <c r="F150" s="2">
        <v>-85.3</v>
      </c>
      <c r="G150" s="2">
        <v>-87.3</v>
      </c>
      <c r="H150" s="1">
        <v>-85.3</v>
      </c>
      <c r="I150" s="1">
        <v>-87.3</v>
      </c>
    </row>
    <row r="151" spans="1:9">
      <c r="A151" s="1">
        <v>7</v>
      </c>
      <c r="B151" s="1" t="s">
        <v>38</v>
      </c>
      <c r="C151" s="1" t="s">
        <v>47</v>
      </c>
      <c r="D151" s="1">
        <v>3</v>
      </c>
      <c r="E151" s="1" t="s">
        <v>14</v>
      </c>
      <c r="F151" s="2">
        <v>-85.6</v>
      </c>
      <c r="G151" s="2">
        <v>-87.6</v>
      </c>
      <c r="H151" s="1">
        <v>-85.7</v>
      </c>
      <c r="I151" s="1">
        <v>-87.7</v>
      </c>
    </row>
    <row r="152" spans="1:9">
      <c r="A152" s="1">
        <v>7</v>
      </c>
      <c r="B152" s="1" t="s">
        <v>38</v>
      </c>
      <c r="C152" s="1" t="s">
        <v>47</v>
      </c>
      <c r="D152" s="1">
        <v>3</v>
      </c>
      <c r="E152" s="1" t="s">
        <v>15</v>
      </c>
      <c r="F152" s="2">
        <v>-86.3</v>
      </c>
      <c r="G152" s="2">
        <v>-89.4</v>
      </c>
      <c r="H152" s="1">
        <v>-86.5</v>
      </c>
      <c r="I152" s="1">
        <v>-89.5</v>
      </c>
    </row>
    <row r="153" spans="1:9">
      <c r="A153" s="1">
        <v>7</v>
      </c>
      <c r="B153" s="1" t="s">
        <v>38</v>
      </c>
      <c r="C153" s="1" t="s">
        <v>47</v>
      </c>
      <c r="D153" s="1">
        <v>3</v>
      </c>
      <c r="E153" s="1" t="s">
        <v>16</v>
      </c>
      <c r="F153" s="2">
        <v>-87.3</v>
      </c>
      <c r="G153" s="2">
        <v>-89.5</v>
      </c>
      <c r="H153" s="1">
        <v>-87.3</v>
      </c>
      <c r="I153" s="1">
        <v>-89.6</v>
      </c>
    </row>
    <row r="154" spans="1:9">
      <c r="A154" s="1">
        <v>7</v>
      </c>
      <c r="B154" s="1" t="s">
        <v>38</v>
      </c>
      <c r="C154" s="1" t="s">
        <v>47</v>
      </c>
      <c r="D154" s="1">
        <v>3</v>
      </c>
      <c r="E154" s="1" t="s">
        <v>17</v>
      </c>
      <c r="F154" s="2">
        <v>-87</v>
      </c>
      <c r="G154" s="2">
        <v>-89.3</v>
      </c>
      <c r="H154" s="1">
        <v>-87.1</v>
      </c>
      <c r="I154" s="1">
        <v>-89.4</v>
      </c>
    </row>
    <row r="155" spans="1:9">
      <c r="A155" s="1">
        <v>7</v>
      </c>
      <c r="B155" s="1" t="s">
        <v>38</v>
      </c>
      <c r="C155" s="1" t="s">
        <v>47</v>
      </c>
      <c r="D155" s="1">
        <v>3</v>
      </c>
      <c r="E155" s="1" t="s">
        <v>18</v>
      </c>
      <c r="F155" s="2">
        <f>10*LOG10(AVERAGE(10^(F149/10),10^(F154/10)))</f>
        <v>-86.415266097155154</v>
      </c>
      <c r="G155" s="2">
        <f>10*LOG10(AVERAGE(10^(G149/10),10^(G154/10)))</f>
        <v>-88.601538413865839</v>
      </c>
      <c r="H155" s="2">
        <f>10*LOG10(1/(AVERAGE(1/(10^(H149/10)),1/(10^(H154/10)))))</f>
        <v>-86.541315351715312</v>
      </c>
      <c r="I155" s="2">
        <f>10*LOG10(1/(AVERAGE(1/(10^(I149/10)),1/(10^(I154/10)))))</f>
        <v>-88.798461586134181</v>
      </c>
    </row>
    <row r="156" spans="1:9">
      <c r="A156" s="1">
        <v>7</v>
      </c>
      <c r="B156" s="1" t="s">
        <v>38</v>
      </c>
      <c r="C156" s="1" t="s">
        <v>47</v>
      </c>
      <c r="D156" s="1">
        <v>3</v>
      </c>
      <c r="E156" s="1" t="s">
        <v>93</v>
      </c>
      <c r="F156" s="2">
        <f>10*LOG10(AVERAGE(10^(F149/10),10^(F154/10),10^(F150/10)))</f>
        <v>-86.010843698703582</v>
      </c>
      <c r="G156" s="2">
        <f>10*LOG10(AVERAGE(10^(G149/10),10^(G154/10),10^(G150/10)))</f>
        <v>-88.123027880417354</v>
      </c>
      <c r="H156" s="2">
        <f>10*LOG10(1/(AVERAGE(1/(10^(H149/10)),1/(10^(H154/10)),1/(10^(H150/10)))))</f>
        <v>-86.165632689609893</v>
      </c>
      <c r="I156" s="2">
        <f>10*LOG10(1/(AVERAGE(1/(10^(I149/10)),1/(10^(I154/10)),1/(10^(I150/10)))))</f>
        <v>-88.354050934530747</v>
      </c>
    </row>
    <row r="157" spans="1:9">
      <c r="A157" s="1">
        <v>7</v>
      </c>
      <c r="B157" s="1" t="s">
        <v>38</v>
      </c>
      <c r="C157" s="1" t="s">
        <v>47</v>
      </c>
      <c r="D157" s="1">
        <v>3</v>
      </c>
      <c r="E157" s="1" t="s">
        <v>124</v>
      </c>
      <c r="F157" s="2">
        <f>10*LOG10(AVERAGE(10^(F149/10),10^(F154/10),10^(F150/10),10^(F147/10)))</f>
        <v>-85.612901427999873</v>
      </c>
      <c r="G157" s="2">
        <f>10*LOG10(AVERAGE(10^(G149/10),10^(G154/10),10^(G150/10),10^(G147/10)))</f>
        <v>-87.873238492651154</v>
      </c>
      <c r="H157" s="2">
        <f>10*LOG10(1/(AVERAGE(1/(10^(H149/10)),1/(10^(H154/10)),1/(10^(H150/10)),1/(10^(H147/10)))))</f>
        <v>-85.862343975210464</v>
      </c>
      <c r="I157" s="2">
        <f>10*LOG10(1/(AVERAGE(1/(10^(I149/10)),1/(10^(I154/10)),1/(10^(I150/10)),1/(10^(I147/10)))))</f>
        <v>-88.134459575686719</v>
      </c>
    </row>
    <row r="158" spans="1:9">
      <c r="A158" s="1">
        <v>7</v>
      </c>
      <c r="B158" s="1" t="s">
        <v>38</v>
      </c>
      <c r="C158" s="1" t="s">
        <v>47</v>
      </c>
      <c r="D158" s="1">
        <v>3</v>
      </c>
      <c r="E158" s="1" t="s">
        <v>125</v>
      </c>
      <c r="F158" s="2">
        <f>10*LOG10(AVERAGE(10^(F149/10),10^(F154/10),10^(F150/10),10^(F147/10),10^(F152/10)))</f>
        <v>-85.741898800485046</v>
      </c>
      <c r="G158" s="2">
        <f>10*LOG10(AVERAGE(10^(G149/10),10^(G154/10),10^(G150/10),10^(G147/10),10^(G152/10)))</f>
        <v>-88.138637683163608</v>
      </c>
      <c r="H158" s="2">
        <f>10*LOG10(1/(AVERAGE(1/(10^(H149/10)),1/(10^(H154/10)),1/(10^(H150/10)),1/(10^(H147/10)),1/(10^(H152/10)))))</f>
        <v>-85.997585381330538</v>
      </c>
      <c r="I158" s="2">
        <f>10*LOG10(1/(AVERAGE(1/(10^(I149/10)),1/(10^(I154/10)),1/(10^(I150/10)),1/(10^(I147/10)),1/(10^(I152/10)))))</f>
        <v>-88.444077610373242</v>
      </c>
    </row>
    <row r="159" spans="1:9">
      <c r="A159" s="1">
        <v>7</v>
      </c>
      <c r="B159" s="1" t="s">
        <v>38</v>
      </c>
      <c r="C159" s="1" t="s">
        <v>47</v>
      </c>
      <c r="D159" s="1">
        <v>3</v>
      </c>
      <c r="E159" s="1" t="s">
        <v>126</v>
      </c>
      <c r="F159" s="2">
        <f>10*LOG10(AVERAGE(10^(F149/10),10^(F154/10),10^(F150/10),10^(F147/10),10^(F152/10),10^(F148/10)))</f>
        <v>-85.700635047813051</v>
      </c>
      <c r="G159" s="2">
        <f>10*LOG10(AVERAGE(10^(G149/10),10^(G154/10),10^(G150/10),10^(G147/10),10^(G152/10),10^(G148/10)))</f>
        <v>-88.080332466851416</v>
      </c>
      <c r="H159" s="2">
        <f>10*LOG10(1/(AVERAGE(1/(10^(H149/10)),1/(10^(H154/10)),1/(10^(H150/10)),1/(10^(H147/10)),1/(10^(H152/10)),1/(10^(H148/10)))))</f>
        <v>-85.933797670410456</v>
      </c>
      <c r="I159" s="2">
        <f>10*LOG10(1/(AVERAGE(1/(10^(I149/10)),1/(10^(I154/10)),1/(10^(I150/10)),1/(10^(I147/10)),1/(10^(I152/10)),1/(10^(I148/10)))))</f>
        <v>-88.358000748366123</v>
      </c>
    </row>
    <row r="160" spans="1:9">
      <c r="A160" s="1">
        <v>7</v>
      </c>
      <c r="B160" s="1" t="s">
        <v>38</v>
      </c>
      <c r="C160" s="1" t="s">
        <v>47</v>
      </c>
      <c r="D160" s="1">
        <v>3</v>
      </c>
      <c r="E160" s="1" t="s">
        <v>127</v>
      </c>
      <c r="F160" s="2">
        <f>10*LOG10(AVERAGE(10^(F149/10),10^(F154/10),10^(F150/10),10^(F147/10),10^(F152/10),10^(F148/10),10^(F153/10)))</f>
        <v>-85.896100163844324</v>
      </c>
      <c r="G160" s="2">
        <f>10*LOG10(AVERAGE(10^(G149/10),10^(G154/10),10^(G150/10),10^(G147/10),10^(G152/10),10^(G148/10),10^(G153/10)))</f>
        <v>-88.256868791557878</v>
      </c>
      <c r="H160" s="2">
        <f>10*LOG10(1/(AVERAGE(1/(10^(H149/10)),1/(10^(H154/10)),1/(10^(H150/10)),1/(10^(H147/10)),1/(10^(H152/10)),1/(10^(H148/10)),1/(10^(H153/10)))))</f>
        <v>-86.157305656423645</v>
      </c>
      <c r="I160" s="2">
        <f>10*LOG10(1/(AVERAGE(1/(10^(I149/10)),1/(10^(I154/10)),1/(10^(I150/10)),1/(10^(I147/10)),1/(10^(I152/10)),1/(10^(I148/10)),1/(10^(I153/10)))))</f>
        <v>-88.558692250221441</v>
      </c>
    </row>
    <row r="161" spans="1:9">
      <c r="A161" s="1">
        <v>7</v>
      </c>
      <c r="B161" s="1" t="s">
        <v>38</v>
      </c>
      <c r="C161" s="1" t="s">
        <v>47</v>
      </c>
      <c r="D161" s="1">
        <v>3</v>
      </c>
      <c r="E161" s="1" t="s">
        <v>19</v>
      </c>
      <c r="F161" s="2">
        <f>10*LOG10( (10^(F147/10)+10^(F148/10)+10^(F149/10)+10^(F150/10)+10^(F151/10)+10^(F152/10)+10^(F153/10)+10^(F154/10))/8 )</f>
        <v>-85.85796464923493</v>
      </c>
      <c r="G161" s="2">
        <f>10*LOG10( (10^(G147/10)+10^(G148/10)+10^(G149/10)+10^(G150/10)+10^(G151/10)+10^(G152/10)+10^(G153/10)+10^(G154/10))/8 )</f>
        <v>-88.169118000886115</v>
      </c>
      <c r="H161" s="2">
        <f>10*LOG10( 1/AVERAGE(1/(10^(H147/10)),1/(10^(H148/10)),1/(10^(H149/10)),1/(10^(H150/10)),1/(10^(H151/10)),1/(10^(H152/10)),1/(10^(H153/10)),1/(10^(H154/10))) )</f>
        <v>-86.102707374208734</v>
      </c>
      <c r="I161" s="2">
        <f>10*LOG10( 1/AVERAGE(1/(10^(I147/10)),1/(10^(I148/10)),1/(10^(I149/10)),1/(10^(I150/10)),1/(10^(I151/10)),1/(10^(I152/10)),1/(10^(I153/10)),1/(10^(I154/10))) )</f>
        <v>-88.460192342386321</v>
      </c>
    </row>
    <row r="163" spans="1:9">
      <c r="A163" s="1">
        <v>7</v>
      </c>
      <c r="B163" s="1" t="s">
        <v>38</v>
      </c>
      <c r="C163" s="1" t="s">
        <v>48</v>
      </c>
      <c r="D163" s="1">
        <v>3</v>
      </c>
      <c r="E163" s="3" t="s">
        <v>10</v>
      </c>
      <c r="F163" s="2">
        <v>-88.8</v>
      </c>
      <c r="G163" s="2">
        <v>-91</v>
      </c>
      <c r="H163" s="1">
        <v>-88.8</v>
      </c>
      <c r="I163" s="1">
        <v>-91</v>
      </c>
    </row>
    <row r="164" spans="1:9">
      <c r="A164" s="1">
        <v>7</v>
      </c>
      <c r="B164" s="1" t="s">
        <v>38</v>
      </c>
      <c r="C164" s="1" t="s">
        <v>48</v>
      </c>
      <c r="D164" s="1">
        <v>3</v>
      </c>
      <c r="E164" s="3" t="s">
        <v>11</v>
      </c>
      <c r="F164" s="2">
        <v>-87.6</v>
      </c>
      <c r="G164" s="2">
        <v>-89.6</v>
      </c>
      <c r="H164" s="1">
        <v>-87.7</v>
      </c>
      <c r="I164" s="1">
        <v>-89.7</v>
      </c>
    </row>
    <row r="165" spans="1:9">
      <c r="A165" s="1">
        <v>7</v>
      </c>
      <c r="B165" s="1" t="s">
        <v>38</v>
      </c>
      <c r="C165" s="1" t="s">
        <v>48</v>
      </c>
      <c r="D165" s="1">
        <v>3</v>
      </c>
      <c r="E165" s="1" t="s">
        <v>12</v>
      </c>
      <c r="F165" s="2">
        <v>-91.6</v>
      </c>
      <c r="G165" s="2">
        <v>-93.7</v>
      </c>
      <c r="H165" s="1">
        <v>-91.7</v>
      </c>
      <c r="I165" s="1">
        <v>-94</v>
      </c>
    </row>
    <row r="166" spans="1:9">
      <c r="A166" s="1">
        <v>7</v>
      </c>
      <c r="B166" s="1" t="s">
        <v>38</v>
      </c>
      <c r="C166" s="1" t="s">
        <v>48</v>
      </c>
      <c r="D166" s="1">
        <v>3</v>
      </c>
      <c r="E166" s="1" t="s">
        <v>13</v>
      </c>
      <c r="F166" s="2">
        <v>-86</v>
      </c>
      <c r="G166" s="2">
        <v>-88</v>
      </c>
      <c r="H166" s="1">
        <v>-86.1</v>
      </c>
      <c r="I166" s="1">
        <v>-88.2</v>
      </c>
    </row>
    <row r="167" spans="1:9">
      <c r="A167" s="1">
        <v>7</v>
      </c>
      <c r="B167" s="1" t="s">
        <v>38</v>
      </c>
      <c r="C167" s="1" t="s">
        <v>48</v>
      </c>
      <c r="D167" s="1">
        <v>3</v>
      </c>
      <c r="E167" s="1" t="s">
        <v>14</v>
      </c>
      <c r="F167" s="2">
        <v>-86</v>
      </c>
      <c r="G167" s="2">
        <v>-88</v>
      </c>
      <c r="H167" s="1">
        <v>-86.2</v>
      </c>
      <c r="I167" s="1">
        <v>-88.3</v>
      </c>
    </row>
    <row r="168" spans="1:9">
      <c r="A168" s="1">
        <v>7</v>
      </c>
      <c r="B168" s="1" t="s">
        <v>38</v>
      </c>
      <c r="C168" s="1" t="s">
        <v>48</v>
      </c>
      <c r="D168" s="1">
        <v>3</v>
      </c>
      <c r="E168" s="1" t="s">
        <v>15</v>
      </c>
      <c r="F168" s="2">
        <v>-87.7</v>
      </c>
      <c r="G168" s="2">
        <v>-89.9</v>
      </c>
      <c r="H168" s="1">
        <v>-88</v>
      </c>
      <c r="I168" s="1">
        <v>-90.2</v>
      </c>
    </row>
    <row r="169" spans="1:9">
      <c r="A169" s="1">
        <v>7</v>
      </c>
      <c r="B169" s="1" t="s">
        <v>38</v>
      </c>
      <c r="C169" s="1" t="s">
        <v>48</v>
      </c>
      <c r="D169" s="1">
        <v>3</v>
      </c>
      <c r="E169" s="1" t="s">
        <v>16</v>
      </c>
      <c r="F169" s="2">
        <v>-88</v>
      </c>
      <c r="G169" s="2">
        <v>-90</v>
      </c>
      <c r="H169" s="1">
        <v>-88.2</v>
      </c>
      <c r="I169" s="1">
        <v>-90.2</v>
      </c>
    </row>
    <row r="170" spans="1:9">
      <c r="A170" s="1">
        <v>7</v>
      </c>
      <c r="B170" s="1" t="s">
        <v>38</v>
      </c>
      <c r="C170" s="1" t="s">
        <v>48</v>
      </c>
      <c r="D170" s="1">
        <v>3</v>
      </c>
      <c r="E170" s="1" t="s">
        <v>17</v>
      </c>
      <c r="F170" s="2">
        <v>-88.6</v>
      </c>
      <c r="G170" s="2">
        <v>-90.7</v>
      </c>
      <c r="H170" s="1">
        <v>-88.8</v>
      </c>
      <c r="I170" s="1">
        <v>-90.9</v>
      </c>
    </row>
    <row r="171" spans="1:9">
      <c r="A171" s="1">
        <v>7</v>
      </c>
      <c r="B171" s="1" t="s">
        <v>38</v>
      </c>
      <c r="C171" s="1" t="s">
        <v>48</v>
      </c>
      <c r="D171" s="1">
        <v>3</v>
      </c>
      <c r="E171" s="1" t="s">
        <v>18</v>
      </c>
      <c r="F171" s="2">
        <f>10*LOG10(AVERAGE(10^(F165/10),10^(F170/10)))</f>
        <v>-89.84595133227495</v>
      </c>
      <c r="G171" s="2">
        <f>10*LOG10(AVERAGE(10^(G165/10),10^(G170/10)))</f>
        <v>-91.945951332274959</v>
      </c>
      <c r="H171" s="2">
        <f>10*LOG10(1/(AVERAGE(1/(10^(H165/10)),1/(10^(H170/10)))))</f>
        <v>-90.487691419259662</v>
      </c>
      <c r="I171" s="2">
        <f>10*LOG10(1/(AVERAGE(1/(10^(I165/10)),1/(10^(I170/10)))))</f>
        <v>-92.720917998234313</v>
      </c>
    </row>
    <row r="172" spans="1:9">
      <c r="A172" s="1">
        <v>7</v>
      </c>
      <c r="B172" s="1" t="s">
        <v>38</v>
      </c>
      <c r="C172" s="1" t="s">
        <v>48</v>
      </c>
      <c r="D172" s="1">
        <v>3</v>
      </c>
      <c r="E172" s="1" t="s">
        <v>93</v>
      </c>
      <c r="F172" s="2">
        <f>10*LOG10(AVERAGE(10^(F165/10),10^(F170/10),10^(F166/10)))</f>
        <v>-88.158670137923735</v>
      </c>
      <c r="G172" s="2">
        <f>10*LOG10(AVERAGE(10^(G165/10),10^(G170/10),10^(G166/10)))</f>
        <v>-90.20358956943376</v>
      </c>
      <c r="H172" s="2">
        <f>10*LOG10(1/(AVERAGE(1/(10^(H165/10)),1/(10^(H170/10)),1/(10^(H166/10)))))</f>
        <v>-89.453152979242091</v>
      </c>
      <c r="I172" s="2">
        <f>10*LOG10(1/(AVERAGE(1/(10^(I165/10)),1/(10^(I170/10)),1/(10^(I166/10)))))</f>
        <v>-91.66612501951208</v>
      </c>
    </row>
    <row r="173" spans="1:9">
      <c r="A173" s="1">
        <v>7</v>
      </c>
      <c r="B173" s="1" t="s">
        <v>38</v>
      </c>
      <c r="C173" s="1" t="s">
        <v>48</v>
      </c>
      <c r="D173" s="1">
        <v>3</v>
      </c>
      <c r="E173" s="1" t="s">
        <v>124</v>
      </c>
      <c r="F173" s="2">
        <f>10*LOG10(AVERAGE(10^(F165/10),10^(F170/10),10^(F166/10),10^(F163/10)))</f>
        <v>-88.310344139439039</v>
      </c>
      <c r="G173" s="2">
        <f>10*LOG10(AVERAGE(10^(G165/10),10^(G170/10),10^(G166/10),10^(G163/10)))</f>
        <v>-90.389422771072105</v>
      </c>
      <c r="H173" s="2">
        <f>10*LOG10(1/(AVERAGE(1/(10^(H165/10)),1/(10^(H170/10)),1/(10^(H166/10)),1/(10^(H163/10)))))</f>
        <v>-89.298841144835151</v>
      </c>
      <c r="I173" s="2">
        <f>10*LOG10(1/(AVERAGE(1/(10^(I165/10)),1/(10^(I170/10)),1/(10^(I166/10)),1/(10^(I163/10)))))</f>
        <v>-91.508925431587784</v>
      </c>
    </row>
    <row r="174" spans="1:9">
      <c r="A174" s="1">
        <v>7</v>
      </c>
      <c r="B174" s="1" t="s">
        <v>38</v>
      </c>
      <c r="C174" s="1" t="s">
        <v>48</v>
      </c>
      <c r="D174" s="1">
        <v>3</v>
      </c>
      <c r="E174" s="1" t="s">
        <v>125</v>
      </c>
      <c r="F174" s="2">
        <f>10*LOG10(AVERAGE(10^(F165/10),10^(F170/10),10^(F166/10),10^(F163/10),10^(F168/10)))</f>
        <v>-88.181220094061956</v>
      </c>
      <c r="G174" s="2">
        <f>10*LOG10(AVERAGE(10^(G165/10),10^(G170/10),10^(G166/10),10^(G163/10),10^(G168/10)))</f>
        <v>-90.287026248507601</v>
      </c>
      <c r="H174" s="2">
        <f>10*LOG10(1/(AVERAGE(1/(10^(H165/10)),1/(10^(H170/10)),1/(10^(H166/10)),1/(10^(H163/10)),1/(10^(H168/10)))))</f>
        <v>-89.068306047715112</v>
      </c>
      <c r="I174" s="2">
        <f>10*LOG10(1/(AVERAGE(1/(10^(I165/10)),1/(10^(I170/10)),1/(10^(I166/10)),1/(10^(I163/10)),1/(10^(I168/10)))))</f>
        <v>-91.276814831471341</v>
      </c>
    </row>
    <row r="175" spans="1:9">
      <c r="A175" s="1">
        <v>7</v>
      </c>
      <c r="B175" s="1" t="s">
        <v>38</v>
      </c>
      <c r="C175" s="1" t="s">
        <v>48</v>
      </c>
      <c r="D175" s="1">
        <v>3</v>
      </c>
      <c r="E175" s="1" t="s">
        <v>126</v>
      </c>
      <c r="F175" s="2">
        <f>10*LOG10(AVERAGE(10^(F165/10),10^(F170/10),10^(F166/10),10^(F163/10),10^(F168/10),10^(F164/10)))</f>
        <v>-88.078786436139637</v>
      </c>
      <c r="G175" s="2">
        <f>10*LOG10(AVERAGE(10^(G165/10),10^(G170/10),10^(G166/10),10^(G163/10),10^(G168/10),10^(G164/10)))</f>
        <v>-90.164706715893772</v>
      </c>
      <c r="H175" s="2">
        <f>10*LOG10(1/(AVERAGE(1/(10^(H165/10)),1/(10^(H170/10)),1/(10^(H166/10)),1/(10^(H163/10)),1/(10^(H168/10)),1/(10^(H164/10)))))</f>
        <v>-88.868144279956283</v>
      </c>
      <c r="I175" s="2">
        <f>10*LOG10(1/(AVERAGE(1/(10^(I165/10)),1/(10^(I170/10)),1/(10^(I166/10)),1/(10^(I163/10)),1/(10^(I168/10)),1/(10^(I164/10)))))</f>
        <v>-91.05064700119955</v>
      </c>
    </row>
    <row r="176" spans="1:9">
      <c r="A176" s="1">
        <v>7</v>
      </c>
      <c r="B176" s="1" t="s">
        <v>38</v>
      </c>
      <c r="C176" s="1" t="s">
        <v>48</v>
      </c>
      <c r="D176" s="1">
        <v>3</v>
      </c>
      <c r="E176" s="1" t="s">
        <v>127</v>
      </c>
      <c r="F176" s="2">
        <f>10*LOG10(AVERAGE(10^(F165/10),10^(F170/10),10^(F166/10),10^(F163/10),10^(F168/10),10^(F164/10),10^(F169/10)))</f>
        <v>-88.067443345171881</v>
      </c>
      <c r="G176" s="2">
        <f>10*LOG10(AVERAGE(10^(G165/10),10^(G170/10),10^(G166/10),10^(G163/10),10^(G168/10),10^(G164/10),10^(G169/10)))</f>
        <v>-90.140791279504953</v>
      </c>
      <c r="H176" s="2">
        <f>10*LOG10(1/(AVERAGE(1/(10^(H165/10)),1/(10^(H170/10)),1/(10^(H166/10)),1/(10^(H163/10)),1/(10^(H168/10)),1/(10^(H164/10)),1/(10^(H169/10)))))</f>
        <v>-88.778761327533573</v>
      </c>
      <c r="I176" s="2">
        <f>10*LOG10(1/(AVERAGE(1/(10^(I165/10)),1/(10^(I170/10)),1/(10^(I166/10)),1/(10^(I163/10)),1/(10^(I168/10)),1/(10^(I164/10)),1/(10^(I169/10)))))</f>
        <v>-90.938860248161717</v>
      </c>
    </row>
    <row r="177" spans="1:9">
      <c r="A177" s="1">
        <v>7</v>
      </c>
      <c r="B177" s="1" t="s">
        <v>38</v>
      </c>
      <c r="C177" s="1" t="s">
        <v>48</v>
      </c>
      <c r="D177" s="1">
        <v>3</v>
      </c>
      <c r="E177" s="1" t="s">
        <v>19</v>
      </c>
      <c r="F177" s="2">
        <f>10*LOG10( (10^(F163/10)+10^(F164/10)+10^(F165/10)+10^(F166/10)+10^(F167/10)+10^(F168/10)+10^(F169/10)+10^(F170/10))/8 )</f>
        <v>-87.748464164920705</v>
      </c>
      <c r="G177" s="2">
        <f>10*LOG10( (10^(G163/10)+10^(G164/10)+10^(G165/10)+10^(G166/10)+10^(G167/10)+10^(G168/10)+10^(G169/10)+10^(G170/10))/8 )</f>
        <v>-89.808004241656093</v>
      </c>
      <c r="H177" s="2">
        <f>10*LOG10( 1/AVERAGE(1/(10^(H163/10)),1/(10^(H164/10)),1/(10^(H165/10)),1/(10^(H166/10)),1/(10^(H167/10)),1/(10^(H168/10)),1/(10^(H169/10)),1/(10^(H170/10))) )</f>
        <v>-88.528616365761678</v>
      </c>
      <c r="I177" s="2">
        <f>10*LOG10( 1/AVERAGE(1/(10^(I163/10)),1/(10^(I164/10)),1/(10^(I165/10)),1/(10^(I166/10)),1/(10^(I167/10)),1/(10^(I168/10)),1/(10^(I169/10)),1/(10^(I170/10))) )</f>
        <v>-90.684348802383454</v>
      </c>
    </row>
    <row r="179" spans="1:9">
      <c r="A179" s="1">
        <v>7</v>
      </c>
      <c r="B179" s="1" t="s">
        <v>38</v>
      </c>
      <c r="C179" s="1" t="s">
        <v>21</v>
      </c>
      <c r="D179" s="1">
        <v>3</v>
      </c>
      <c r="E179" s="3" t="s">
        <v>10</v>
      </c>
      <c r="F179" s="2">
        <v>-89.8</v>
      </c>
      <c r="G179" s="2">
        <v>-92.2</v>
      </c>
      <c r="H179" s="1">
        <v>-90</v>
      </c>
      <c r="I179" s="1">
        <v>-92.5</v>
      </c>
    </row>
    <row r="180" spans="1:9">
      <c r="A180" s="1">
        <v>7</v>
      </c>
      <c r="B180" s="1" t="s">
        <v>38</v>
      </c>
      <c r="C180" s="1" t="s">
        <v>21</v>
      </c>
      <c r="D180" s="1">
        <v>3</v>
      </c>
      <c r="E180" s="3" t="s">
        <v>11</v>
      </c>
      <c r="F180" s="2">
        <v>-89.8</v>
      </c>
      <c r="G180" s="2">
        <v>-91.8</v>
      </c>
      <c r="H180" s="1">
        <v>-89.8</v>
      </c>
      <c r="I180" s="1">
        <v>-91.8</v>
      </c>
    </row>
    <row r="181" spans="1:9">
      <c r="A181" s="1">
        <v>7</v>
      </c>
      <c r="B181" s="1" t="s">
        <v>38</v>
      </c>
      <c r="C181" s="1" t="s">
        <v>21</v>
      </c>
      <c r="D181" s="1">
        <v>3</v>
      </c>
      <c r="E181" s="1" t="s">
        <v>12</v>
      </c>
      <c r="F181" s="2">
        <v>-90.1</v>
      </c>
      <c r="G181" s="2">
        <v>-92.1</v>
      </c>
      <c r="H181" s="1">
        <v>-90.1</v>
      </c>
      <c r="I181" s="1">
        <v>-92.1</v>
      </c>
    </row>
    <row r="182" spans="1:9">
      <c r="A182" s="1">
        <v>7</v>
      </c>
      <c r="B182" s="1" t="s">
        <v>38</v>
      </c>
      <c r="C182" s="1" t="s">
        <v>21</v>
      </c>
      <c r="D182" s="1">
        <v>3</v>
      </c>
      <c r="E182" s="1" t="s">
        <v>13</v>
      </c>
      <c r="F182" s="2">
        <v>-87.8</v>
      </c>
      <c r="G182" s="2">
        <v>-89.9</v>
      </c>
      <c r="H182" s="1">
        <v>-88.1</v>
      </c>
      <c r="I182" s="1">
        <v>-90.1</v>
      </c>
    </row>
    <row r="183" spans="1:9">
      <c r="A183" s="1">
        <v>7</v>
      </c>
      <c r="B183" s="1" t="s">
        <v>38</v>
      </c>
      <c r="C183" s="1" t="s">
        <v>21</v>
      </c>
      <c r="D183" s="1">
        <v>3</v>
      </c>
      <c r="E183" s="1" t="s">
        <v>14</v>
      </c>
      <c r="F183" s="2">
        <v>-87.7</v>
      </c>
      <c r="G183" s="2">
        <v>-89.7</v>
      </c>
      <c r="H183" s="1">
        <v>-87.8</v>
      </c>
      <c r="I183" s="1">
        <v>-89.8</v>
      </c>
    </row>
    <row r="184" spans="1:9">
      <c r="A184" s="1">
        <v>7</v>
      </c>
      <c r="B184" s="1" t="s">
        <v>38</v>
      </c>
      <c r="C184" s="1" t="s">
        <v>21</v>
      </c>
      <c r="D184" s="1">
        <v>3</v>
      </c>
      <c r="E184" s="1" t="s">
        <v>15</v>
      </c>
      <c r="F184" s="2">
        <v>-87</v>
      </c>
      <c r="G184" s="2">
        <v>-89.4</v>
      </c>
      <c r="H184" s="1">
        <v>-87.1</v>
      </c>
      <c r="I184" s="1">
        <v>-89.5</v>
      </c>
    </row>
    <row r="185" spans="1:9">
      <c r="A185" s="1">
        <v>7</v>
      </c>
      <c r="B185" s="1" t="s">
        <v>38</v>
      </c>
      <c r="C185" s="1" t="s">
        <v>21</v>
      </c>
      <c r="D185" s="1">
        <v>3</v>
      </c>
      <c r="E185" s="1" t="s">
        <v>16</v>
      </c>
      <c r="F185" s="2">
        <v>-88.3</v>
      </c>
      <c r="G185" s="2">
        <v>-90.5</v>
      </c>
      <c r="H185" s="1">
        <v>-88.3</v>
      </c>
      <c r="I185" s="1">
        <v>-90.5</v>
      </c>
    </row>
    <row r="186" spans="1:9">
      <c r="A186" s="1">
        <v>7</v>
      </c>
      <c r="B186" s="1" t="s">
        <v>38</v>
      </c>
      <c r="C186" s="1" t="s">
        <v>21</v>
      </c>
      <c r="D186" s="1">
        <v>3</v>
      </c>
      <c r="E186" s="1" t="s">
        <v>17</v>
      </c>
      <c r="F186" s="2">
        <v>-89.2</v>
      </c>
      <c r="G186" s="2">
        <v>-91.3</v>
      </c>
      <c r="H186" s="1">
        <v>-89.2</v>
      </c>
      <c r="I186" s="1">
        <v>-91.4</v>
      </c>
    </row>
    <row r="187" spans="1:9">
      <c r="A187" s="1">
        <v>7</v>
      </c>
      <c r="B187" s="1" t="s">
        <v>38</v>
      </c>
      <c r="C187" s="1" t="s">
        <v>21</v>
      </c>
      <c r="D187" s="1">
        <v>3</v>
      </c>
      <c r="E187" s="1" t="s">
        <v>18</v>
      </c>
      <c r="F187" s="2">
        <f>10*LOG10(AVERAGE(10^(F181/10),10^(F186/10)))</f>
        <v>-89.6267279241533</v>
      </c>
      <c r="G187" s="2">
        <f>10*LOG10(AVERAGE(10^(G181/10),10^(G186/10)))</f>
        <v>-91.681605304378323</v>
      </c>
      <c r="H187" s="2">
        <f>10*LOG10(1/(AVERAGE(1/(10^(H181/10)),1/(10^(H186/10)))))</f>
        <v>-89.673272075846725</v>
      </c>
      <c r="I187" s="2">
        <f>10*LOG10(1/(AVERAGE(1/(10^(I181/10)),1/(10^(I186/10)))))</f>
        <v>-91.764088093635536</v>
      </c>
    </row>
    <row r="188" spans="1:9">
      <c r="A188" s="1">
        <v>7</v>
      </c>
      <c r="B188" s="1" t="s">
        <v>38</v>
      </c>
      <c r="C188" s="1" t="s">
        <v>21</v>
      </c>
      <c r="D188" s="1">
        <v>3</v>
      </c>
      <c r="E188" s="1" t="s">
        <v>93</v>
      </c>
      <c r="F188" s="2">
        <f>10*LOG10(AVERAGE(10^(F181/10),10^(F186/10),10^(F182/10)))</f>
        <v>-88.928931238517407</v>
      </c>
      <c r="G188" s="2">
        <f>10*LOG10(AVERAGE(10^(G181/10),10^(G186/10),10^(G182/10)))</f>
        <v>-91.003257026682633</v>
      </c>
      <c r="H188" s="2">
        <f>10*LOG10(1/(AVERAGE(1/(10^(H181/10)),1/(10^(H186/10)),1/(10^(H182/10)))))</f>
        <v>-89.209422484260188</v>
      </c>
      <c r="I188" s="2">
        <f>10*LOG10(1/(AVERAGE(1/(10^(I181/10)),1/(10^(I186/10)),1/(10^(I182/10)))))</f>
        <v>-91.276972119582666</v>
      </c>
    </row>
    <row r="189" spans="1:9">
      <c r="A189" s="1">
        <v>7</v>
      </c>
      <c r="B189" s="1" t="s">
        <v>38</v>
      </c>
      <c r="C189" s="1" t="s">
        <v>21</v>
      </c>
      <c r="D189" s="1">
        <v>3</v>
      </c>
      <c r="E189" s="1" t="s">
        <v>124</v>
      </c>
      <c r="F189" s="2">
        <f>10*LOG10(AVERAGE(10^(F181/10),10^(F186/10),10^(F182/10),10^(F179/10)))</f>
        <v>-89.130872310971768</v>
      </c>
      <c r="G189" s="2">
        <f>10*LOG10(AVERAGE(10^(G181/10),10^(G186/10),10^(G182/10),10^(G179/10)))</f>
        <v>-91.272964208674239</v>
      </c>
      <c r="H189" s="2">
        <f>10*LOG10(1/(AVERAGE(1/(10^(H181/10)),1/(10^(H186/10)),1/(10^(H182/10)),1/(10^(H179/10)))))</f>
        <v>-89.420962669437984</v>
      </c>
      <c r="I189" s="2">
        <f>10*LOG10(1/(AVERAGE(1/(10^(I181/10)),1/(10^(I186/10)),1/(10^(I182/10)),1/(10^(I179/10)))))</f>
        <v>-91.616499598152643</v>
      </c>
    </row>
    <row r="190" spans="1:9">
      <c r="A190" s="1">
        <v>7</v>
      </c>
      <c r="B190" s="1" t="s">
        <v>38</v>
      </c>
      <c r="C190" s="1" t="s">
        <v>21</v>
      </c>
      <c r="D190" s="1">
        <v>3</v>
      </c>
      <c r="E190" s="1" t="s">
        <v>125</v>
      </c>
      <c r="F190" s="2">
        <f>10*LOG10(AVERAGE(10^(F181/10),10^(F186/10),10^(F182/10),10^(F179/10),10^(F184/10)))</f>
        <v>-88.612881885581615</v>
      </c>
      <c r="G190" s="2">
        <f>10*LOG10(AVERAGE(10^(G181/10),10^(G186/10),10^(G182/10),10^(G179/10),10^(G184/10)))</f>
        <v>-90.828189993834798</v>
      </c>
      <c r="H190" s="2">
        <f>10*LOG10(1/(AVERAGE(1/(10^(H181/10)),1/(10^(H186/10)),1/(10^(H182/10)),1/(10^(H179/10)),1/(10^(H184/10)))))</f>
        <v>-89.045610946428567</v>
      </c>
      <c r="I190" s="2">
        <f>10*LOG10(1/(AVERAGE(1/(10^(I181/10)),1/(10^(I186/10)),1/(10^(I182/10)),1/(10^(I179/10)),1/(10^(I184/10)))))</f>
        <v>-91.267817253392835</v>
      </c>
    </row>
    <row r="191" spans="1:9">
      <c r="A191" s="1">
        <v>7</v>
      </c>
      <c r="B191" s="1" t="s">
        <v>38</v>
      </c>
      <c r="C191" s="1" t="s">
        <v>21</v>
      </c>
      <c r="D191" s="1">
        <v>3</v>
      </c>
      <c r="E191" s="1" t="s">
        <v>126</v>
      </c>
      <c r="F191" s="2">
        <f>10*LOG10(AVERAGE(10^(F181/10),10^(F186/10),10^(F182/10),10^(F179/10),10^(F184/10),10^(F180/10)))</f>
        <v>-88.789543054673445</v>
      </c>
      <c r="G191" s="2">
        <f>10*LOG10(AVERAGE(10^(G181/10),10^(G186/10),10^(G182/10),10^(G179/10),10^(G184/10),10^(G180/10)))</f>
        <v>-90.975796237540322</v>
      </c>
      <c r="H191" s="2">
        <f>10*LOG10(1/(AVERAGE(1/(10^(H181/10)),1/(10^(H186/10)),1/(10^(H182/10)),1/(10^(H179/10)),1/(10^(H184/10)),1/(10^(H180/10)))))</f>
        <v>-89.180797220739422</v>
      </c>
      <c r="I191" s="2">
        <f>10*LOG10(1/(AVERAGE(1/(10^(I181/10)),1/(10^(I186/10)),1/(10^(I182/10)),1/(10^(I179/10)),1/(10^(I184/10)),1/(10^(I180/10)))))</f>
        <v>-91.361167292424085</v>
      </c>
    </row>
    <row r="192" spans="1:9">
      <c r="A192" s="1">
        <v>7</v>
      </c>
      <c r="B192" s="1" t="s">
        <v>38</v>
      </c>
      <c r="C192" s="1" t="s">
        <v>21</v>
      </c>
      <c r="D192" s="1">
        <v>3</v>
      </c>
      <c r="E192" s="1" t="s">
        <v>127</v>
      </c>
      <c r="F192" s="2">
        <f>10*LOG10(AVERAGE(10^(F181/10),10^(F186/10),10^(F182/10),10^(F179/10),10^(F184/10),10^(F180/10),10^(F185/10)))</f>
        <v>-88.716138248373326</v>
      </c>
      <c r="G192" s="2">
        <f>10*LOG10(AVERAGE(10^(G181/10),10^(G186/10),10^(G182/10),10^(G179/10),10^(G184/10),10^(G180/10),10^(G185/10)))</f>
        <v>-90.904549864865174</v>
      </c>
      <c r="H192" s="2">
        <f>10*LOG10(1/(AVERAGE(1/(10^(H181/10)),1/(10^(H186/10)),1/(10^(H182/10)),1/(10^(H179/10)),1/(10^(H184/10)),1/(10^(H180/10)),1/(10^(H185/10)))))</f>
        <v>-89.065388197225616</v>
      </c>
      <c r="I192" s="2">
        <f>10*LOG10(1/(AVERAGE(1/(10^(I181/10)),1/(10^(I186/10)),1/(10^(I182/10)),1/(10^(I179/10)),1/(10^(I184/10)),1/(10^(I180/10)),1/(10^(I185/10)))))</f>
        <v>-91.248114109622094</v>
      </c>
    </row>
    <row r="193" spans="1:9">
      <c r="A193" s="1">
        <v>7</v>
      </c>
      <c r="B193" s="1" t="s">
        <v>38</v>
      </c>
      <c r="C193" s="1" t="s">
        <v>21</v>
      </c>
      <c r="D193" s="1">
        <v>3</v>
      </c>
      <c r="E193" s="1" t="s">
        <v>19</v>
      </c>
      <c r="F193" s="2">
        <f>10*LOG10( (10^(F179/10)+10^(F180/10)+10^(F181/10)+10^(F182/10)+10^(F183/10)+10^(F184/10)+10^(F185/10)+10^(F186/10))/8 )</f>
        <v>-88.575338814625866</v>
      </c>
      <c r="G193" s="2">
        <f>10*LOG10( (10^(G179/10)+10^(G180/10)+10^(G181/10)+10^(G182/10)+10^(G183/10)+10^(G184/10)+10^(G185/10)+10^(G186/10))/8 )</f>
        <v>-90.734405160508643</v>
      </c>
      <c r="H193" s="2">
        <f>10*LOG10( 1/AVERAGE(1/(10^(H179/10)),1/(10^(H180/10)),1/(10^(H181/10)),1/(10^(H182/10)),1/(10^(H183/10)),1/(10^(H184/10)),1/(10^(H185/10)),1/(10^(H186/10))) )</f>
        <v>-88.925959458768361</v>
      </c>
      <c r="I193" s="2">
        <f>10*LOG10( 1/AVERAGE(1/(10^(I179/10)),1/(10^(I180/10)),1/(10^(I181/10)),1/(10^(I182/10)),1/(10^(I183/10)),1/(10^(I184/10)),1/(10^(I185/10)),1/(10^(I186/10))) )</f>
        <v>-91.09139221295743</v>
      </c>
    </row>
    <row r="195" spans="1:9">
      <c r="A195" s="1">
        <v>41</v>
      </c>
      <c r="B195" s="1" t="s">
        <v>37</v>
      </c>
      <c r="C195" s="1" t="s">
        <v>148</v>
      </c>
      <c r="D195" s="1">
        <v>3</v>
      </c>
      <c r="E195" s="3" t="s">
        <v>10</v>
      </c>
      <c r="F195" s="2">
        <v>-96</v>
      </c>
      <c r="G195" s="2">
        <v>-98.2</v>
      </c>
      <c r="H195" s="1">
        <v>-96.1</v>
      </c>
      <c r="I195" s="1">
        <v>-98.3</v>
      </c>
    </row>
    <row r="196" spans="1:9">
      <c r="A196" s="1">
        <v>41</v>
      </c>
      <c r="B196" s="1" t="s">
        <v>37</v>
      </c>
      <c r="C196" s="1" t="s">
        <v>148</v>
      </c>
      <c r="D196" s="1">
        <v>3</v>
      </c>
      <c r="E196" s="3" t="s">
        <v>11</v>
      </c>
      <c r="F196" s="2">
        <v>-96.4</v>
      </c>
      <c r="G196" s="2">
        <v>-98.5</v>
      </c>
      <c r="H196" s="1">
        <v>-96.6</v>
      </c>
      <c r="I196" s="1">
        <v>-98.7</v>
      </c>
    </row>
    <row r="197" spans="1:9">
      <c r="A197" s="1">
        <v>41</v>
      </c>
      <c r="B197" s="1" t="s">
        <v>37</v>
      </c>
      <c r="C197" s="1" t="s">
        <v>148</v>
      </c>
      <c r="D197" s="1">
        <v>3</v>
      </c>
      <c r="E197" s="1" t="s">
        <v>12</v>
      </c>
      <c r="F197" s="2">
        <v>-96.2</v>
      </c>
      <c r="G197" s="2">
        <v>-98.3</v>
      </c>
      <c r="H197" s="1">
        <v>-96.4</v>
      </c>
      <c r="I197" s="1">
        <v>-98.5</v>
      </c>
    </row>
    <row r="198" spans="1:9">
      <c r="A198" s="1">
        <v>41</v>
      </c>
      <c r="B198" s="1" t="s">
        <v>37</v>
      </c>
      <c r="C198" s="1" t="s">
        <v>148</v>
      </c>
      <c r="D198" s="1">
        <v>3</v>
      </c>
      <c r="E198" s="1" t="s">
        <v>13</v>
      </c>
      <c r="F198" s="2">
        <v>-94.2</v>
      </c>
      <c r="G198" s="2">
        <v>-96.4</v>
      </c>
      <c r="H198" s="1">
        <v>-94.5</v>
      </c>
      <c r="I198" s="1">
        <v>-96.7</v>
      </c>
    </row>
    <row r="199" spans="1:9">
      <c r="A199" s="1">
        <v>41</v>
      </c>
      <c r="B199" s="1" t="s">
        <v>37</v>
      </c>
      <c r="C199" s="1" t="s">
        <v>148</v>
      </c>
      <c r="D199" s="1">
        <v>3</v>
      </c>
      <c r="E199" s="1" t="s">
        <v>14</v>
      </c>
      <c r="F199" s="2">
        <v>-94.9</v>
      </c>
      <c r="G199" s="2">
        <v>-97.1</v>
      </c>
      <c r="H199" s="1">
        <v>-95.2</v>
      </c>
      <c r="I199" s="1">
        <v>-97.3</v>
      </c>
    </row>
    <row r="200" spans="1:9">
      <c r="A200" s="1">
        <v>41</v>
      </c>
      <c r="B200" s="1" t="s">
        <v>37</v>
      </c>
      <c r="C200" s="1" t="s">
        <v>148</v>
      </c>
      <c r="D200" s="1">
        <v>3</v>
      </c>
      <c r="E200" s="1" t="s">
        <v>15</v>
      </c>
      <c r="F200" s="2">
        <v>-98.4</v>
      </c>
      <c r="G200" s="2">
        <v>-100.6</v>
      </c>
      <c r="H200" s="1">
        <v>-98.6</v>
      </c>
      <c r="I200" s="1">
        <v>-100.7</v>
      </c>
    </row>
    <row r="201" spans="1:9">
      <c r="A201" s="1">
        <v>41</v>
      </c>
      <c r="B201" s="1" t="s">
        <v>37</v>
      </c>
      <c r="C201" s="1" t="s">
        <v>148</v>
      </c>
      <c r="D201" s="1">
        <v>3</v>
      </c>
      <c r="E201" s="1" t="s">
        <v>16</v>
      </c>
      <c r="F201" s="2">
        <v>-96.7</v>
      </c>
      <c r="G201" s="2">
        <v>-98.8</v>
      </c>
      <c r="H201" s="1">
        <v>-96.9</v>
      </c>
      <c r="I201" s="1">
        <v>-99</v>
      </c>
    </row>
    <row r="202" spans="1:9">
      <c r="A202" s="1">
        <v>41</v>
      </c>
      <c r="B202" s="1" t="s">
        <v>37</v>
      </c>
      <c r="C202" s="1" t="s">
        <v>148</v>
      </c>
      <c r="D202" s="1">
        <v>3</v>
      </c>
      <c r="E202" s="1" t="s">
        <v>17</v>
      </c>
      <c r="F202" s="2">
        <v>-96.8</v>
      </c>
      <c r="G202" s="2">
        <v>-98.9</v>
      </c>
      <c r="H202" s="1">
        <v>-97</v>
      </c>
      <c r="I202" s="1">
        <v>-99.1</v>
      </c>
    </row>
    <row r="203" spans="1:9">
      <c r="A203" s="1">
        <v>41</v>
      </c>
      <c r="B203" s="1" t="s">
        <v>37</v>
      </c>
      <c r="C203" s="1" t="s">
        <v>148</v>
      </c>
      <c r="D203" s="1">
        <v>3</v>
      </c>
      <c r="E203" s="1" t="s">
        <v>18</v>
      </c>
      <c r="F203" s="2">
        <f>10*LOG10(AVERAGE(10^(F197/10),10^(F202/10)))</f>
        <v>-96.489646597059391</v>
      </c>
      <c r="G203" s="2">
        <f>10*LOG10(AVERAGE(10^(G197/10),10^(G202/10)))</f>
        <v>-98.589646597059399</v>
      </c>
      <c r="H203" s="2">
        <f>10*LOG10(1/(AVERAGE(1/(10^(H197/10)),1/(10^(H202/10)))))</f>
        <v>-96.710353402940612</v>
      </c>
      <c r="I203" s="2">
        <f>10*LOG10(1/(AVERAGE(1/(10^(I197/10)),1/(10^(I202/10)))))</f>
        <v>-98.810353402940621</v>
      </c>
    </row>
    <row r="204" spans="1:9">
      <c r="A204" s="1">
        <v>41</v>
      </c>
      <c r="B204" s="1" t="s">
        <v>37</v>
      </c>
      <c r="C204" s="1" t="s">
        <v>148</v>
      </c>
      <c r="D204" s="1">
        <v>3</v>
      </c>
      <c r="E204" s="1" t="s">
        <v>93</v>
      </c>
      <c r="F204" s="2">
        <f>10*LOG10(AVERAGE(10^(F197/10),10^(F202/10),10^(F198/10)))</f>
        <v>-95.585655185675307</v>
      </c>
      <c r="G204" s="2">
        <f>10*LOG10(AVERAGE(10^(G197/10),10^(G202/10),10^(G198/10)))</f>
        <v>-97.731230601088299</v>
      </c>
      <c r="H204" s="2">
        <f>10*LOG10(1/(AVERAGE(1/(10^(H197/10)),1/(10^(H202/10)),1/(10^(H198/10)))))</f>
        <v>-96.090752786535319</v>
      </c>
      <c r="I204" s="2">
        <f>10*LOG10(1/(AVERAGE(1/(10^(I197/10)),1/(10^(I202/10)),1/(10^(I198/10)))))</f>
        <v>-98.214068395270019</v>
      </c>
    </row>
    <row r="205" spans="1:9">
      <c r="A205" s="1">
        <v>41</v>
      </c>
      <c r="B205" s="1" t="s">
        <v>37</v>
      </c>
      <c r="C205" s="1" t="s">
        <v>148</v>
      </c>
      <c r="D205" s="1">
        <v>3</v>
      </c>
      <c r="E205" s="1" t="s">
        <v>124</v>
      </c>
      <c r="F205" s="2">
        <f>10*LOG10(AVERAGE(10^(F197/10),10^(F202/10),10^(F198/10),10^(F195/10)))</f>
        <v>-95.685594591789624</v>
      </c>
      <c r="G205" s="2">
        <f>10*LOG10(AVERAGE(10^(G197/10),10^(G202/10),10^(G198/10),10^(G195/10)))</f>
        <v>-97.843765228781493</v>
      </c>
      <c r="H205" s="2">
        <f>10*LOG10(1/(AVERAGE(1/(10^(H197/10)),1/(10^(H202/10)),1/(10^(H198/10)),1/(10^(H195/10)))))</f>
        <v>-96.093066436458855</v>
      </c>
      <c r="I205" s="2">
        <f>10*LOG10(1/(AVERAGE(1/(10^(I197/10)),1/(10^(I202/10)),1/(10^(I198/10)),1/(10^(I195/10)))))</f>
        <v>-98.235711223104701</v>
      </c>
    </row>
    <row r="206" spans="1:9">
      <c r="A206" s="1">
        <v>41</v>
      </c>
      <c r="B206" s="1" t="s">
        <v>37</v>
      </c>
      <c r="C206" s="1" t="s">
        <v>148</v>
      </c>
      <c r="D206" s="1">
        <v>3</v>
      </c>
      <c r="E206" s="1" t="s">
        <v>125</v>
      </c>
      <c r="F206" s="2">
        <f>10*LOG10(AVERAGE(10^(F197/10),10^(F202/10),10^(F198/10),10^(F195/10),10^(F200/10)))</f>
        <v>-96.109279030417994</v>
      </c>
      <c r="G206" s="2">
        <f>10*LOG10(AVERAGE(10^(G197/10),10^(G202/10),10^(G198/10),10^(G195/10),10^(G200/10)))</f>
        <v>-98.272365477850229</v>
      </c>
      <c r="H206" s="2">
        <f>10*LOG10(1/(AVERAGE(1/(10^(H197/10)),1/(10^(H202/10)),1/(10^(H198/10)),1/(10^(H195/10)),1/(10^(H200/10)))))</f>
        <v>-96.723486777616202</v>
      </c>
      <c r="I206" s="2">
        <f>10*LOG10(1/(AVERAGE(1/(10^(I197/10)),1/(10^(I202/10)),1/(10^(I198/10)),1/(10^(I195/10)),1/(10^(I200/10)))))</f>
        <v>-98.853037595417646</v>
      </c>
    </row>
    <row r="207" spans="1:9">
      <c r="A207" s="1">
        <v>41</v>
      </c>
      <c r="B207" s="1" t="s">
        <v>37</v>
      </c>
      <c r="C207" s="1" t="s">
        <v>148</v>
      </c>
      <c r="D207" s="1">
        <v>3</v>
      </c>
      <c r="E207" s="1" t="s">
        <v>126</v>
      </c>
      <c r="F207" s="2">
        <f>10*LOG10(AVERAGE(10^(F197/10),10^(F202/10),10^(F198/10),10^(F195/10),10^(F200/10),10^(F196/10)))</f>
        <v>-96.156401073979396</v>
      </c>
      <c r="G207" s="2">
        <f>10*LOG10(AVERAGE(10^(G197/10),10^(G202/10),10^(G198/10),10^(G195/10),10^(G200/10),10^(G196/10)))</f>
        <v>-98.309485612889944</v>
      </c>
      <c r="H207" s="2">
        <f>10*LOG10(1/(AVERAGE(1/(10^(H197/10)),1/(10^(H202/10)),1/(10^(H198/10)),1/(10^(H195/10)),1/(10^(H200/10)),1/(10^(H196/10)))))</f>
        <v>-96.703147944009174</v>
      </c>
      <c r="I207" s="2">
        <f>10*LOG10(1/(AVERAGE(1/(10^(I197/10)),1/(10^(I202/10)),1/(10^(I198/10)),1/(10^(I195/10)),1/(10^(I200/10)),1/(10^(I196/10)))))</f>
        <v>-98.827902901473237</v>
      </c>
    </row>
    <row r="208" spans="1:9">
      <c r="A208" s="1">
        <v>41</v>
      </c>
      <c r="B208" s="1" t="s">
        <v>37</v>
      </c>
      <c r="C208" s="1" t="s">
        <v>148</v>
      </c>
      <c r="D208" s="1">
        <v>3</v>
      </c>
      <c r="E208" s="1" t="s">
        <v>127</v>
      </c>
      <c r="F208" s="2">
        <f>10*LOG10(AVERAGE(10^(F197/10),10^(F202/10),10^(F198/10),10^(F195/10),10^(F200/10),10^(F196/10),10^(F201/10)))</f>
        <v>-96.230014929769339</v>
      </c>
      <c r="G208" s="2">
        <f>10*LOG10(AVERAGE(10^(G197/10),10^(G202/10),10^(G198/10),10^(G195/10),10^(G200/10),10^(G196/10),10^(G201/10)))</f>
        <v>-98.376257418019449</v>
      </c>
      <c r="H208" s="2">
        <f>10*LOG10(1/(AVERAGE(1/(10^(H197/10)),1/(10^(H202/10)),1/(10^(H198/10)),1/(10^(H195/10)),1/(10^(H200/10)),1/(10^(H196/10)),1/(10^(H201/10)))))</f>
        <v>-96.731821873289789</v>
      </c>
      <c r="I208" s="2">
        <f>10*LOG10(1/(AVERAGE(1/(10^(I197/10)),1/(10^(I202/10)),1/(10^(I198/10)),1/(10^(I195/10)),1/(10^(I200/10)),1/(10^(I196/10)),1/(10^(I201/10)))))</f>
        <v>-98.852909685254929</v>
      </c>
    </row>
    <row r="209" spans="1:9">
      <c r="A209" s="1">
        <v>41</v>
      </c>
      <c r="B209" s="1" t="s">
        <v>37</v>
      </c>
      <c r="C209" s="1" t="s">
        <v>148</v>
      </c>
      <c r="D209" s="1">
        <v>3</v>
      </c>
      <c r="E209" s="1" t="s">
        <v>19</v>
      </c>
      <c r="F209" s="2">
        <f>10*LOG10( (10^(F195/10)+10^(F196/10)+10^(F197/10)+10^(F198/10)+10^(F199/10)+10^(F200/10)+10^(F201/10)+10^(F202/10))/8 )</f>
        <v>-96.039725836771623</v>
      </c>
      <c r="G209" s="2">
        <f>10*LOG10( (10^(G195/10)+10^(G196/10)+10^(G197/10)+10^(G198/10)+10^(G199/10)+10^(G200/10)+10^(G201/10)+10^(G202/10))/8 )</f>
        <v>-98.194659352661446</v>
      </c>
      <c r="H209" s="2">
        <f>10*LOG10( 1/AVERAGE(1/(10^(H195/10)),1/(10^(H196/10)),1/(10^(H197/10)),1/(10^(H198/10)),1/(10^(H199/10)),1/(10^(H200/10)),1/(10^(H201/10)),1/(10^(H202/10))) )</f>
        <v>-96.567395501942826</v>
      </c>
      <c r="I209" s="2">
        <f>10*LOG10( 1/AVERAGE(1/(10^(I195/10)),1/(10^(I196/10)),1/(10^(I197/10)),1/(10^(I198/10)),1/(10^(I199/10)),1/(10^(I200/10)),1/(10^(I201/10)),1/(10^(I202/10))) )</f>
        <v>-98.686563566883549</v>
      </c>
    </row>
    <row r="211" spans="1:9">
      <c r="A211" s="1">
        <v>41</v>
      </c>
      <c r="B211" s="1" t="s">
        <v>37</v>
      </c>
      <c r="C211" s="1" t="s">
        <v>149</v>
      </c>
      <c r="D211" s="1">
        <v>3</v>
      </c>
      <c r="E211" s="3" t="s">
        <v>10</v>
      </c>
      <c r="F211" s="2">
        <v>-95</v>
      </c>
      <c r="G211" s="2">
        <v>-97.4</v>
      </c>
      <c r="H211" s="1">
        <v>-95.5</v>
      </c>
      <c r="I211" s="1">
        <v>-97.9</v>
      </c>
    </row>
    <row r="212" spans="1:9">
      <c r="A212" s="1">
        <v>41</v>
      </c>
      <c r="B212" s="1" t="s">
        <v>37</v>
      </c>
      <c r="C212" s="1" t="s">
        <v>149</v>
      </c>
      <c r="D212" s="1">
        <v>3</v>
      </c>
      <c r="E212" s="3" t="s">
        <v>11</v>
      </c>
      <c r="F212" s="2">
        <v>-95.7</v>
      </c>
      <c r="G212" s="2">
        <v>-98</v>
      </c>
      <c r="H212" s="1">
        <v>-96</v>
      </c>
      <c r="I212" s="1">
        <v>-98.3</v>
      </c>
    </row>
    <row r="213" spans="1:9">
      <c r="A213" s="1">
        <v>41</v>
      </c>
      <c r="B213" s="1" t="s">
        <v>37</v>
      </c>
      <c r="C213" s="1" t="s">
        <v>149</v>
      </c>
      <c r="D213" s="1">
        <v>3</v>
      </c>
      <c r="E213" s="1" t="s">
        <v>12</v>
      </c>
      <c r="F213" s="2">
        <v>-96.7</v>
      </c>
      <c r="G213" s="2">
        <v>-99</v>
      </c>
      <c r="H213" s="1">
        <v>-97.1</v>
      </c>
      <c r="I213" s="1">
        <v>-99.3</v>
      </c>
    </row>
    <row r="214" spans="1:9">
      <c r="A214" s="1">
        <v>41</v>
      </c>
      <c r="B214" s="1" t="s">
        <v>37</v>
      </c>
      <c r="C214" s="1" t="s">
        <v>149</v>
      </c>
      <c r="D214" s="1">
        <v>3</v>
      </c>
      <c r="E214" s="1" t="s">
        <v>13</v>
      </c>
      <c r="F214" s="2">
        <v>-92.7</v>
      </c>
      <c r="G214" s="2">
        <v>-95.2</v>
      </c>
      <c r="H214" s="1">
        <v>-93</v>
      </c>
      <c r="I214" s="1">
        <v>-95.5</v>
      </c>
    </row>
    <row r="215" spans="1:9">
      <c r="A215" s="1">
        <v>41</v>
      </c>
      <c r="B215" s="1" t="s">
        <v>37</v>
      </c>
      <c r="C215" s="1" t="s">
        <v>149</v>
      </c>
      <c r="D215" s="1">
        <v>3</v>
      </c>
      <c r="E215" s="1" t="s">
        <v>14</v>
      </c>
      <c r="F215" s="2">
        <v>-93.2</v>
      </c>
      <c r="G215" s="2">
        <v>-95.7</v>
      </c>
      <c r="H215" s="1">
        <v>-93.4</v>
      </c>
      <c r="I215" s="1">
        <v>-95.8</v>
      </c>
    </row>
    <row r="216" spans="1:9">
      <c r="A216" s="1">
        <v>41</v>
      </c>
      <c r="B216" s="1" t="s">
        <v>37</v>
      </c>
      <c r="C216" s="1" t="s">
        <v>149</v>
      </c>
      <c r="D216" s="1">
        <v>3</v>
      </c>
      <c r="E216" s="1" t="s">
        <v>15</v>
      </c>
      <c r="F216" s="2">
        <v>-96.3</v>
      </c>
      <c r="G216" s="2">
        <v>-98.7</v>
      </c>
      <c r="H216" s="1">
        <v>-96.4</v>
      </c>
      <c r="I216" s="1">
        <v>-98.8</v>
      </c>
    </row>
    <row r="217" spans="1:9">
      <c r="A217" s="1">
        <v>41</v>
      </c>
      <c r="B217" s="1" t="s">
        <v>37</v>
      </c>
      <c r="C217" s="1" t="s">
        <v>149</v>
      </c>
      <c r="D217" s="1">
        <v>3</v>
      </c>
      <c r="E217" s="1" t="s">
        <v>16</v>
      </c>
      <c r="F217" s="2">
        <v>-95.8</v>
      </c>
      <c r="G217" s="2">
        <v>-98.2</v>
      </c>
      <c r="H217" s="1">
        <v>-96.1</v>
      </c>
      <c r="I217" s="1">
        <v>-98.4</v>
      </c>
    </row>
    <row r="218" spans="1:9">
      <c r="A218" s="1">
        <v>41</v>
      </c>
      <c r="B218" s="1" t="s">
        <v>37</v>
      </c>
      <c r="C218" s="1" t="s">
        <v>149</v>
      </c>
      <c r="D218" s="1">
        <v>3</v>
      </c>
      <c r="E218" s="1" t="s">
        <v>17</v>
      </c>
      <c r="F218" s="2">
        <v>-96.3</v>
      </c>
      <c r="G218" s="2">
        <v>-98.7</v>
      </c>
      <c r="H218" s="1">
        <v>-96.7</v>
      </c>
      <c r="I218" s="1">
        <v>-99</v>
      </c>
    </row>
    <row r="219" spans="1:9">
      <c r="A219" s="1">
        <v>41</v>
      </c>
      <c r="B219" s="1" t="s">
        <v>37</v>
      </c>
      <c r="C219" s="1" t="s">
        <v>149</v>
      </c>
      <c r="D219" s="1">
        <v>3</v>
      </c>
      <c r="E219" s="1" t="s">
        <v>18</v>
      </c>
      <c r="F219" s="2">
        <f>10*LOG10(AVERAGE(10^(F213/10),10^(F218/10)))</f>
        <v>-96.495396456636939</v>
      </c>
      <c r="G219" s="2">
        <f>10*LOG10(AVERAGE(10^(G213/10),10^(G218/10)))</f>
        <v>-98.847410106634626</v>
      </c>
      <c r="H219" s="2">
        <f>10*LOG10(1/(AVERAGE(1/(10^(H213/10)),1/(10^(H218/10)))))</f>
        <v>-96.904603543363081</v>
      </c>
      <c r="I219" s="2">
        <f>10*LOG10(1/(AVERAGE(1/(10^(I213/10)),1/(10^(I218/10)))))</f>
        <v>-99.152589893365374</v>
      </c>
    </row>
    <row r="220" spans="1:9">
      <c r="A220" s="1">
        <v>41</v>
      </c>
      <c r="B220" s="1" t="s">
        <v>37</v>
      </c>
      <c r="C220" s="1" t="s">
        <v>149</v>
      </c>
      <c r="D220" s="1">
        <v>3</v>
      </c>
      <c r="E220" s="1" t="s">
        <v>93</v>
      </c>
      <c r="F220" s="2">
        <f>10*LOG10(AVERAGE(10^(F213/10),10^(F218/10),10^(F214/10)))</f>
        <v>-94.835744202609774</v>
      </c>
      <c r="G220" s="2">
        <f>10*LOG10(AVERAGE(10^(G213/10),10^(G218/10),10^(G214/10)))</f>
        <v>-97.26779511671667</v>
      </c>
      <c r="H220" s="2">
        <f>10*LOG10(1/(AVERAGE(1/(10^(H213/10)),1/(10^(H218/10)),1/(10^(H214/10)))))</f>
        <v>-95.948059303977374</v>
      </c>
      <c r="I220" s="2">
        <f>10*LOG10(1/(AVERAGE(1/(10^(I213/10)),1/(10^(I218/10)),1/(10^(I214/10)))))</f>
        <v>-98.23969464565387</v>
      </c>
    </row>
    <row r="221" spans="1:9">
      <c r="A221" s="1">
        <v>41</v>
      </c>
      <c r="B221" s="1" t="s">
        <v>37</v>
      </c>
      <c r="C221" s="1" t="s">
        <v>149</v>
      </c>
      <c r="D221" s="1">
        <v>3</v>
      </c>
      <c r="E221" s="1" t="s">
        <v>124</v>
      </c>
      <c r="F221" s="2">
        <f>10*LOG10(AVERAGE(10^(F213/10),10^(F218/10),10^(F214/10),10^(F211/10)))</f>
        <v>-94.876229422150914</v>
      </c>
      <c r="G221" s="2">
        <f>10*LOG10(AVERAGE(10^(G213/10),10^(G218/10),10^(G214/10),10^(G211/10)))</f>
        <v>-97.300470959507962</v>
      </c>
      <c r="H221" s="2">
        <f>10*LOG10(1/(AVERAGE(1/(10^(H213/10)),1/(10^(H218/10)),1/(10^(H214/10)),1/(10^(H211/10)))))</f>
        <v>-95.840303220274336</v>
      </c>
      <c r="I221" s="2">
        <f>10*LOG10(1/(AVERAGE(1/(10^(I213/10)),1/(10^(I218/10)),1/(10^(I214/10)),1/(10^(I211/10)))))</f>
        <v>-98.157229311486546</v>
      </c>
    </row>
    <row r="222" spans="1:9">
      <c r="A222" s="1">
        <v>41</v>
      </c>
      <c r="B222" s="1" t="s">
        <v>37</v>
      </c>
      <c r="C222" s="1" t="s">
        <v>149</v>
      </c>
      <c r="D222" s="1">
        <v>3</v>
      </c>
      <c r="E222" s="1" t="s">
        <v>125</v>
      </c>
      <c r="F222" s="2">
        <f>10*LOG10(AVERAGE(10^(F213/10),10^(F218/10),10^(F214/10),10^(F211/10),10^(F216/10)))</f>
        <v>-95.12606630070799</v>
      </c>
      <c r="G222" s="2">
        <f>10*LOG10(AVERAGE(10^(G213/10),10^(G218/10),10^(G214/10),10^(G211/10),10^(G216/10)))</f>
        <v>-97.546599118667018</v>
      </c>
      <c r="H222" s="2">
        <f>10*LOG10(1/(AVERAGE(1/(10^(H213/10)),1/(10^(H218/10)),1/(10^(H214/10)),1/(10^(H211/10)),1/(10^(H216/10)))))</f>
        <v>-95.958161984095725</v>
      </c>
      <c r="I222" s="2">
        <f>10*LOG10(1/(AVERAGE(1/(10^(I213/10)),1/(10^(I218/10)),1/(10^(I214/10)),1/(10^(I211/10)),1/(10^(I216/10)))))</f>
        <v>-98.293619629841146</v>
      </c>
    </row>
    <row r="223" spans="1:9">
      <c r="A223" s="1">
        <v>41</v>
      </c>
      <c r="B223" s="1" t="s">
        <v>37</v>
      </c>
      <c r="C223" s="1" t="s">
        <v>149</v>
      </c>
      <c r="D223" s="1">
        <v>3</v>
      </c>
      <c r="E223" s="1" t="s">
        <v>126</v>
      </c>
      <c r="F223" s="2">
        <f>10*LOG10(AVERAGE(10^(F213/10),10^(F218/10),10^(F214/10),10^(F211/10),10^(F216/10),10^(F212/10)))</f>
        <v>-95.216608074342957</v>
      </c>
      <c r="G223" s="2">
        <f>10*LOG10(AVERAGE(10^(G213/10),10^(G218/10),10^(G214/10),10^(G211/10),10^(G216/10),10^(G212/10)))</f>
        <v>-97.618954531156135</v>
      </c>
      <c r="H223" s="2">
        <f>10*LOG10(1/(AVERAGE(1/(10^(H213/10)),1/(10^(H218/10)),1/(10^(H214/10)),1/(10^(H211/10)),1/(10^(H216/10)),1/(10^(H212/10)))))</f>
        <v>-95.96516303621604</v>
      </c>
      <c r="I223" s="2">
        <f>10*LOG10(1/(AVERAGE(1/(10^(I213/10)),1/(10^(I218/10)),1/(10^(I214/10)),1/(10^(I211/10)),1/(10^(I216/10)),1/(10^(I212/10)))))</f>
        <v>-98.294683676026139</v>
      </c>
    </row>
    <row r="224" spans="1:9">
      <c r="A224" s="1">
        <v>41</v>
      </c>
      <c r="B224" s="1" t="s">
        <v>37</v>
      </c>
      <c r="C224" s="1" t="s">
        <v>149</v>
      </c>
      <c r="D224" s="1">
        <v>3</v>
      </c>
      <c r="E224" s="1" t="s">
        <v>127</v>
      </c>
      <c r="F224" s="2">
        <f>10*LOG10(AVERAGE(10^(F213/10),10^(F218/10),10^(F214/10),10^(F211/10),10^(F216/10),10^(F212/10),10^(F217/10)))</f>
        <v>-95.29530324422737</v>
      </c>
      <c r="G224" s="2">
        <f>10*LOG10(AVERAGE(10^(G213/10),10^(G218/10),10^(G214/10),10^(G211/10),10^(G216/10),10^(G212/10),10^(G217/10)))</f>
        <v>-97.697351199035452</v>
      </c>
      <c r="H224" s="2">
        <f>10*LOG10(1/(AVERAGE(1/(10^(H213/10)),1/(10^(H218/10)),1/(10^(H214/10)),1/(10^(H211/10)),1/(10^(H216/10)),1/(10^(H212/10)),1/(10^(H217/10)))))</f>
        <v>-95.984683665716787</v>
      </c>
      <c r="I224" s="2">
        <f>10*LOG10(1/(AVERAGE(1/(10^(I213/10)),1/(10^(I218/10)),1/(10^(I214/10)),1/(10^(I211/10)),1/(10^(I216/10)),1/(10^(I212/10)),1/(10^(I217/10)))))</f>
        <v>-98.309886132362294</v>
      </c>
    </row>
    <row r="225" spans="1:9">
      <c r="A225" s="1">
        <v>41</v>
      </c>
      <c r="B225" s="1" t="s">
        <v>37</v>
      </c>
      <c r="C225" s="1" t="s">
        <v>149</v>
      </c>
      <c r="D225" s="1">
        <v>3</v>
      </c>
      <c r="E225" s="1" t="s">
        <v>19</v>
      </c>
      <c r="F225" s="2">
        <f>10*LOG10( (10^(F211/10)+10^(F212/10)+10^(F213/10)+10^(F214/10)+10^(F215/10)+10^(F216/10)+10^(F217/10)+10^(F218/10))/8 )</f>
        <v>-94.971101682859342</v>
      </c>
      <c r="G225" s="2">
        <f>10*LOG10( (10^(G211/10)+10^(G212/10)+10^(G213/10)+10^(G214/10)+10^(G215/10)+10^(G216/10)+10^(G217/10)+10^(G218/10))/8 )</f>
        <v>-97.391390990377843</v>
      </c>
      <c r="H225" s="2">
        <f>10*LOG10( 1/AVERAGE(1/(10^(H211/10)),1/(10^(H212/10)),1/(10^(H213/10)),1/(10^(H214/10)),1/(10^(H215/10)),1/(10^(H216/10)),1/(10^(H217/10)),1/(10^(H218/10))) )</f>
        <v>-95.734105923992047</v>
      </c>
      <c r="I225" s="2">
        <f>10*LOG10( 1/AVERAGE(1/(10^(I211/10)),1/(10^(I212/10)),1/(10^(I213/10)),1/(10^(I214/10)),1/(10^(I215/10)),1/(10^(I216/10)),1/(10^(I217/10)),1/(10^(I218/10))) )</f>
        <v>-98.06481464917249</v>
      </c>
    </row>
    <row r="227" spans="1:9">
      <c r="A227" s="1">
        <v>41</v>
      </c>
      <c r="B227" s="1" t="s">
        <v>37</v>
      </c>
      <c r="C227" s="1" t="s">
        <v>150</v>
      </c>
      <c r="D227" s="1">
        <v>3</v>
      </c>
      <c r="E227" s="3" t="s">
        <v>10</v>
      </c>
      <c r="F227" s="2">
        <v>-97.2</v>
      </c>
      <c r="G227" s="2">
        <v>-99.5</v>
      </c>
      <c r="H227" s="1">
        <v>-97.4</v>
      </c>
      <c r="I227" s="1">
        <v>-99.7</v>
      </c>
    </row>
    <row r="228" spans="1:9">
      <c r="A228" s="1">
        <v>41</v>
      </c>
      <c r="B228" s="1" t="s">
        <v>37</v>
      </c>
      <c r="C228" s="1" t="s">
        <v>150</v>
      </c>
      <c r="D228" s="1">
        <v>3</v>
      </c>
      <c r="E228" s="3" t="s">
        <v>11</v>
      </c>
      <c r="F228" s="2">
        <v>-97.6</v>
      </c>
      <c r="G228" s="2">
        <v>-99.8</v>
      </c>
      <c r="H228" s="1">
        <v>-97.9</v>
      </c>
      <c r="I228" s="1">
        <v>-100.1</v>
      </c>
    </row>
    <row r="229" spans="1:9">
      <c r="A229" s="1">
        <v>41</v>
      </c>
      <c r="B229" s="1" t="s">
        <v>37</v>
      </c>
      <c r="C229" s="1" t="s">
        <v>150</v>
      </c>
      <c r="D229" s="1">
        <v>3</v>
      </c>
      <c r="E229" s="1" t="s">
        <v>12</v>
      </c>
      <c r="F229" s="2">
        <v>-96.6</v>
      </c>
      <c r="G229" s="2">
        <v>-98.9</v>
      </c>
      <c r="H229" s="1">
        <v>-96.8</v>
      </c>
      <c r="I229" s="1">
        <v>-99.2</v>
      </c>
    </row>
    <row r="230" spans="1:9">
      <c r="A230" s="1">
        <v>41</v>
      </c>
      <c r="B230" s="1" t="s">
        <v>37</v>
      </c>
      <c r="C230" s="1" t="s">
        <v>150</v>
      </c>
      <c r="D230" s="1">
        <v>3</v>
      </c>
      <c r="E230" s="1" t="s">
        <v>13</v>
      </c>
      <c r="F230" s="2">
        <v>-97.2</v>
      </c>
      <c r="G230" s="2">
        <v>-99.6</v>
      </c>
      <c r="H230" s="1">
        <v>-97.4</v>
      </c>
      <c r="I230" s="1">
        <v>-99.8</v>
      </c>
    </row>
    <row r="231" spans="1:9">
      <c r="A231" s="1">
        <v>41</v>
      </c>
      <c r="B231" s="1" t="s">
        <v>37</v>
      </c>
      <c r="C231" s="1" t="s">
        <v>150</v>
      </c>
      <c r="D231" s="1">
        <v>3</v>
      </c>
      <c r="E231" s="1" t="s">
        <v>14</v>
      </c>
      <c r="F231" s="2">
        <v>-97</v>
      </c>
      <c r="G231" s="2">
        <v>-99.2</v>
      </c>
      <c r="H231" s="1">
        <v>-97.2</v>
      </c>
      <c r="I231" s="1">
        <v>-99.4</v>
      </c>
    </row>
    <row r="232" spans="1:9">
      <c r="A232" s="1">
        <v>41</v>
      </c>
      <c r="B232" s="1" t="s">
        <v>37</v>
      </c>
      <c r="C232" s="1" t="s">
        <v>150</v>
      </c>
      <c r="D232" s="1">
        <v>3</v>
      </c>
      <c r="E232" s="1" t="s">
        <v>15</v>
      </c>
      <c r="F232" s="2">
        <v>-98.1</v>
      </c>
      <c r="G232" s="2">
        <v>-100.3</v>
      </c>
      <c r="H232" s="1">
        <v>-98.2</v>
      </c>
      <c r="I232" s="1">
        <v>-100.4</v>
      </c>
    </row>
    <row r="233" spans="1:9">
      <c r="A233" s="1">
        <v>41</v>
      </c>
      <c r="B233" s="1" t="s">
        <v>37</v>
      </c>
      <c r="C233" s="1" t="s">
        <v>150</v>
      </c>
      <c r="D233" s="1">
        <v>3</v>
      </c>
      <c r="E233" s="1" t="s">
        <v>16</v>
      </c>
      <c r="F233" s="2">
        <v>-97</v>
      </c>
      <c r="G233" s="2">
        <v>-99.3</v>
      </c>
      <c r="H233" s="1">
        <v>-97.4</v>
      </c>
      <c r="I233" s="1">
        <v>-99.6</v>
      </c>
    </row>
    <row r="234" spans="1:9">
      <c r="A234" s="1">
        <v>41</v>
      </c>
      <c r="B234" s="1" t="s">
        <v>37</v>
      </c>
      <c r="C234" s="1" t="s">
        <v>150</v>
      </c>
      <c r="D234" s="1">
        <v>3</v>
      </c>
      <c r="E234" s="1" t="s">
        <v>17</v>
      </c>
      <c r="F234" s="2">
        <v>-97.3</v>
      </c>
      <c r="G234" s="2">
        <v>-99.6</v>
      </c>
      <c r="H234" s="1">
        <v>-97.5</v>
      </c>
      <c r="I234" s="1">
        <v>-99.8</v>
      </c>
    </row>
    <row r="235" spans="1:9">
      <c r="A235" s="1">
        <v>41</v>
      </c>
      <c r="B235" s="1" t="s">
        <v>37</v>
      </c>
      <c r="C235" s="1" t="s">
        <v>150</v>
      </c>
      <c r="D235" s="1">
        <v>3</v>
      </c>
      <c r="E235" s="1" t="s">
        <v>18</v>
      </c>
      <c r="F235" s="2">
        <f>10*LOG10(AVERAGE(10^(F229/10),10^(F234/10)))</f>
        <v>-96.935911906364481</v>
      </c>
      <c r="G235" s="2">
        <f>10*LOG10(AVERAGE(10^(G229/10),10^(G234/10)))</f>
        <v>-99.235911906364493</v>
      </c>
      <c r="H235" s="2">
        <f>10*LOG10(1/(AVERAGE(1/(10^(H229/10)),1/(10^(H234/10)))))</f>
        <v>-97.164088093635542</v>
      </c>
      <c r="I235" s="2">
        <f>10*LOG10(1/(AVERAGE(1/(10^(I229/10)),1/(10^(I234/10)))))</f>
        <v>-99.510353402940623</v>
      </c>
    </row>
    <row r="236" spans="1:9">
      <c r="A236" s="1">
        <v>41</v>
      </c>
      <c r="B236" s="1" t="s">
        <v>37</v>
      </c>
      <c r="C236" s="1" t="s">
        <v>150</v>
      </c>
      <c r="D236" s="1">
        <v>3</v>
      </c>
      <c r="E236" s="1" t="s">
        <v>93</v>
      </c>
      <c r="F236" s="2">
        <f>10*LOG10(AVERAGE(10^(F229/10),10^(F234/10),10^(F230/10)))</f>
        <v>-97.022169194054314</v>
      </c>
      <c r="G236" s="2">
        <f>10*LOG10(AVERAGE(10^(G229/10),10^(G234/10),10^(G230/10)))</f>
        <v>-99.353915383333259</v>
      </c>
      <c r="H236" s="2">
        <f>10*LOG10(1/(AVERAGE(1/(10^(H229/10)),1/(10^(H234/10)),1/(10^(H230/10)))))</f>
        <v>-97.244157749348531</v>
      </c>
      <c r="I236" s="2">
        <f>10*LOG10(1/(AVERAGE(1/(10^(I229/10)),1/(10^(I234/10)),1/(10^(I230/10)))))</f>
        <v>-99.609064300159844</v>
      </c>
    </row>
    <row r="237" spans="1:9">
      <c r="A237" s="1">
        <v>41</v>
      </c>
      <c r="B237" s="1" t="s">
        <v>37</v>
      </c>
      <c r="C237" s="1" t="s">
        <v>150</v>
      </c>
      <c r="D237" s="1">
        <v>3</v>
      </c>
      <c r="E237" s="1" t="s">
        <v>124</v>
      </c>
      <c r="F237" s="2">
        <f>10*LOG10(AVERAGE(10^(F229/10),10^(F234/10),10^(F230/10),10^(F227/10)))</f>
        <v>-97.065948911257607</v>
      </c>
      <c r="G237" s="2">
        <f>10*LOG10(AVERAGE(10^(G229/10),10^(G234/10),10^(G230/10),10^(G227/10)))</f>
        <v>-99.389978449023829</v>
      </c>
      <c r="H237" s="2">
        <f>10*LOG10(1/(AVERAGE(1/(10^(H229/10)),1/(10^(H234/10)),1/(10^(H230/10)),1/(10^(H227/10)))))</f>
        <v>-97.283645713102231</v>
      </c>
      <c r="I237" s="2">
        <f>10*LOG10(1/(AVERAGE(1/(10^(I229/10)),1/(10^(I234/10)),1/(10^(I230/10)),1/(10^(I227/10)))))</f>
        <v>-99.631977354461895</v>
      </c>
    </row>
    <row r="238" spans="1:9">
      <c r="A238" s="1">
        <v>41</v>
      </c>
      <c r="B238" s="1" t="s">
        <v>37</v>
      </c>
      <c r="C238" s="1" t="s">
        <v>150</v>
      </c>
      <c r="D238" s="1">
        <v>3</v>
      </c>
      <c r="E238" s="1" t="s">
        <v>125</v>
      </c>
      <c r="F238" s="2">
        <f>10*LOG10(AVERAGE(10^(F229/10),10^(F234/10),10^(F230/10),10^(F227/10),10^(F232/10)))</f>
        <v>-97.25399450803468</v>
      </c>
      <c r="G238" s="2">
        <f>10*LOG10(AVERAGE(10^(G229/10),10^(G234/10),10^(G230/10),10^(G227/10),10^(G232/10)))</f>
        <v>-99.557363709761262</v>
      </c>
      <c r="H238" s="2">
        <f>10*LOG10(1/(AVERAGE(1/(10^(H229/10)),1/(10^(H234/10)),1/(10^(H230/10)),1/(10^(H227/10)),1/(10^(H232/10)))))</f>
        <v>-97.483038151440155</v>
      </c>
      <c r="I238" s="2">
        <f>10*LOG10(1/(AVERAGE(1/(10^(I229/10)),1/(10^(I234/10)),1/(10^(I230/10)),1/(10^(I227/10)),1/(10^(I232/10)))))</f>
        <v>-99.796832345293154</v>
      </c>
    </row>
    <row r="239" spans="1:9">
      <c r="A239" s="1">
        <v>41</v>
      </c>
      <c r="B239" s="1" t="s">
        <v>37</v>
      </c>
      <c r="C239" s="1" t="s">
        <v>150</v>
      </c>
      <c r="D239" s="1">
        <v>3</v>
      </c>
      <c r="E239" s="1" t="s">
        <v>126</v>
      </c>
      <c r="F239" s="2">
        <f>10*LOG10(AVERAGE(10^(F229/10),10^(F234/10),10^(F230/10),10^(F227/10),10^(F232/10),10^(F228/10)))</f>
        <v>-97.309781466438579</v>
      </c>
      <c r="G239" s="2">
        <f>10*LOG10(AVERAGE(10^(G229/10),10^(G234/10),10^(G230/10),10^(G227/10),10^(G232/10),10^(G228/10)))</f>
        <v>-99.596873357572207</v>
      </c>
      <c r="H239" s="2">
        <f>10*LOG10(1/(AVERAGE(1/(10^(H229/10)),1/(10^(H234/10)),1/(10^(H230/10)),1/(10^(H227/10)),1/(10^(H232/10)),1/(10^(H228/10)))))</f>
        <v>-97.555371449020853</v>
      </c>
      <c r="I239" s="2">
        <f>10*LOG10(1/(AVERAGE(1/(10^(I229/10)),1/(10^(I234/10)),1/(10^(I230/10)),1/(10^(I227/10)),1/(10^(I232/10)),1/(10^(I228/10)))))</f>
        <v>-99.848852848797065</v>
      </c>
    </row>
    <row r="240" spans="1:9">
      <c r="A240" s="1">
        <v>41</v>
      </c>
      <c r="B240" s="1" t="s">
        <v>37</v>
      </c>
      <c r="C240" s="1" t="s">
        <v>150</v>
      </c>
      <c r="D240" s="1">
        <v>3</v>
      </c>
      <c r="E240" s="1" t="s">
        <v>127</v>
      </c>
      <c r="F240" s="2">
        <f>10*LOG10(AVERAGE(10^(F229/10),10^(F234/10),10^(F230/10),10^(F227/10),10^(F232/10),10^(F228/10),10^(F233/10)))</f>
        <v>-97.264150989448069</v>
      </c>
      <c r="G240" s="2">
        <f>10*LOG10(AVERAGE(10^(G229/10),10^(G234/10),10^(G230/10),10^(G227/10),10^(G232/10),10^(G228/10),10^(G233/10)))</f>
        <v>-99.553200067429117</v>
      </c>
      <c r="H240" s="2">
        <f>10*LOG10(1/(AVERAGE(1/(10^(H229/10)),1/(10^(H234/10)),1/(10^(H230/10)),1/(10^(H227/10)),1/(10^(H232/10)),1/(10^(H228/10)),1/(10^(H233/10)))))</f>
        <v>-97.533512955356912</v>
      </c>
      <c r="I240" s="2">
        <f>10*LOG10(1/(AVERAGE(1/(10^(I229/10)),1/(10^(I234/10)),1/(10^(I230/10)),1/(10^(I227/10)),1/(10^(I232/10)),1/(10^(I228/10)),1/(10^(I233/10)))))</f>
        <v>-99.814163619281672</v>
      </c>
    </row>
    <row r="241" spans="1:9">
      <c r="A241" s="1">
        <v>41</v>
      </c>
      <c r="B241" s="1" t="s">
        <v>37</v>
      </c>
      <c r="C241" s="1" t="s">
        <v>150</v>
      </c>
      <c r="D241" s="1">
        <v>3</v>
      </c>
      <c r="E241" s="1" t="s">
        <v>19</v>
      </c>
      <c r="F241" s="2">
        <f>10*LOG10( (10^(F227/10)+10^(F228/10)+10^(F229/10)+10^(F230/10)+10^(F231/10)+10^(F232/10)+10^(F233/10)+10^(F234/10))/8 )</f>
        <v>-97.230240028675752</v>
      </c>
      <c r="G241" s="2">
        <f>10*LOG10( (10^(G227/10)+10^(G228/10)+10^(G229/10)+10^(G230/10)+10^(G231/10)+10^(G232/10)+10^(G233/10)+10^(G234/10))/8 )</f>
        <v>-99.50744693746293</v>
      </c>
      <c r="H241" s="2">
        <f>10*LOG10( 1/AVERAGE(1/(10^(H227/10)),1/(10^(H228/10)),1/(10^(H229/10)),1/(10^(H230/10)),1/(10^(H231/10)),1/(10^(H232/10)),1/(10^(H233/10)),1/(10^(H234/10))) )</f>
        <v>-97.49319783305225</v>
      </c>
      <c r="I241" s="2">
        <f>10*LOG10( 1/AVERAGE(1/(10^(I227/10)),1/(10^(I228/10)),1/(10^(I229/10)),1/(10^(I230/10)),1/(10^(I231/10)),1/(10^(I232/10)),1/(10^(I233/10)),1/(10^(I234/10))) )</f>
        <v>-99.764502209944638</v>
      </c>
    </row>
    <row r="243" spans="1:9">
      <c r="A243" s="1">
        <v>41</v>
      </c>
      <c r="B243" s="1" t="s">
        <v>38</v>
      </c>
      <c r="C243" s="1" t="s">
        <v>148</v>
      </c>
      <c r="D243" s="1">
        <v>3</v>
      </c>
      <c r="E243" s="3" t="s">
        <v>10</v>
      </c>
      <c r="F243" s="1">
        <v>-90.4</v>
      </c>
      <c r="G243" s="1">
        <v>-92.8</v>
      </c>
      <c r="H243" s="1">
        <v>-90.4</v>
      </c>
      <c r="I243" s="1">
        <v>-92.8</v>
      </c>
    </row>
    <row r="244" spans="1:9">
      <c r="A244" s="1">
        <v>41</v>
      </c>
      <c r="B244" s="1" t="s">
        <v>38</v>
      </c>
      <c r="C244" s="1" t="s">
        <v>148</v>
      </c>
      <c r="D244" s="1">
        <v>3</v>
      </c>
      <c r="E244" s="3" t="s">
        <v>11</v>
      </c>
      <c r="F244" s="1">
        <v>-90.4</v>
      </c>
      <c r="G244" s="1">
        <v>-92.7</v>
      </c>
      <c r="H244" s="1">
        <v>-90.6</v>
      </c>
      <c r="I244" s="1">
        <v>-92.8</v>
      </c>
    </row>
    <row r="245" spans="1:9">
      <c r="A245" s="1">
        <v>41</v>
      </c>
      <c r="B245" s="1" t="s">
        <v>38</v>
      </c>
      <c r="C245" s="1" t="s">
        <v>148</v>
      </c>
      <c r="D245" s="1">
        <v>3</v>
      </c>
      <c r="E245" s="1" t="s">
        <v>12</v>
      </c>
      <c r="F245" s="1">
        <v>-90.9</v>
      </c>
      <c r="G245" s="1">
        <v>-93.1</v>
      </c>
      <c r="H245" s="1">
        <v>-91</v>
      </c>
      <c r="I245" s="1">
        <v>-93.2</v>
      </c>
    </row>
    <row r="246" spans="1:9">
      <c r="A246" s="1">
        <v>41</v>
      </c>
      <c r="B246" s="1" t="s">
        <v>38</v>
      </c>
      <c r="C246" s="1" t="s">
        <v>148</v>
      </c>
      <c r="D246" s="1">
        <v>3</v>
      </c>
      <c r="E246" s="1" t="s">
        <v>13</v>
      </c>
      <c r="F246" s="1">
        <v>-87.7</v>
      </c>
      <c r="G246" s="1">
        <v>-90</v>
      </c>
      <c r="H246" s="1">
        <v>-87.9</v>
      </c>
      <c r="I246" s="1">
        <v>-90.2</v>
      </c>
    </row>
    <row r="247" spans="1:9">
      <c r="A247" s="1">
        <v>41</v>
      </c>
      <c r="B247" s="1" t="s">
        <v>38</v>
      </c>
      <c r="C247" s="1" t="s">
        <v>148</v>
      </c>
      <c r="D247" s="1">
        <v>3</v>
      </c>
      <c r="E247" s="1" t="s">
        <v>14</v>
      </c>
      <c r="F247" s="1">
        <v>-88.4</v>
      </c>
      <c r="G247" s="1">
        <v>-90.6</v>
      </c>
      <c r="H247" s="1">
        <v>-88.5</v>
      </c>
      <c r="I247" s="1">
        <v>-90.7</v>
      </c>
    </row>
    <row r="248" spans="1:9">
      <c r="A248" s="1">
        <v>41</v>
      </c>
      <c r="B248" s="1" t="s">
        <v>38</v>
      </c>
      <c r="C248" s="1" t="s">
        <v>148</v>
      </c>
      <c r="D248" s="1">
        <v>3</v>
      </c>
      <c r="E248" s="1" t="s">
        <v>15</v>
      </c>
      <c r="F248" s="1">
        <v>-92</v>
      </c>
      <c r="G248" s="1">
        <v>-94.2</v>
      </c>
      <c r="H248" s="1">
        <v>-92.1</v>
      </c>
      <c r="I248" s="1">
        <v>-94.4</v>
      </c>
    </row>
    <row r="249" spans="1:9">
      <c r="A249" s="1">
        <v>41</v>
      </c>
      <c r="B249" s="1" t="s">
        <v>38</v>
      </c>
      <c r="C249" s="1" t="s">
        <v>148</v>
      </c>
      <c r="D249" s="1">
        <v>3</v>
      </c>
      <c r="E249" s="1" t="s">
        <v>16</v>
      </c>
      <c r="F249" s="1">
        <v>-91</v>
      </c>
      <c r="G249" s="1">
        <v>-93.1</v>
      </c>
      <c r="H249" s="1">
        <v>-91.2</v>
      </c>
      <c r="I249" s="1">
        <v>-93.3</v>
      </c>
    </row>
    <row r="250" spans="1:9">
      <c r="A250" s="1">
        <v>41</v>
      </c>
      <c r="B250" s="1" t="s">
        <v>38</v>
      </c>
      <c r="C250" s="1" t="s">
        <v>148</v>
      </c>
      <c r="D250" s="1">
        <v>3</v>
      </c>
      <c r="E250" s="1" t="s">
        <v>17</v>
      </c>
      <c r="F250" s="1">
        <v>-90.8</v>
      </c>
      <c r="G250" s="1">
        <v>-92.9</v>
      </c>
      <c r="H250" s="1">
        <v>-90.9</v>
      </c>
      <c r="I250" s="1">
        <v>-93.1</v>
      </c>
    </row>
    <row r="251" spans="1:9">
      <c r="A251" s="1">
        <v>41</v>
      </c>
      <c r="B251" s="1" t="s">
        <v>38</v>
      </c>
      <c r="C251" s="1" t="s">
        <v>148</v>
      </c>
      <c r="D251" s="1">
        <v>3</v>
      </c>
      <c r="E251" s="1" t="s">
        <v>18</v>
      </c>
      <c r="F251" s="2">
        <f>10*LOG10(AVERAGE(10^(F245/10),10^(F250/10)))</f>
        <v>-90.849712183221527</v>
      </c>
      <c r="G251" s="2">
        <f>10*LOG10(AVERAGE(10^(G245/10),10^(G250/10)))</f>
        <v>-92.998848809173055</v>
      </c>
      <c r="H251" s="2">
        <f>10*LOG10(1/(AVERAGE(1/(10^(H245/10)),1/(10^(H250/10)))))</f>
        <v>-90.950287816778484</v>
      </c>
      <c r="I251" s="2">
        <f>10*LOG10(1/(AVERAGE(1/(10^(I245/10)),1/(10^(I250/10)))))</f>
        <v>-93.150287816778501</v>
      </c>
    </row>
    <row r="252" spans="1:9">
      <c r="A252" s="1">
        <v>41</v>
      </c>
      <c r="B252" s="1" t="s">
        <v>38</v>
      </c>
      <c r="C252" s="1" t="s">
        <v>148</v>
      </c>
      <c r="D252" s="1">
        <v>3</v>
      </c>
      <c r="E252" s="1" t="s">
        <v>93</v>
      </c>
      <c r="F252" s="2">
        <f>10*LOG10(AVERAGE(10^(F245/10),10^(F250/10),10^(F246/10)))</f>
        <v>-89.530059321467377</v>
      </c>
      <c r="G252" s="2">
        <f>10*LOG10(AVERAGE(10^(G245/10),10^(G250/10),10^(G246/10)))</f>
        <v>-91.755183242634914</v>
      </c>
      <c r="H252" s="2">
        <f>10*LOG10(1/(AVERAGE(1/(10^(H245/10)),1/(10^(H250/10)),1/(10^(H246/10)))))</f>
        <v>-90.150507185242958</v>
      </c>
      <c r="I252" s="2">
        <f>10*LOG10(1/(AVERAGE(1/(10^(I245/10)),1/(10^(I250/10)),1/(10^(I246/10)))))</f>
        <v>-92.370544308948297</v>
      </c>
    </row>
    <row r="253" spans="1:9">
      <c r="A253" s="1">
        <v>41</v>
      </c>
      <c r="B253" s="1" t="s">
        <v>38</v>
      </c>
      <c r="C253" s="1" t="s">
        <v>148</v>
      </c>
      <c r="D253" s="1">
        <v>3</v>
      </c>
      <c r="E253" s="1" t="s">
        <v>124</v>
      </c>
      <c r="F253" s="2">
        <f>10*LOG10(AVERAGE(10^(F245/10),10^(F250/10),10^(F246/10),10^(F243/10)))</f>
        <v>-89.731758618253892</v>
      </c>
      <c r="G253" s="2">
        <f>10*LOG10(AVERAGE(10^(G245/10),10^(G250/10),10^(G246/10),10^(G243/10)))</f>
        <v>-91.993778199990061</v>
      </c>
      <c r="H253" s="2">
        <f>10*LOG10(1/(AVERAGE(1/(10^(H245/10)),1/(10^(H250/10)),1/(10^(H246/10)),1/(10^(H243/10)))))</f>
        <v>-90.214236907804434</v>
      </c>
      <c r="I253" s="2">
        <f>10*LOG10(1/(AVERAGE(1/(10^(I245/10)),1/(10^(I250/10)),1/(10^(I246/10)),1/(10^(I243/10)))))</f>
        <v>-92.481954690047701</v>
      </c>
    </row>
    <row r="254" spans="1:9">
      <c r="A254" s="1">
        <v>41</v>
      </c>
      <c r="B254" s="1" t="s">
        <v>38</v>
      </c>
      <c r="C254" s="1" t="s">
        <v>148</v>
      </c>
      <c r="D254" s="1">
        <v>3</v>
      </c>
      <c r="E254" s="1" t="s">
        <v>125</v>
      </c>
      <c r="F254" s="2">
        <f>10*LOG10(AVERAGE(10^(F245/10),10^(F250/10),10^(F246/10),10^(F243/10),10^(F248/10)))</f>
        <v>-90.100337748415853</v>
      </c>
      <c r="G254" s="2">
        <f>10*LOG10(AVERAGE(10^(G245/10),10^(G250/10),10^(G246/10),10^(G243/10),10^(G248/10)))</f>
        <v>-92.354298087194024</v>
      </c>
      <c r="H254" s="2">
        <f>10*LOG10(1/(AVERAGE(1/(10^(H245/10)),1/(10^(H250/10)),1/(10^(H246/10)),1/(10^(H243/10)),1/(10^(H248/10)))))</f>
        <v>-90.662571394468301</v>
      </c>
      <c r="I254" s="2">
        <f>10*LOG10(1/(AVERAGE(1/(10^(I245/10)),1/(10^(I250/10)),1/(10^(I246/10)),1/(10^(I243/10)),1/(10^(I248/10)))))</f>
        <v>-92.939302824198066</v>
      </c>
    </row>
    <row r="255" spans="1:9">
      <c r="A255" s="1">
        <v>41</v>
      </c>
      <c r="B255" s="1" t="s">
        <v>38</v>
      </c>
      <c r="C255" s="1" t="s">
        <v>148</v>
      </c>
      <c r="D255" s="1">
        <v>3</v>
      </c>
      <c r="E255" s="1" t="s">
        <v>126</v>
      </c>
      <c r="F255" s="2">
        <f>10*LOG10(AVERAGE(10^(F245/10),10^(F250/10),10^(F246/10),10^(F243/10),10^(F248/10),10^(F244/10)))</f>
        <v>-90.148867498248876</v>
      </c>
      <c r="G255" s="2">
        <f>10*LOG10(AVERAGE(10^(G245/10),10^(G250/10),10^(G246/10),10^(G243/10),10^(G248/10),10^(G244/10)))</f>
        <v>-92.410037718305091</v>
      </c>
      <c r="H255" s="2">
        <f>10*LOG10(1/(AVERAGE(1/(10^(H245/10)),1/(10^(H250/10)),1/(10^(H246/10)),1/(10^(H243/10)),1/(10^(H248/10)),1/(10^(H244/10)))))</f>
        <v>-90.652205232866621</v>
      </c>
      <c r="I255" s="2">
        <f>10*LOG10(1/(AVERAGE(1/(10^(I245/10)),1/(10^(I250/10)),1/(10^(I246/10)),1/(10^(I243/10)),1/(10^(I248/10)),1/(10^(I244/10)))))</f>
        <v>-92.916393773348247</v>
      </c>
    </row>
    <row r="256" spans="1:9">
      <c r="A256" s="1">
        <v>41</v>
      </c>
      <c r="B256" s="1" t="s">
        <v>38</v>
      </c>
      <c r="C256" s="1" t="s">
        <v>148</v>
      </c>
      <c r="D256" s="1">
        <v>3</v>
      </c>
      <c r="E256" s="1" t="s">
        <v>127</v>
      </c>
      <c r="F256" s="2">
        <f>10*LOG10(AVERAGE(10^(F245/10),10^(F250/10),10^(F246/10),10^(F243/10),10^(F248/10),10^(F244/10),10^(F249/10)))</f>
        <v>-90.260712755118689</v>
      </c>
      <c r="G256" s="2">
        <f>10*LOG10(AVERAGE(10^(G245/10),10^(G250/10),10^(G246/10),10^(G243/10),10^(G248/10),10^(G244/10),10^(G249/10)))</f>
        <v>-92.502142660244417</v>
      </c>
      <c r="H256" s="2">
        <f>10*LOG10(1/(AVERAGE(1/(10^(H245/10)),1/(10^(H250/10)),1/(10^(H246/10)),1/(10^(H243/10)),1/(10^(H248/10)),1/(10^(H244/10)),1/(10^(H249/10)))))</f>
        <v>-90.734820465225212</v>
      </c>
      <c r="I256" s="2">
        <f>10*LOG10(1/(AVERAGE(1/(10^(I245/10)),1/(10^(I250/10)),1/(10^(I246/10)),1/(10^(I243/10)),1/(10^(I248/10)),1/(10^(I244/10)),1/(10^(I249/10)))))</f>
        <v>-92.973313134181438</v>
      </c>
    </row>
    <row r="257" spans="1:9">
      <c r="A257" s="1">
        <v>41</v>
      </c>
      <c r="B257" s="1" t="s">
        <v>38</v>
      </c>
      <c r="C257" s="1" t="s">
        <v>148</v>
      </c>
      <c r="D257" s="1">
        <v>3</v>
      </c>
      <c r="E257" s="1" t="s">
        <v>19</v>
      </c>
      <c r="F257" s="2">
        <f>10*LOG10( (10^(F243/10)+10^(F244/10)+10^(F245/10)+10^(F246/10)+10^(F247/10)+10^(F248/10)+10^(F249/10)+10^(F250/10))/8 )</f>
        <v>-89.979644099420071</v>
      </c>
      <c r="G257" s="2">
        <f>10*LOG10( (10^(G243/10)+10^(G244/10)+10^(G245/10)+10^(G246/10)+10^(G247/10)+10^(G248/10)+10^(G249/10)+10^(G250/10))/8 )</f>
        <v>-92.213594248004483</v>
      </c>
      <c r="H257" s="2">
        <f>10*LOG10( 1/AVERAGE(1/(10^(H243/10)),1/(10^(H244/10)),1/(10^(H245/10)),1/(10^(H246/10)),1/(10^(H247/10)),1/(10^(H248/10)),1/(10^(H249/10)),1/(10^(H250/10))) )</f>
        <v>-90.510769304085471</v>
      </c>
      <c r="I257" s="2">
        <f>10*LOG10( 1/AVERAGE(1/(10^(I243/10)),1/(10^(I244/10)),1/(10^(I245/10)),1/(10^(I246/10)),1/(10^(I247/10)),1/(10^(I248/10)),1/(10^(I249/10)),1/(10^(I250/10))) )</f>
        <v>-92.746245921984411</v>
      </c>
    </row>
    <row r="259" spans="1:9">
      <c r="A259" s="1">
        <v>41</v>
      </c>
      <c r="B259" s="1" t="s">
        <v>38</v>
      </c>
      <c r="C259" s="1" t="s">
        <v>149</v>
      </c>
      <c r="D259" s="1">
        <v>3</v>
      </c>
      <c r="E259" s="3" t="s">
        <v>10</v>
      </c>
      <c r="F259" s="1">
        <v>-89.4</v>
      </c>
      <c r="G259" s="1">
        <v>-91.8</v>
      </c>
      <c r="H259" s="1">
        <v>-89.7</v>
      </c>
      <c r="I259" s="1">
        <v>-92.1</v>
      </c>
    </row>
    <row r="260" spans="1:9">
      <c r="A260" s="1">
        <v>41</v>
      </c>
      <c r="B260" s="1" t="s">
        <v>38</v>
      </c>
      <c r="C260" s="1" t="s">
        <v>149</v>
      </c>
      <c r="D260" s="1">
        <v>3</v>
      </c>
      <c r="E260" s="3" t="s">
        <v>11</v>
      </c>
      <c r="F260" s="1">
        <v>-89.9</v>
      </c>
      <c r="G260" s="1">
        <v>-92.1</v>
      </c>
      <c r="H260" s="1">
        <v>-90.1</v>
      </c>
      <c r="I260" s="1">
        <v>-92.3</v>
      </c>
    </row>
    <row r="261" spans="1:9">
      <c r="A261" s="1">
        <v>41</v>
      </c>
      <c r="B261" s="1" t="s">
        <v>38</v>
      </c>
      <c r="C261" s="1" t="s">
        <v>149</v>
      </c>
      <c r="D261" s="1">
        <v>3</v>
      </c>
      <c r="E261" s="1" t="s">
        <v>12</v>
      </c>
      <c r="F261" s="1">
        <v>-90</v>
      </c>
      <c r="G261" s="1">
        <v>-92.2</v>
      </c>
      <c r="H261" s="1">
        <v>-90.3</v>
      </c>
      <c r="I261" s="1">
        <v>-92.5</v>
      </c>
    </row>
    <row r="262" spans="1:9">
      <c r="A262" s="1">
        <v>41</v>
      </c>
      <c r="B262" s="1" t="s">
        <v>38</v>
      </c>
      <c r="C262" s="1" t="s">
        <v>149</v>
      </c>
      <c r="D262" s="1">
        <v>3</v>
      </c>
      <c r="E262" s="1" t="s">
        <v>13</v>
      </c>
      <c r="F262" s="1">
        <v>-86.6</v>
      </c>
      <c r="G262" s="1">
        <v>-88.9</v>
      </c>
      <c r="H262" s="1">
        <v>-86.8</v>
      </c>
      <c r="I262" s="1">
        <v>-89.1</v>
      </c>
    </row>
    <row r="263" spans="1:9">
      <c r="A263" s="1">
        <v>41</v>
      </c>
      <c r="B263" s="1" t="s">
        <v>38</v>
      </c>
      <c r="C263" s="1" t="s">
        <v>149</v>
      </c>
      <c r="D263" s="1">
        <v>3</v>
      </c>
      <c r="E263" s="1" t="s">
        <v>14</v>
      </c>
      <c r="F263" s="1">
        <v>-87.3</v>
      </c>
      <c r="G263" s="1">
        <v>-89.5</v>
      </c>
      <c r="H263" s="1">
        <v>-87.5</v>
      </c>
      <c r="I263" s="1">
        <v>-89.7</v>
      </c>
    </row>
    <row r="264" spans="1:9">
      <c r="A264" s="1">
        <v>41</v>
      </c>
      <c r="B264" s="1" t="s">
        <v>38</v>
      </c>
      <c r="C264" s="1" t="s">
        <v>149</v>
      </c>
      <c r="D264" s="1">
        <v>3</v>
      </c>
      <c r="E264" s="1" t="s">
        <v>15</v>
      </c>
      <c r="F264" s="1">
        <v>-91.4</v>
      </c>
      <c r="G264" s="1">
        <v>-93.7</v>
      </c>
      <c r="H264" s="1">
        <v>-91.5</v>
      </c>
      <c r="I264" s="1">
        <v>-93.7</v>
      </c>
    </row>
    <row r="265" spans="1:9">
      <c r="A265" s="1">
        <v>41</v>
      </c>
      <c r="B265" s="1" t="s">
        <v>38</v>
      </c>
      <c r="C265" s="1" t="s">
        <v>149</v>
      </c>
      <c r="D265" s="1">
        <v>3</v>
      </c>
      <c r="E265" s="1" t="s">
        <v>16</v>
      </c>
      <c r="F265" s="1">
        <v>-90</v>
      </c>
      <c r="G265" s="1">
        <v>-92.3</v>
      </c>
      <c r="H265" s="1">
        <v>-90.3</v>
      </c>
      <c r="I265" s="1">
        <v>-92.5</v>
      </c>
    </row>
    <row r="266" spans="1:9">
      <c r="A266" s="1">
        <v>41</v>
      </c>
      <c r="B266" s="1" t="s">
        <v>38</v>
      </c>
      <c r="C266" s="1" t="s">
        <v>149</v>
      </c>
      <c r="D266" s="1">
        <v>3</v>
      </c>
      <c r="E266" s="1" t="s">
        <v>17</v>
      </c>
      <c r="F266" s="1">
        <v>-90.2</v>
      </c>
      <c r="G266" s="1">
        <v>-92.3</v>
      </c>
      <c r="H266" s="1">
        <v>-90.4</v>
      </c>
      <c r="I266" s="1">
        <v>-92.6</v>
      </c>
    </row>
    <row r="267" spans="1:9">
      <c r="A267" s="1">
        <v>41</v>
      </c>
      <c r="B267" s="1" t="s">
        <v>38</v>
      </c>
      <c r="C267" s="1" t="s">
        <v>149</v>
      </c>
      <c r="D267" s="1">
        <v>3</v>
      </c>
      <c r="E267" s="1" t="s">
        <v>18</v>
      </c>
      <c r="F267" s="2">
        <f>10*LOG10(AVERAGE(10^(F261/10),10^(F266/10)))</f>
        <v>-90.098848809173049</v>
      </c>
      <c r="G267" s="2">
        <f>10*LOG10(AVERAGE(10^(G261/10),10^(G266/10)))</f>
        <v>-92.249712183221533</v>
      </c>
      <c r="H267" s="2">
        <f>10*LOG10(1/(AVERAGE(1/(10^(H261/10)),1/(10^(H266/10)))))</f>
        <v>-90.35028781677849</v>
      </c>
      <c r="I267" s="2">
        <f>10*LOG10(1/(AVERAGE(1/(10^(I261/10)),1/(10^(I266/10)))))</f>
        <v>-92.550287816778479</v>
      </c>
    </row>
    <row r="268" spans="1:9">
      <c r="A268" s="1">
        <v>41</v>
      </c>
      <c r="B268" s="1" t="s">
        <v>38</v>
      </c>
      <c r="C268" s="1" t="s">
        <v>149</v>
      </c>
      <c r="D268" s="1">
        <v>3</v>
      </c>
      <c r="E268" s="1" t="s">
        <v>93</v>
      </c>
      <c r="F268" s="2">
        <f>10*LOG10(AVERAGE(10^(F261/10),10^(F266/10),10^(F262/10)))</f>
        <v>-88.598320873928515</v>
      </c>
      <c r="G268" s="2">
        <f>10*LOG10(AVERAGE(10^(G261/10),10^(G266/10),10^(G262/10)))</f>
        <v>-90.827303805818431</v>
      </c>
      <c r="H268" s="2">
        <f>10*LOG10(1/(AVERAGE(1/(10^(H261/10)),1/(10^(H266/10)),1/(10^(H262/10)))))</f>
        <v>-89.455715814143772</v>
      </c>
      <c r="I268" s="2">
        <f>10*LOG10(1/(AVERAGE(1/(10^(I261/10)),1/(10^(I266/10)),1/(10^(I262/10)))))</f>
        <v>-91.673971730714058</v>
      </c>
    </row>
    <row r="269" spans="1:9">
      <c r="A269" s="1">
        <v>41</v>
      </c>
      <c r="B269" s="1" t="s">
        <v>38</v>
      </c>
      <c r="C269" s="1" t="s">
        <v>149</v>
      </c>
      <c r="D269" s="1">
        <v>3</v>
      </c>
      <c r="E269" s="1" t="s">
        <v>124</v>
      </c>
      <c r="F269" s="2">
        <f>10*LOG10(AVERAGE(10^(F261/10),10^(F266/10),10^(F262/10),10^(F259/10)))</f>
        <v>-88.785297952152149</v>
      </c>
      <c r="G269" s="2">
        <f>10*LOG10(AVERAGE(10^(G261/10),10^(G266/10),10^(G262/10),10^(G259/10)))</f>
        <v>-91.050824571647667</v>
      </c>
      <c r="H269" s="2">
        <f>10*LOG10(1/(AVERAGE(1/(10^(H261/10)),1/(10^(H266/10)),1/(10^(H262/10)),1/(10^(H259/10)))))</f>
        <v>-89.518087075469609</v>
      </c>
      <c r="I269" s="2">
        <f>10*LOG10(1/(AVERAGE(1/(10^(I261/10)),1/(10^(I266/10)),1/(10^(I262/10)),1/(10^(I259/10)))))</f>
        <v>-91.784460417699336</v>
      </c>
    </row>
    <row r="270" spans="1:9">
      <c r="A270" s="1">
        <v>41</v>
      </c>
      <c r="B270" s="1" t="s">
        <v>38</v>
      </c>
      <c r="C270" s="1" t="s">
        <v>149</v>
      </c>
      <c r="D270" s="1">
        <v>3</v>
      </c>
      <c r="E270" s="1" t="s">
        <v>125</v>
      </c>
      <c r="F270" s="2">
        <f>10*LOG10(AVERAGE(10^(F261/10),10^(F266/10),10^(F262/10),10^(F259/10),10^(F264/10)))</f>
        <v>-89.197095509638501</v>
      </c>
      <c r="G270" s="2">
        <f>10*LOG10(AVERAGE(10^(G261/10),10^(G266/10),10^(G262/10),10^(G259/10),10^(G264/10)))</f>
        <v>-91.466759340745625</v>
      </c>
      <c r="H270" s="2">
        <f>10*LOG10(1/(AVERAGE(1/(10^(H261/10)),1/(10^(H266/10)),1/(10^(H262/10)),1/(10^(H259/10)),1/(10^(H264/10)))))</f>
        <v>-89.993410612094152</v>
      </c>
      <c r="I270" s="2">
        <f>10*LOG10(1/(AVERAGE(1/(10^(I261/10)),1/(10^(I266/10)),1/(10^(I262/10)),1/(10^(I259/10)),1/(10^(I264/10)))))</f>
        <v>-92.241107188017963</v>
      </c>
    </row>
    <row r="271" spans="1:9">
      <c r="A271" s="1">
        <v>41</v>
      </c>
      <c r="B271" s="1" t="s">
        <v>38</v>
      </c>
      <c r="C271" s="1" t="s">
        <v>149</v>
      </c>
      <c r="D271" s="1">
        <v>3</v>
      </c>
      <c r="E271" s="1" t="s">
        <v>126</v>
      </c>
      <c r="F271" s="2">
        <f>10*LOG10(AVERAGE(10^(F261/10),10^(F266/10),10^(F262/10),10^(F259/10),10^(F264/10),10^(F260/10)))</f>
        <v>-89.306626955868595</v>
      </c>
      <c r="G271" s="2">
        <f>10*LOG10(AVERAGE(10^(G261/10),10^(G266/10),10^(G262/10),10^(G259/10),10^(G264/10),10^(G260/10)))</f>
        <v>-91.566093217589184</v>
      </c>
      <c r="H271" s="2">
        <f>10*LOG10(1/(AVERAGE(1/(10^(H261/10)),1/(10^(H266/10)),1/(10^(H262/10)),1/(10^(H259/10)),1/(10^(H264/10)),1/(10^(H260/10)))))</f>
        <v>-90.011358171534951</v>
      </c>
      <c r="I271" s="2">
        <f>10*LOG10(1/(AVERAGE(1/(10^(I261/10)),1/(10^(I266/10)),1/(10^(I262/10)),1/(10^(I259/10)),1/(10^(I264/10)),1/(10^(I260/10)))))</f>
        <v>-92.250978283681562</v>
      </c>
    </row>
    <row r="272" spans="1:9">
      <c r="A272" s="1">
        <v>41</v>
      </c>
      <c r="B272" s="1" t="s">
        <v>38</v>
      </c>
      <c r="C272" s="1" t="s">
        <v>149</v>
      </c>
      <c r="D272" s="1">
        <v>3</v>
      </c>
      <c r="E272" s="1" t="s">
        <v>127</v>
      </c>
      <c r="F272" s="2">
        <f>10*LOG10(AVERAGE(10^(F261/10),10^(F266/10),10^(F262/10),10^(F259/10),10^(F264/10),10^(F260/10),10^(F265/10)))</f>
        <v>-89.399156339847039</v>
      </c>
      <c r="G272" s="2">
        <f>10*LOG10(AVERAGE(10^(G261/10),10^(G266/10),10^(G262/10),10^(G259/10),10^(G264/10),10^(G260/10),10^(G265/10)))</f>
        <v>-91.663644410774822</v>
      </c>
      <c r="H272" s="2">
        <f>10*LOG10(1/(AVERAGE(1/(10^(H261/10)),1/(10^(H266/10)),1/(10^(H262/10)),1/(10^(H259/10)),1/(10^(H264/10)),1/(10^(H260/10)),1/(10^(H265/10)))))</f>
        <v>-90.053785934385644</v>
      </c>
      <c r="I272" s="2">
        <f>10*LOG10(1/(AVERAGE(1/(10^(I261/10)),1/(10^(I266/10)),1/(10^(I262/10)),1/(10^(I259/10)),1/(10^(I264/10)),1/(10^(I260/10)),1/(10^(I265/10)))))</f>
        <v>-92.287439021158931</v>
      </c>
    </row>
    <row r="273" spans="1:9">
      <c r="A273" s="1">
        <v>41</v>
      </c>
      <c r="B273" s="1" t="s">
        <v>38</v>
      </c>
      <c r="C273" s="1" t="s">
        <v>149</v>
      </c>
      <c r="D273" s="1">
        <v>3</v>
      </c>
      <c r="E273" s="1" t="s">
        <v>19</v>
      </c>
      <c r="F273" s="2">
        <f>10*LOG10( (10^(F259/10)+10^(F260/10)+10^(F261/10)+10^(F262/10)+10^(F263/10)+10^(F264/10)+10^(F265/10)+10^(F266/10))/8 )</f>
        <v>-89.074230365177897</v>
      </c>
      <c r="G273" s="2">
        <f>10*LOG10( (10^(G259/10)+10^(G260/10)+10^(G261/10)+10^(G262/10)+10^(G263/10)+10^(G264/10)+10^(G265/10)+10^(G266/10))/8 )</f>
        <v>-91.326516448302414</v>
      </c>
      <c r="H273" s="2">
        <f>10*LOG10( 1/AVERAGE(1/(10^(H259/10)),1/(10^(H260/10)),1/(10^(H261/10)),1/(10^(H262/10)),1/(10^(H263/10)),1/(10^(H264/10)),1/(10^(H265/10)),1/(10^(H266/10))) )</f>
        <v>-89.805472099832855</v>
      </c>
      <c r="I273" s="2">
        <f>10*LOG10( 1/AVERAGE(1/(10^(I259/10)),1/(10^(I260/10)),1/(10^(I261/10)),1/(10^(I262/10)),1/(10^(I263/10)),1/(10^(I264/10)),1/(10^(I265/10)),1/(10^(I266/10))) )</f>
        <v>-92.036660115857273</v>
      </c>
    </row>
    <row r="275" spans="1:9">
      <c r="A275" s="1">
        <v>41</v>
      </c>
      <c r="B275" s="1" t="s">
        <v>38</v>
      </c>
      <c r="C275" s="1" t="s">
        <v>150</v>
      </c>
      <c r="D275" s="1">
        <v>3</v>
      </c>
      <c r="E275" s="3" t="s">
        <v>10</v>
      </c>
      <c r="F275" s="1">
        <v>-85.9</v>
      </c>
      <c r="G275" s="1">
        <v>-93.8</v>
      </c>
      <c r="H275" s="1">
        <v>-90.3</v>
      </c>
      <c r="I275" s="1">
        <v>-94.2</v>
      </c>
    </row>
    <row r="276" spans="1:9">
      <c r="A276" s="1">
        <v>41</v>
      </c>
      <c r="B276" s="1" t="s">
        <v>38</v>
      </c>
      <c r="C276" s="1" t="s">
        <v>150</v>
      </c>
      <c r="D276" s="1">
        <v>3</v>
      </c>
      <c r="E276" s="3" t="s">
        <v>11</v>
      </c>
      <c r="F276" s="1">
        <v>-93.4</v>
      </c>
      <c r="G276" s="1">
        <v>-96</v>
      </c>
      <c r="H276" s="1">
        <v>-93.5</v>
      </c>
      <c r="I276" s="1">
        <v>-96.2</v>
      </c>
    </row>
    <row r="277" spans="1:9">
      <c r="A277" s="1">
        <v>41</v>
      </c>
      <c r="B277" s="1" t="s">
        <v>38</v>
      </c>
      <c r="C277" s="1" t="s">
        <v>150</v>
      </c>
      <c r="D277" s="1">
        <v>3</v>
      </c>
      <c r="E277" s="1" t="s">
        <v>12</v>
      </c>
      <c r="F277" s="1">
        <v>-88.7</v>
      </c>
      <c r="G277" s="1">
        <v>-92.9</v>
      </c>
      <c r="H277" s="1">
        <v>-90</v>
      </c>
      <c r="I277" s="1">
        <v>-93.4</v>
      </c>
    </row>
    <row r="278" spans="1:9">
      <c r="A278" s="1">
        <v>41</v>
      </c>
      <c r="B278" s="1" t="s">
        <v>38</v>
      </c>
      <c r="C278" s="1" t="s">
        <v>150</v>
      </c>
      <c r="D278" s="1">
        <v>3</v>
      </c>
      <c r="E278" s="1" t="s">
        <v>13</v>
      </c>
      <c r="F278" s="1">
        <v>-92</v>
      </c>
      <c r="G278" s="1">
        <v>-94.9</v>
      </c>
      <c r="H278" s="1">
        <v>-92.1</v>
      </c>
      <c r="I278" s="1">
        <v>-94.9</v>
      </c>
    </row>
    <row r="279" spans="1:9">
      <c r="A279" s="1">
        <v>41</v>
      </c>
      <c r="B279" s="1" t="s">
        <v>38</v>
      </c>
      <c r="C279" s="1" t="s">
        <v>150</v>
      </c>
      <c r="D279" s="1">
        <v>3</v>
      </c>
      <c r="E279" s="1" t="s">
        <v>14</v>
      </c>
      <c r="F279" s="1">
        <v>-91.8</v>
      </c>
      <c r="G279" s="1">
        <v>-94.7</v>
      </c>
      <c r="H279" s="1">
        <v>-91.9</v>
      </c>
      <c r="I279" s="1">
        <v>-94.8</v>
      </c>
    </row>
    <row r="280" spans="1:9">
      <c r="A280" s="1">
        <v>41</v>
      </c>
      <c r="B280" s="1" t="s">
        <v>38</v>
      </c>
      <c r="C280" s="1" t="s">
        <v>150</v>
      </c>
      <c r="D280" s="1">
        <v>3</v>
      </c>
      <c r="E280" s="1" t="s">
        <v>15</v>
      </c>
      <c r="F280" s="1">
        <v>-86.2</v>
      </c>
      <c r="G280" s="1">
        <v>-94.3</v>
      </c>
      <c r="H280" s="1">
        <v>-90.7</v>
      </c>
      <c r="I280" s="1">
        <v>-94.6</v>
      </c>
    </row>
    <row r="281" spans="1:9">
      <c r="A281" s="1">
        <v>41</v>
      </c>
      <c r="B281" s="1" t="s">
        <v>38</v>
      </c>
      <c r="C281" s="1" t="s">
        <v>150</v>
      </c>
      <c r="D281" s="1">
        <v>3</v>
      </c>
      <c r="E281" s="1" t="s">
        <v>16</v>
      </c>
      <c r="F281" s="1">
        <v>-92.7</v>
      </c>
      <c r="G281" s="1">
        <v>-96.1</v>
      </c>
      <c r="H281" s="1">
        <v>-92.9</v>
      </c>
      <c r="I281" s="1">
        <v>-96.2</v>
      </c>
    </row>
    <row r="282" spans="1:9">
      <c r="A282" s="1">
        <v>41</v>
      </c>
      <c r="B282" s="1" t="s">
        <v>38</v>
      </c>
      <c r="C282" s="1" t="s">
        <v>150</v>
      </c>
      <c r="D282" s="1">
        <v>3</v>
      </c>
      <c r="E282" s="1" t="s">
        <v>17</v>
      </c>
      <c r="F282" s="1">
        <v>-90.9</v>
      </c>
      <c r="G282" s="1">
        <v>-94.6</v>
      </c>
      <c r="H282" s="1">
        <v>-91.8</v>
      </c>
      <c r="I282" s="1">
        <v>-95</v>
      </c>
    </row>
    <row r="283" spans="1:9">
      <c r="A283" s="1">
        <v>41</v>
      </c>
      <c r="B283" s="1" t="s">
        <v>38</v>
      </c>
      <c r="C283" s="1" t="s">
        <v>150</v>
      </c>
      <c r="D283" s="1">
        <v>3</v>
      </c>
      <c r="E283" s="1" t="s">
        <v>18</v>
      </c>
      <c r="F283" s="2">
        <f>10*LOG10(AVERAGE(10^(F277/10),10^(F282/10)))</f>
        <v>-89.662158093157544</v>
      </c>
      <c r="G283" s="2">
        <f>10*LOG10(AVERAGE(10^(G277/10),10^(G282/10)))</f>
        <v>-93.667344808548847</v>
      </c>
      <c r="H283" s="2">
        <f>10*LOG10(1/(AVERAGE(1/(10^(H277/10)),1/(10^(H282/10)))))</f>
        <v>-90.992594765672251</v>
      </c>
      <c r="I283" s="2">
        <f>10*LOG10(1/(AVERAGE(1/(10^(I277/10)),1/(10^(I282/10)))))</f>
        <v>-94.273269752942582</v>
      </c>
    </row>
    <row r="284" spans="1:9">
      <c r="A284" s="1">
        <v>41</v>
      </c>
      <c r="B284" s="1" t="s">
        <v>38</v>
      </c>
      <c r="C284" s="1" t="s">
        <v>150</v>
      </c>
      <c r="D284" s="1">
        <v>3</v>
      </c>
      <c r="E284" s="1" t="s">
        <v>93</v>
      </c>
      <c r="F284" s="2">
        <f>10*LOG10(AVERAGE(10^(F277/10),10^(F282/10),10^(F278/10)))</f>
        <v>-90.310890786562638</v>
      </c>
      <c r="G284" s="2">
        <f>10*LOG10(AVERAGE(10^(G277/10),10^(G282/10),10^(G278/10)))</f>
        <v>-94.040660700186919</v>
      </c>
      <c r="H284" s="2">
        <f>10*LOG10(1/(AVERAGE(1/(10^(H277/10)),1/(10^(H282/10)),1/(10^(H278/10)))))</f>
        <v>-91.393932594563324</v>
      </c>
      <c r="I284" s="2">
        <f>10*LOG10(1/(AVERAGE(1/(10^(I277/10)),1/(10^(I282/10)),1/(10^(I278/10)))))</f>
        <v>-94.492384149751487</v>
      </c>
    </row>
    <row r="285" spans="1:9">
      <c r="A285" s="1">
        <v>41</v>
      </c>
      <c r="B285" s="1" t="s">
        <v>38</v>
      </c>
      <c r="C285" s="1" t="s">
        <v>150</v>
      </c>
      <c r="D285" s="1">
        <v>3</v>
      </c>
      <c r="E285" s="1" t="s">
        <v>124</v>
      </c>
      <c r="F285" s="2">
        <f>10*LOG10(AVERAGE(10^(F277/10),10^(F282/10),10^(F278/10),10^(F275/10)))</f>
        <v>-88.726403288854897</v>
      </c>
      <c r="G285" s="2">
        <f>10*LOG10(AVERAGE(10^(G277/10),10^(G282/10),10^(G278/10),10^(G275/10)))</f>
        <v>-93.979233769114018</v>
      </c>
      <c r="H285" s="2">
        <f>10*LOG10(1/(AVERAGE(1/(10^(H277/10)),1/(10^(H282/10)),1/(10^(H278/10)),1/(10^(H275/10)))))</f>
        <v>-91.145184659037625</v>
      </c>
      <c r="I285" s="2">
        <f>10*LOG10(1/(AVERAGE(1/(10^(I277/10)),1/(10^(I282/10)),1/(10^(I278/10)),1/(10^(I275/10)))))</f>
        <v>-94.421112741634161</v>
      </c>
    </row>
    <row r="286" spans="1:9">
      <c r="A286" s="1">
        <v>41</v>
      </c>
      <c r="B286" s="1" t="s">
        <v>38</v>
      </c>
      <c r="C286" s="1" t="s">
        <v>150</v>
      </c>
      <c r="D286" s="1">
        <v>3</v>
      </c>
      <c r="E286" s="1" t="s">
        <v>125</v>
      </c>
      <c r="F286" s="2">
        <f>10*LOG10(AVERAGE(10^(F277/10),10^(F282/10),10^(F278/10),10^(F275/10),10^(F280/10)))</f>
        <v>-88.089975160124595</v>
      </c>
      <c r="G286" s="2">
        <f>10*LOG10(AVERAGE(10^(G277/10),10^(G282/10),10^(G278/10),10^(G275/10),10^(G280/10)))</f>
        <v>-94.041519649489217</v>
      </c>
      <c r="H286" s="2">
        <f>10*LOG10(1/(AVERAGE(1/(10^(H277/10)),1/(10^(H282/10)),1/(10^(H278/10)),1/(10^(H275/10)),1/(10^(H280/10)))))</f>
        <v>-91.059723827192443</v>
      </c>
      <c r="I286" s="2">
        <f>10*LOG10(1/(AVERAGE(1/(10^(I277/10)),1/(10^(I282/10)),1/(10^(I278/10)),1/(10^(I275/10)),1/(10^(I280/10)))))</f>
        <v>-94.457484526160073</v>
      </c>
    </row>
    <row r="287" spans="1:9">
      <c r="A287" s="1">
        <v>41</v>
      </c>
      <c r="B287" s="1" t="s">
        <v>38</v>
      </c>
      <c r="C287" s="1" t="s">
        <v>150</v>
      </c>
      <c r="D287" s="1">
        <v>3</v>
      </c>
      <c r="E287" s="1" t="s">
        <v>126</v>
      </c>
      <c r="F287" s="2">
        <f>10*LOG10(AVERAGE(10^(F277/10),10^(F282/10),10^(F278/10),10^(F275/10),10^(F280/10),10^(F276/10)))</f>
        <v>-88.633286961157893</v>
      </c>
      <c r="G287" s="2">
        <f>10*LOG10(AVERAGE(10^(G277/10),10^(G282/10),10^(G278/10),10^(G275/10),10^(G280/10),10^(G276/10)))</f>
        <v>-94.312537642666769</v>
      </c>
      <c r="H287" s="2">
        <f>10*LOG10(1/(AVERAGE(1/(10^(H277/10)),1/(10^(H282/10)),1/(10^(H278/10)),1/(10^(H275/10)),1/(10^(H280/10)),1/(10^(H276/10)))))</f>
        <v>-91.573816765765983</v>
      </c>
      <c r="I287" s="2">
        <f>10*LOG10(1/(AVERAGE(1/(10^(I277/10)),1/(10^(I282/10)),1/(10^(I278/10)),1/(10^(I275/10)),1/(10^(I280/10)),1/(10^(I276/10)))))</f>
        <v>-94.800867012050972</v>
      </c>
    </row>
    <row r="288" spans="1:9">
      <c r="A288" s="1">
        <v>41</v>
      </c>
      <c r="B288" s="1" t="s">
        <v>38</v>
      </c>
      <c r="C288" s="1" t="s">
        <v>150</v>
      </c>
      <c r="D288" s="1">
        <v>3</v>
      </c>
      <c r="E288" s="1" t="s">
        <v>127</v>
      </c>
      <c r="F288" s="2">
        <f>10*LOG10(AVERAGE(10^(F277/10),10^(F282/10),10^(F278/10),10^(F275/10),10^(F280/10),10^(F276/10),10^(F281/10)))</f>
        <v>-89.027873554037058</v>
      </c>
      <c r="G288" s="2">
        <f>10*LOG10(AVERAGE(10^(G277/10),10^(G282/10),10^(G278/10),10^(G275/10),10^(G280/10),10^(G276/10),10^(G281/10)))</f>
        <v>-94.527078318127479</v>
      </c>
      <c r="H288" s="2">
        <f>10*LOG10(1/(AVERAGE(1/(10^(H277/10)),1/(10^(H282/10)),1/(10^(H278/10)),1/(10^(H275/10)),1/(10^(H280/10)),1/(10^(H276/10)),1/(10^(H281/10)))))</f>
        <v>-91.789914897228968</v>
      </c>
      <c r="I288" s="2">
        <f>10*LOG10(1/(AVERAGE(1/(10^(I277/10)),1/(10^(I282/10)),1/(10^(I278/10)),1/(10^(I275/10)),1/(10^(I280/10)),1/(10^(I276/10)),1/(10^(I281/10)))))</f>
        <v>-95.030514206582183</v>
      </c>
    </row>
    <row r="289" spans="1:9">
      <c r="A289" s="1">
        <v>41</v>
      </c>
      <c r="B289" s="1" t="s">
        <v>38</v>
      </c>
      <c r="C289" s="1" t="s">
        <v>150</v>
      </c>
      <c r="D289" s="1">
        <v>3</v>
      </c>
      <c r="E289" s="1" t="s">
        <v>19</v>
      </c>
      <c r="F289" s="2">
        <f>10*LOG10( (10^(F275/10)+10^(F276/10)+10^(F277/10)+10^(F278/10)+10^(F279/10)+10^(F280/10)+10^(F281/10)+10^(F282/10))/8 )</f>
        <v>-89.291869687108431</v>
      </c>
      <c r="G289" s="2">
        <f>10*LOG10( (10^(G275/10)+10^(G276/10)+10^(G277/10)+10^(G278/10)+10^(G279/10)+10^(G280/10)+10^(G281/10)+10^(G282/10))/8 )</f>
        <v>-94.548320726574588</v>
      </c>
      <c r="H289" s="2">
        <f>10*LOG10( 1/AVERAGE(1/(10^(H275/10)),1/(10^(H276/10)),1/(10^(H277/10)),1/(10^(H278/10)),1/(10^(H279/10)),1/(10^(H280/10)),1/(10^(H281/10)),1/(10^(H282/10))) )</f>
        <v>-91.80382910713989</v>
      </c>
      <c r="I289" s="2">
        <f>10*LOG10( 1/AVERAGE(1/(10^(I275/10)),1/(10^(I276/10)),1/(10^(I277/10)),1/(10^(I278/10)),1/(10^(I279/10)),1/(10^(I280/10)),1/(10^(I281/10)),1/(10^(I282/10))) )</f>
        <v>-95.002360218884846</v>
      </c>
    </row>
  </sheetData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9"/>
  <sheetViews>
    <sheetView workbookViewId="0">
      <pane xSplit="5" ySplit="2" topLeftCell="F3" activePane="bottomRight" state="frozen"/>
      <selection pane="topRight" activeCell="F1" sqref="F1"/>
      <selection pane="bottomLeft" activeCell="A3" sqref="A3"/>
      <selection pane="bottomRight" activeCell="F3" sqref="F3"/>
    </sheetView>
  </sheetViews>
  <sheetFormatPr defaultRowHeight="15"/>
  <cols>
    <col min="1" max="1" width="9.140625" style="1"/>
    <col min="2" max="2" width="10" style="1" bestFit="1" customWidth="1"/>
    <col min="3" max="4" width="9.140625" style="1"/>
    <col min="5" max="5" width="36.28515625" style="1" bestFit="1" customWidth="1"/>
    <col min="6" max="9" width="13.7109375" style="2" bestFit="1" customWidth="1"/>
    <col min="10" max="16384" width="9.140625" style="1"/>
  </cols>
  <sheetData>
    <row r="1" spans="1:9">
      <c r="F1" s="4" t="s">
        <v>0</v>
      </c>
      <c r="G1" s="4" t="s">
        <v>3</v>
      </c>
      <c r="H1" s="4" t="s">
        <v>0</v>
      </c>
      <c r="I1" s="4" t="s">
        <v>3</v>
      </c>
    </row>
    <row r="2" spans="1:9">
      <c r="A2" s="1" t="s">
        <v>5</v>
      </c>
      <c r="B2" s="1" t="s">
        <v>7</v>
      </c>
      <c r="C2" s="1" t="s">
        <v>4</v>
      </c>
      <c r="D2" s="1" t="s">
        <v>9</v>
      </c>
      <c r="E2" s="1" t="s">
        <v>6</v>
      </c>
      <c r="F2" s="2" t="s">
        <v>1</v>
      </c>
      <c r="G2" s="2" t="s">
        <v>1</v>
      </c>
      <c r="H2" s="2" t="s">
        <v>95</v>
      </c>
      <c r="I2" s="2" t="s">
        <v>95</v>
      </c>
    </row>
    <row r="3" spans="1:9">
      <c r="A3" s="1">
        <v>13</v>
      </c>
      <c r="B3" s="1" t="s">
        <v>37</v>
      </c>
      <c r="C3" s="1" t="s">
        <v>8</v>
      </c>
      <c r="D3" s="1">
        <v>3</v>
      </c>
      <c r="E3" s="3" t="s">
        <v>10</v>
      </c>
      <c r="F3" s="1">
        <v>-95.6</v>
      </c>
      <c r="G3" s="1">
        <v>-98</v>
      </c>
      <c r="H3" s="1">
        <v>-96</v>
      </c>
      <c r="I3" s="1">
        <v>-98.3</v>
      </c>
    </row>
    <row r="4" spans="1:9">
      <c r="A4" s="1">
        <v>13</v>
      </c>
      <c r="B4" s="1" t="s">
        <v>37</v>
      </c>
      <c r="C4" s="1" t="s">
        <v>8</v>
      </c>
      <c r="D4" s="1">
        <v>3</v>
      </c>
      <c r="E4" s="3" t="s">
        <v>11</v>
      </c>
      <c r="F4" s="1">
        <v>-94.7</v>
      </c>
      <c r="G4" s="1">
        <v>-96.7</v>
      </c>
      <c r="H4" s="1">
        <v>-94.9</v>
      </c>
      <c r="I4" s="1">
        <v>-96.8</v>
      </c>
    </row>
    <row r="5" spans="1:9">
      <c r="A5" s="1">
        <v>13</v>
      </c>
      <c r="B5" s="1" t="s">
        <v>37</v>
      </c>
      <c r="C5" s="1" t="s">
        <v>8</v>
      </c>
      <c r="D5" s="1">
        <v>3</v>
      </c>
      <c r="E5" s="1" t="s">
        <v>12</v>
      </c>
      <c r="F5" s="1">
        <v>-94</v>
      </c>
      <c r="G5" s="1">
        <v>-96</v>
      </c>
      <c r="H5" s="1">
        <v>-94.2</v>
      </c>
      <c r="I5" s="1">
        <v>-96.2</v>
      </c>
    </row>
    <row r="6" spans="1:9">
      <c r="A6" s="1">
        <v>13</v>
      </c>
      <c r="B6" s="1" t="s">
        <v>37</v>
      </c>
      <c r="C6" s="1" t="s">
        <v>8</v>
      </c>
      <c r="D6" s="1">
        <v>3</v>
      </c>
      <c r="E6" s="1" t="s">
        <v>13</v>
      </c>
      <c r="F6" s="1">
        <v>-91.8</v>
      </c>
      <c r="G6" s="1">
        <v>-93.7</v>
      </c>
      <c r="H6" s="1">
        <v>-91.9</v>
      </c>
      <c r="I6" s="1">
        <v>-93.7</v>
      </c>
    </row>
    <row r="7" spans="1:9">
      <c r="A7" s="1">
        <v>13</v>
      </c>
      <c r="B7" s="1" t="s">
        <v>37</v>
      </c>
      <c r="C7" s="1" t="s">
        <v>8</v>
      </c>
      <c r="D7" s="1">
        <v>3</v>
      </c>
      <c r="E7" s="1" t="s">
        <v>14</v>
      </c>
      <c r="F7" s="1">
        <v>-92.2</v>
      </c>
      <c r="G7" s="1">
        <v>-94</v>
      </c>
      <c r="H7" s="1">
        <v>-92.2</v>
      </c>
      <c r="I7" s="1">
        <v>-94</v>
      </c>
    </row>
    <row r="8" spans="1:9">
      <c r="A8" s="1">
        <v>13</v>
      </c>
      <c r="B8" s="1" t="s">
        <v>37</v>
      </c>
      <c r="C8" s="1" t="s">
        <v>8</v>
      </c>
      <c r="D8" s="1">
        <v>3</v>
      </c>
      <c r="E8" s="1" t="s">
        <v>15</v>
      </c>
      <c r="F8" s="1">
        <v>-95.3</v>
      </c>
      <c r="G8" s="1">
        <v>-97.5</v>
      </c>
      <c r="H8" s="1">
        <v>-95.6</v>
      </c>
      <c r="I8" s="1">
        <v>-97.7</v>
      </c>
    </row>
    <row r="9" spans="1:9">
      <c r="A9" s="1">
        <v>13</v>
      </c>
      <c r="B9" s="1" t="s">
        <v>37</v>
      </c>
      <c r="C9" s="1" t="s">
        <v>8</v>
      </c>
      <c r="D9" s="1">
        <v>3</v>
      </c>
      <c r="E9" s="1" t="s">
        <v>16</v>
      </c>
      <c r="F9" s="1">
        <v>-93.6</v>
      </c>
      <c r="G9" s="1">
        <v>-95.5</v>
      </c>
      <c r="H9" s="1">
        <v>-93.6</v>
      </c>
      <c r="I9" s="1">
        <v>-95.6</v>
      </c>
    </row>
    <row r="10" spans="1:9">
      <c r="A10" s="1">
        <v>13</v>
      </c>
      <c r="B10" s="1" t="s">
        <v>37</v>
      </c>
      <c r="C10" s="1" t="s">
        <v>8</v>
      </c>
      <c r="D10" s="1">
        <v>3</v>
      </c>
      <c r="E10" s="1" t="s">
        <v>17</v>
      </c>
      <c r="F10" s="1">
        <v>-94.4</v>
      </c>
      <c r="G10" s="1">
        <v>-96.3</v>
      </c>
      <c r="H10" s="1">
        <v>-94.6</v>
      </c>
      <c r="I10" s="1">
        <v>-96.5</v>
      </c>
    </row>
    <row r="11" spans="1:9">
      <c r="A11" s="1">
        <v>13</v>
      </c>
      <c r="B11" s="1" t="s">
        <v>37</v>
      </c>
      <c r="C11" s="1" t="s">
        <v>8</v>
      </c>
      <c r="D11" s="1">
        <v>3</v>
      </c>
      <c r="E11" s="1" t="s">
        <v>18</v>
      </c>
      <c r="F11" s="2">
        <f>10*LOG10(AVERAGE(10^(F5/10),10^(F10/10)))</f>
        <v>-94.195396456636956</v>
      </c>
      <c r="G11" s="2">
        <f>10*LOG10(AVERAGE(10^(G5/10),10^(G10/10)))</f>
        <v>-96.147410106634624</v>
      </c>
      <c r="H11" s="2">
        <f>10*LOG10(1/(AVERAGE(1/(10^(H5/10)),1/(10^(H10/10)))))</f>
        <v>-94.404603543363081</v>
      </c>
      <c r="I11" s="2">
        <f>10*LOG10(1/(AVERAGE(1/(10^(I5/10)),1/(10^(I10/10)))))</f>
        <v>-96.352589893365405</v>
      </c>
    </row>
    <row r="12" spans="1:9">
      <c r="A12" s="1">
        <v>13</v>
      </c>
      <c r="B12" s="1" t="s">
        <v>37</v>
      </c>
      <c r="C12" s="1" t="s">
        <v>8</v>
      </c>
      <c r="D12" s="1">
        <v>3</v>
      </c>
      <c r="E12" s="1" t="s">
        <v>93</v>
      </c>
      <c r="F12" s="2">
        <f>10*LOG10(AVERAGE(10^(F5/10),10^(F10/10),10^(F6/10)))</f>
        <v>-93.24258714409423</v>
      </c>
      <c r="G12" s="2">
        <f>10*LOG10(AVERAGE(10^(G5/10),10^(G10/10),10^(G6/10)))</f>
        <v>-95.170354509940211</v>
      </c>
      <c r="H12" s="2">
        <f>10*LOG10(1/(AVERAGE(1/(10^(H5/10)),1/(10^(H10/10)),1/(10^(H6/10)))))</f>
        <v>-93.718750911643113</v>
      </c>
      <c r="I12" s="2">
        <f>10*LOG10(1/(AVERAGE(1/(10^(I5/10)),1/(10^(I10/10)),1/(10^(I6/10)))))</f>
        <v>-95.634715360133754</v>
      </c>
    </row>
    <row r="13" spans="1:9">
      <c r="A13" s="1">
        <v>13</v>
      </c>
      <c r="B13" s="1" t="s">
        <v>37</v>
      </c>
      <c r="C13" s="1" t="s">
        <v>8</v>
      </c>
      <c r="D13" s="1">
        <v>3</v>
      </c>
      <c r="E13" s="1" t="s">
        <v>124</v>
      </c>
      <c r="F13" s="2">
        <f>10*LOG10(AVERAGE(10^(F5/10),10^(F10/10),10^(F6/10),10^(F3/10)))</f>
        <v>-93.723009851234451</v>
      </c>
      <c r="G13" s="2">
        <f>10*LOG10(AVERAGE(10^(G5/10),10^(G10/10),10^(G6/10),10^(G3/10)))</f>
        <v>-95.724001539425672</v>
      </c>
      <c r="H13" s="2">
        <f>10*LOG10(1/(AVERAGE(1/(10^(H5/10)),1/(10^(H10/10)),1/(10^(H6/10)),1/(10^(H3/10)))))</f>
        <v>-94.410737923931194</v>
      </c>
      <c r="I13" s="2">
        <f>10*LOG10(1/(AVERAGE(1/(10^(I5/10)),1/(10^(I10/10)),1/(10^(I6/10)),1/(10^(I3/10)))))</f>
        <v>-96.469080267754691</v>
      </c>
    </row>
    <row r="14" spans="1:9">
      <c r="A14" s="1">
        <v>13</v>
      </c>
      <c r="B14" s="1" t="s">
        <v>37</v>
      </c>
      <c r="C14" s="1" t="s">
        <v>8</v>
      </c>
      <c r="D14" s="1">
        <v>3</v>
      </c>
      <c r="E14" s="1" t="s">
        <v>125</v>
      </c>
      <c r="F14" s="2">
        <f>10*LOG10(AVERAGE(10^(F5/10),10^(F10/10),10^(F6/10),10^(F3/10),10^(F8/10)))</f>
        <v>-93.995885741923303</v>
      </c>
      <c r="G14" s="2">
        <f>10*LOG10(AVERAGE(10^(G5/10),10^(G10/10),10^(G6/10),10^(G3/10),10^(G8/10)))</f>
        <v>-96.025785691792095</v>
      </c>
      <c r="H14" s="2">
        <f>10*LOG10(1/(AVERAGE(1/(10^(H5/10)),1/(10^(H10/10)),1/(10^(H6/10)),1/(10^(H3/10)),1/(10^(H8/10)))))</f>
        <v>-94.676071694352103</v>
      </c>
      <c r="I14" s="2">
        <f>10*LOG10(1/(AVERAGE(1/(10^(I5/10)),1/(10^(I10/10)),1/(10^(I6/10)),1/(10^(I3/10)),1/(10^(I8/10)))))</f>
        <v>-96.744757952310152</v>
      </c>
    </row>
    <row r="15" spans="1:9">
      <c r="A15" s="1">
        <v>13</v>
      </c>
      <c r="B15" s="1" t="s">
        <v>37</v>
      </c>
      <c r="C15" s="1" t="s">
        <v>8</v>
      </c>
      <c r="D15" s="1">
        <v>3</v>
      </c>
      <c r="E15" s="1" t="s">
        <v>126</v>
      </c>
      <c r="F15" s="2">
        <f>10*LOG10(AVERAGE(10^(F5/10),10^(F10/10),10^(F6/10),10^(F3/10),10^(F8/10),10^(F4/10)))</f>
        <v>-94.105593045996187</v>
      </c>
      <c r="G15" s="2">
        <f>10*LOG10(AVERAGE(10^(G5/10),10^(G10/10),10^(G6/10),10^(G3/10),10^(G8/10),10^(G4/10)))</f>
        <v>-96.13113430150365</v>
      </c>
      <c r="H15" s="2">
        <f>10*LOG10(1/(AVERAGE(1/(10^(H5/10)),1/(10^(H10/10)),1/(10^(H6/10)),1/(10^(H3/10)),1/(10^(H8/10)),1/(10^(H4/10)))))</f>
        <v>-94.714204104085766</v>
      </c>
      <c r="I15" s="2">
        <f>10*LOG10(1/(AVERAGE(1/(10^(I5/10)),1/(10^(I10/10)),1/(10^(I6/10)),1/(10^(I3/10)),1/(10^(I8/10)),1/(10^(I4/10)))))</f>
        <v>-96.754013895255838</v>
      </c>
    </row>
    <row r="16" spans="1:9">
      <c r="A16" s="1">
        <v>13</v>
      </c>
      <c r="B16" s="1" t="s">
        <v>37</v>
      </c>
      <c r="C16" s="1" t="s">
        <v>8</v>
      </c>
      <c r="D16" s="1">
        <v>3</v>
      </c>
      <c r="E16" s="1" t="s">
        <v>127</v>
      </c>
      <c r="F16" s="2">
        <f>10*LOG10(AVERAGE(10^(F5/10),10^(F10/10),10^(F6/10),10^(F3/10),10^(F8/10),10^(F4/10),10^(F9/10)))</f>
        <v>-94.029660880559263</v>
      </c>
      <c r="G16" s="2">
        <f>10*LOG10(AVERAGE(10^(G5/10),10^(G10/10),10^(G6/10),10^(G3/10),10^(G8/10),10^(G4/10),10^(G9/10)))</f>
        <v>-96.035159990755545</v>
      </c>
      <c r="H16" s="2">
        <f>10*LOG10(1/(AVERAGE(1/(10^(H5/10)),1/(10^(H10/10)),1/(10^(H6/10)),1/(10^(H3/10)),1/(10^(H8/10)),1/(10^(H4/10)),1/(10^(H9/10)))))</f>
        <v>-94.571491274101447</v>
      </c>
      <c r="I16" s="2">
        <f>10*LOG10(1/(AVERAGE(1/(10^(I5/10)),1/(10^(I10/10)),1/(10^(I6/10)),1/(10^(I3/10)),1/(10^(I8/10)),1/(10^(I4/10)),1/(10^(I9/10)))))</f>
        <v>-96.606772296139951</v>
      </c>
    </row>
    <row r="17" spans="1:9">
      <c r="A17" s="1">
        <v>13</v>
      </c>
      <c r="B17" s="1" t="s">
        <v>37</v>
      </c>
      <c r="C17" s="1" t="s">
        <v>8</v>
      </c>
      <c r="D17" s="1">
        <v>3</v>
      </c>
      <c r="E17" s="1" t="s">
        <v>19</v>
      </c>
      <c r="F17" s="2">
        <f>10*LOG10( (10^(F3/10)+10^(F4/10)+10^(F5/10)+10^(F6/10)+10^(F7/10)+10^(F8/10)+10^(F9/10)+10^(F10/10))/8 )</f>
        <v>-93.754160092993089</v>
      </c>
      <c r="G17" s="2">
        <f>10*LOG10( (10^(G3/10)+10^(G4/10)+10^(G5/10)+10^(G6/10)+10^(G7/10)+10^(G8/10)+10^(G9/10)+10^(G10/10))/8 )</f>
        <v>-95.722198402806555</v>
      </c>
      <c r="H17" s="2">
        <f>10*LOG10( 1/AVERAGE(1/(10^(H3/10)),1/(10^(H4/10)),1/(10^(H5/10)),1/(10^(H6/10)),1/(10^(H7/10)),1/(10^(H8/10)),1/(10^(H9/10)),1/(10^(H10/10))) )</f>
        <v>-94.336842134839131</v>
      </c>
      <c r="I17" s="2">
        <f>10*LOG10( 1/AVERAGE(1/(10^(I3/10)),1/(10^(I4/10)),1/(10^(I5/10)),1/(10^(I6/10)),1/(10^(I7/10)),1/(10^(I8/10)),1/(10^(I9/10)),1/(10^(I10/10))) )</f>
        <v>-96.354585225887078</v>
      </c>
    </row>
    <row r="19" spans="1:9">
      <c r="A19" s="1">
        <v>13</v>
      </c>
      <c r="B19" s="1" t="s">
        <v>37</v>
      </c>
      <c r="C19" s="1" t="s">
        <v>20</v>
      </c>
      <c r="D19" s="1">
        <v>3</v>
      </c>
      <c r="E19" s="3" t="s">
        <v>10</v>
      </c>
      <c r="F19" s="1">
        <v>-95.1</v>
      </c>
      <c r="G19" s="1">
        <v>-97.3</v>
      </c>
      <c r="H19" s="1">
        <v>-95.3</v>
      </c>
      <c r="I19" s="1">
        <v>-97.6</v>
      </c>
    </row>
    <row r="20" spans="1:9">
      <c r="A20" s="1">
        <v>13</v>
      </c>
      <c r="B20" s="1" t="s">
        <v>37</v>
      </c>
      <c r="C20" s="1" t="s">
        <v>20</v>
      </c>
      <c r="D20" s="1">
        <v>3</v>
      </c>
      <c r="E20" s="3" t="s">
        <v>11</v>
      </c>
      <c r="F20" s="1">
        <v>-95.6</v>
      </c>
      <c r="G20" s="1">
        <v>-97.5</v>
      </c>
      <c r="H20" s="1">
        <v>-95.8</v>
      </c>
      <c r="I20" s="1">
        <v>-97.7</v>
      </c>
    </row>
    <row r="21" spans="1:9">
      <c r="A21" s="1">
        <v>13</v>
      </c>
      <c r="B21" s="1" t="s">
        <v>37</v>
      </c>
      <c r="C21" s="1" t="s">
        <v>20</v>
      </c>
      <c r="D21" s="1">
        <v>3</v>
      </c>
      <c r="E21" s="1" t="s">
        <v>12</v>
      </c>
      <c r="F21" s="1">
        <v>-95.9</v>
      </c>
      <c r="G21" s="1">
        <v>-98</v>
      </c>
      <c r="H21" s="1">
        <v>-96.1</v>
      </c>
      <c r="I21" s="1">
        <v>-98.2</v>
      </c>
    </row>
    <row r="22" spans="1:9">
      <c r="A22" s="1">
        <v>13</v>
      </c>
      <c r="B22" s="1" t="s">
        <v>37</v>
      </c>
      <c r="C22" s="1" t="s">
        <v>20</v>
      </c>
      <c r="D22" s="1">
        <v>3</v>
      </c>
      <c r="E22" s="1" t="s">
        <v>13</v>
      </c>
      <c r="F22" s="1">
        <v>-94.5</v>
      </c>
      <c r="G22" s="1">
        <v>-96.4</v>
      </c>
      <c r="H22" s="1">
        <v>-94.6</v>
      </c>
      <c r="I22" s="1">
        <v>-96.4</v>
      </c>
    </row>
    <row r="23" spans="1:9">
      <c r="A23" s="1">
        <v>13</v>
      </c>
      <c r="B23" s="1" t="s">
        <v>37</v>
      </c>
      <c r="C23" s="1" t="s">
        <v>20</v>
      </c>
      <c r="D23" s="1">
        <v>3</v>
      </c>
      <c r="E23" s="1" t="s">
        <v>14</v>
      </c>
      <c r="F23" s="1">
        <v>-94.9</v>
      </c>
      <c r="G23" s="1">
        <v>-96.8</v>
      </c>
      <c r="H23" s="1">
        <v>-95</v>
      </c>
      <c r="I23" s="1">
        <v>-96.8</v>
      </c>
    </row>
    <row r="24" spans="1:9">
      <c r="A24" s="1">
        <v>13</v>
      </c>
      <c r="B24" s="1" t="s">
        <v>37</v>
      </c>
      <c r="C24" s="1" t="s">
        <v>20</v>
      </c>
      <c r="D24" s="1">
        <v>3</v>
      </c>
      <c r="E24" s="1" t="s">
        <v>15</v>
      </c>
      <c r="F24" s="1">
        <v>-97.1</v>
      </c>
      <c r="G24" s="1">
        <v>-99.2</v>
      </c>
      <c r="H24" s="1">
        <v>-97.1</v>
      </c>
      <c r="I24" s="1">
        <v>-99.3</v>
      </c>
    </row>
    <row r="25" spans="1:9">
      <c r="A25" s="1">
        <v>13</v>
      </c>
      <c r="B25" s="1" t="s">
        <v>37</v>
      </c>
      <c r="C25" s="1" t="s">
        <v>20</v>
      </c>
      <c r="D25" s="1">
        <v>3</v>
      </c>
      <c r="E25" s="1" t="s">
        <v>16</v>
      </c>
      <c r="F25" s="1">
        <v>-94.8</v>
      </c>
      <c r="G25" s="1">
        <v>-96.8</v>
      </c>
      <c r="H25" s="1">
        <v>-94.9</v>
      </c>
      <c r="I25" s="1">
        <v>-96.8</v>
      </c>
    </row>
    <row r="26" spans="1:9">
      <c r="A26" s="1">
        <v>13</v>
      </c>
      <c r="B26" s="1" t="s">
        <v>37</v>
      </c>
      <c r="C26" s="1" t="s">
        <v>20</v>
      </c>
      <c r="D26" s="1">
        <v>3</v>
      </c>
      <c r="E26" s="1" t="s">
        <v>17</v>
      </c>
      <c r="F26" s="1">
        <v>-96.3</v>
      </c>
      <c r="G26" s="1">
        <v>-98.3</v>
      </c>
      <c r="H26" s="1">
        <v>-96.4</v>
      </c>
      <c r="I26" s="1">
        <v>-98.4</v>
      </c>
    </row>
    <row r="27" spans="1:9">
      <c r="A27" s="1">
        <v>13</v>
      </c>
      <c r="B27" s="1" t="s">
        <v>37</v>
      </c>
      <c r="C27" s="1" t="s">
        <v>20</v>
      </c>
      <c r="D27" s="1">
        <v>3</v>
      </c>
      <c r="E27" s="1" t="s">
        <v>18</v>
      </c>
      <c r="F27" s="2">
        <f>10*LOG10(AVERAGE(10^(F21/10),10^(F26/10)))</f>
        <v>-96.095396456636934</v>
      </c>
      <c r="G27" s="2">
        <f>10*LOG10(AVERAGE(10^(G21/10),10^(G26/10)))</f>
        <v>-98.147410106634624</v>
      </c>
      <c r="H27" s="2">
        <f>10*LOG10(1/(AVERAGE(1/(10^(H21/10)),1/(10^(H26/10)))))</f>
        <v>-96.252589893365382</v>
      </c>
      <c r="I27" s="2">
        <f>10*LOG10(1/(AVERAGE(1/(10^(I21/10)),1/(10^(I26/10)))))</f>
        <v>-98.301151190826943</v>
      </c>
    </row>
    <row r="28" spans="1:9">
      <c r="A28" s="1">
        <v>13</v>
      </c>
      <c r="B28" s="1" t="s">
        <v>37</v>
      </c>
      <c r="C28" s="1" t="s">
        <v>20</v>
      </c>
      <c r="D28" s="1">
        <v>3</v>
      </c>
      <c r="E28" s="1" t="s">
        <v>93</v>
      </c>
      <c r="F28" s="2">
        <f>10*LOG10(AVERAGE(10^(F21/10),10^(F26/10),10^(F22/10)))</f>
        <v>-95.496093075315713</v>
      </c>
      <c r="G28" s="2">
        <f>10*LOG10(AVERAGE(10^(G21/10),10^(G26/10),10^(G22/10)))</f>
        <v>-97.483723849500109</v>
      </c>
      <c r="H28" s="2">
        <f>10*LOG10(1/(AVERAGE(1/(10^(H21/10)),1/(10^(H26/10)),1/(10^(H22/10)))))</f>
        <v>-95.768399689041161</v>
      </c>
      <c r="I28" s="2">
        <f>10*LOG10(1/(AVERAGE(1/(10^(I21/10)),1/(10^(I26/10)),1/(10^(I22/10)))))</f>
        <v>-97.754988570399632</v>
      </c>
    </row>
    <row r="29" spans="1:9">
      <c r="A29" s="1">
        <v>13</v>
      </c>
      <c r="B29" s="1" t="s">
        <v>37</v>
      </c>
      <c r="C29" s="1" t="s">
        <v>20</v>
      </c>
      <c r="D29" s="1">
        <v>3</v>
      </c>
      <c r="E29" s="1" t="s">
        <v>124</v>
      </c>
      <c r="F29" s="2">
        <f>10*LOG10(AVERAGE(10^(F21/10),10^(F26/10),10^(F22/10),10^(F19/10)))</f>
        <v>-95.393631909467189</v>
      </c>
      <c r="G29" s="2">
        <f>10*LOG10(AVERAGE(10^(G21/10),10^(G26/10),10^(G22/10),10^(G19/10)))</f>
        <v>-97.437059115393339</v>
      </c>
      <c r="H29" s="2">
        <f>10*LOG10(1/(AVERAGE(1/(10^(H21/10)),1/(10^(H26/10)),1/(10^(H22/10)),1/(10^(H19/10)))))</f>
        <v>-95.655950212750412</v>
      </c>
      <c r="I29" s="2">
        <f>10*LOG10(1/(AVERAGE(1/(10^(I21/10)),1/(10^(I26/10)),1/(10^(I22/10)),1/(10^(I19/10)))))</f>
        <v>-97.716756881740437</v>
      </c>
    </row>
    <row r="30" spans="1:9">
      <c r="A30" s="1">
        <v>13</v>
      </c>
      <c r="B30" s="1" t="s">
        <v>37</v>
      </c>
      <c r="C30" s="1" t="s">
        <v>20</v>
      </c>
      <c r="D30" s="1">
        <v>3</v>
      </c>
      <c r="E30" s="1" t="s">
        <v>125</v>
      </c>
      <c r="F30" s="2">
        <f>10*LOG10(AVERAGE(10^(F21/10),10^(F26/10),10^(F22/10),10^(F19/10),10^(F24/10)))</f>
        <v>-95.685430004858233</v>
      </c>
      <c r="G30" s="2">
        <f>10*LOG10(AVERAGE(10^(G21/10),10^(G26/10),10^(G22/10),10^(G19/10),10^(G24/10)))</f>
        <v>-97.736981047470422</v>
      </c>
      <c r="H30" s="2">
        <f>10*LOG10(1/(AVERAGE(1/(10^(H21/10)),1/(10^(H26/10)),1/(10^(H22/10)),1/(10^(H19/10)),1/(10^(H24/10)))))</f>
        <v>-95.985727143000403</v>
      </c>
      <c r="I30" s="2">
        <f>10*LOG10(1/(AVERAGE(1/(10^(I21/10)),1/(10^(I26/10)),1/(10^(I22/10)),1/(10^(I19/10)),1/(10^(I24/10)))))</f>
        <v>-98.082944773209832</v>
      </c>
    </row>
    <row r="31" spans="1:9">
      <c r="A31" s="1">
        <v>13</v>
      </c>
      <c r="B31" s="1" t="s">
        <v>37</v>
      </c>
      <c r="C31" s="1" t="s">
        <v>20</v>
      </c>
      <c r="D31" s="1">
        <v>3</v>
      </c>
      <c r="E31" s="1" t="s">
        <v>126</v>
      </c>
      <c r="F31" s="2">
        <f>10*LOG10(AVERAGE(10^(F21/10),10^(F26/10),10^(F22/10),10^(F19/10),10^(F24/10),10^(F20/10)))</f>
        <v>-95.671074459096047</v>
      </c>
      <c r="G31" s="2">
        <f>10*LOG10(AVERAGE(10^(G21/10),10^(G26/10),10^(G22/10),10^(G19/10),10^(G24/10),10^(G20/10)))</f>
        <v>-97.696575272501036</v>
      </c>
      <c r="H31" s="2">
        <f>10*LOG10(1/(AVERAGE(1/(10^(H21/10)),1/(10^(H26/10)),1/(10^(H22/10)),1/(10^(H19/10)),1/(10^(H24/10)),1/(10^(H20/10)))))</f>
        <v>-95.9553189658794</v>
      </c>
      <c r="I31" s="2">
        <f>10*LOG10(1/(AVERAGE(1/(10^(I21/10)),1/(10^(I26/10)),1/(10^(I22/10)),1/(10^(I19/10)),1/(10^(I24/10)),1/(10^(I20/10)))))</f>
        <v>-98.021419867602106</v>
      </c>
    </row>
    <row r="32" spans="1:9">
      <c r="A32" s="1">
        <v>13</v>
      </c>
      <c r="B32" s="1" t="s">
        <v>37</v>
      </c>
      <c r="C32" s="1" t="s">
        <v>20</v>
      </c>
      <c r="D32" s="1">
        <v>3</v>
      </c>
      <c r="E32" s="1" t="s">
        <v>127</v>
      </c>
      <c r="F32" s="2">
        <f>10*LOG10(AVERAGE(10^(F21/10),10^(F26/10),10^(F22/10),10^(F19/10),10^(F24/10),10^(F20/10),10^(F25/10)))</f>
        <v>-95.535418696232995</v>
      </c>
      <c r="G32" s="2">
        <f>10*LOG10(AVERAGE(10^(G21/10),10^(G26/10),10^(G22/10),10^(G19/10),10^(G24/10),10^(G20/10),10^(G25/10)))</f>
        <v>-97.556593801393831</v>
      </c>
      <c r="H32" s="2">
        <f>10*LOG10(1/(AVERAGE(1/(10^(H21/10)),1/(10^(H26/10)),1/(10^(H22/10)),1/(10^(H19/10)),1/(10^(H24/10)),1/(10^(H20/10)),1/(10^(H25/10)))))</f>
        <v>-95.81937269287252</v>
      </c>
      <c r="I32" s="2">
        <f>10*LOG10(1/(AVERAGE(1/(10^(I21/10)),1/(10^(I26/10)),1/(10^(I22/10)),1/(10^(I19/10)),1/(10^(I24/10)),1/(10^(I20/10)),1/(10^(I25/10)))))</f>
        <v>-97.86659360447868</v>
      </c>
    </row>
    <row r="33" spans="1:9">
      <c r="A33" s="1">
        <v>13</v>
      </c>
      <c r="B33" s="1" t="s">
        <v>37</v>
      </c>
      <c r="C33" s="1" t="s">
        <v>20</v>
      </c>
      <c r="D33" s="1">
        <v>3</v>
      </c>
      <c r="E33" s="1" t="s">
        <v>19</v>
      </c>
      <c r="F33" s="2">
        <f>10*LOG10( (10^(F19/10)+10^(F20/10)+10^(F21/10)+10^(F22/10)+10^(F23/10)+10^(F24/10)+10^(F25/10)+10^(F26/10))/8 )</f>
        <v>-95.450718127767374</v>
      </c>
      <c r="G33" s="2">
        <f>10*LOG10( (10^(G19/10)+10^(G20/10)+10^(G21/10)+10^(G22/10)+10^(G23/10)+10^(G24/10)+10^(G25/10)+10^(G26/10))/8 )</f>
        <v>-97.454491292160384</v>
      </c>
      <c r="H33" s="2">
        <f>10*LOG10( 1/AVERAGE(1/(10^(H19/10)),1/(10^(H20/10)),1/(10^(H21/10)),1/(10^(H22/10)),1/(10^(H23/10)),1/(10^(H24/10)),1/(10^(H25/10)),1/(10^(H26/10))) )</f>
        <v>-95.725015258355413</v>
      </c>
      <c r="I33" s="2">
        <f>10*LOG10( 1/AVERAGE(1/(10^(I19/10)),1/(10^(I20/10)),1/(10^(I21/10)),1/(10^(I22/10)),1/(10^(I23/10)),1/(10^(I24/10)),1/(10^(I25/10)),1/(10^(I26/10))) )</f>
        <v>-97.746740558160937</v>
      </c>
    </row>
    <row r="35" spans="1:9">
      <c r="A35" s="1">
        <v>13</v>
      </c>
      <c r="B35" s="1" t="s">
        <v>38</v>
      </c>
      <c r="C35" s="1" t="s">
        <v>8</v>
      </c>
      <c r="D35" s="1">
        <v>3</v>
      </c>
      <c r="E35" s="3" t="s">
        <v>10</v>
      </c>
      <c r="F35" s="1">
        <v>-84.9</v>
      </c>
      <c r="G35" s="1">
        <v>-90.1</v>
      </c>
      <c r="H35" s="1">
        <v>-85.1</v>
      </c>
      <c r="I35" s="1">
        <v>-90.1</v>
      </c>
    </row>
    <row r="36" spans="1:9">
      <c r="A36" s="1">
        <v>13</v>
      </c>
      <c r="B36" s="1" t="s">
        <v>38</v>
      </c>
      <c r="C36" s="1" t="s">
        <v>8</v>
      </c>
      <c r="D36" s="1">
        <v>3</v>
      </c>
      <c r="E36" s="3" t="s">
        <v>11</v>
      </c>
      <c r="F36" s="1">
        <v>-89.6</v>
      </c>
      <c r="G36" s="1">
        <v>-92</v>
      </c>
      <c r="H36" s="1">
        <v>-89.6</v>
      </c>
      <c r="I36" s="1">
        <v>-92.1</v>
      </c>
    </row>
    <row r="37" spans="1:9">
      <c r="A37" s="1">
        <v>13</v>
      </c>
      <c r="B37" s="1" t="s">
        <v>38</v>
      </c>
      <c r="C37" s="1" t="s">
        <v>8</v>
      </c>
      <c r="D37" s="1">
        <v>3</v>
      </c>
      <c r="E37" s="1" t="s">
        <v>12</v>
      </c>
      <c r="F37" s="1">
        <v>-88.7</v>
      </c>
      <c r="G37" s="1">
        <v>-91.4</v>
      </c>
      <c r="H37" s="1">
        <v>-88.7</v>
      </c>
      <c r="I37" s="1">
        <v>-91.4</v>
      </c>
    </row>
    <row r="38" spans="1:9">
      <c r="A38" s="1">
        <v>13</v>
      </c>
      <c r="B38" s="1" t="s">
        <v>38</v>
      </c>
      <c r="C38" s="1" t="s">
        <v>8</v>
      </c>
      <c r="D38" s="1">
        <v>3</v>
      </c>
      <c r="E38" s="1" t="s">
        <v>13</v>
      </c>
      <c r="F38" s="1">
        <v>-87.1</v>
      </c>
      <c r="G38" s="1">
        <v>-89.1</v>
      </c>
      <c r="H38" s="1">
        <v>-87.2</v>
      </c>
      <c r="I38" s="1">
        <v>-89.1</v>
      </c>
    </row>
    <row r="39" spans="1:9">
      <c r="A39" s="1">
        <v>13</v>
      </c>
      <c r="B39" s="1" t="s">
        <v>38</v>
      </c>
      <c r="C39" s="1" t="s">
        <v>8</v>
      </c>
      <c r="D39" s="1">
        <v>3</v>
      </c>
      <c r="E39" s="1" t="s">
        <v>14</v>
      </c>
      <c r="F39" s="1">
        <v>-87.6</v>
      </c>
      <c r="G39" s="1">
        <v>-89.5</v>
      </c>
      <c r="H39" s="1">
        <v>-87.6</v>
      </c>
      <c r="I39" s="1">
        <v>-89.5</v>
      </c>
    </row>
    <row r="40" spans="1:9">
      <c r="A40" s="1">
        <v>13</v>
      </c>
      <c r="B40" s="1" t="s">
        <v>38</v>
      </c>
      <c r="C40" s="1" t="s">
        <v>8</v>
      </c>
      <c r="D40" s="1">
        <v>3</v>
      </c>
      <c r="E40" s="1" t="s">
        <v>15</v>
      </c>
      <c r="F40" s="1">
        <v>-91</v>
      </c>
      <c r="G40" s="1">
        <v>-93.2</v>
      </c>
      <c r="H40" s="1">
        <v>-91</v>
      </c>
      <c r="I40" s="1">
        <v>-93.2</v>
      </c>
    </row>
    <row r="41" spans="1:9">
      <c r="A41" s="1">
        <v>13</v>
      </c>
      <c r="B41" s="1" t="s">
        <v>38</v>
      </c>
      <c r="C41" s="1" t="s">
        <v>8</v>
      </c>
      <c r="D41" s="1">
        <v>3</v>
      </c>
      <c r="E41" s="1" t="s">
        <v>16</v>
      </c>
      <c r="F41" s="1">
        <v>-89</v>
      </c>
      <c r="G41" s="1">
        <v>-91</v>
      </c>
      <c r="H41" s="1">
        <v>-89.1</v>
      </c>
      <c r="I41" s="1">
        <v>-91.1</v>
      </c>
    </row>
    <row r="42" spans="1:9">
      <c r="A42" s="1">
        <v>13</v>
      </c>
      <c r="B42" s="1" t="s">
        <v>38</v>
      </c>
      <c r="C42" s="1" t="s">
        <v>8</v>
      </c>
      <c r="D42" s="1">
        <v>3</v>
      </c>
      <c r="E42" s="1" t="s">
        <v>17</v>
      </c>
      <c r="F42" s="1">
        <v>-90</v>
      </c>
      <c r="G42" s="1">
        <v>-92</v>
      </c>
      <c r="H42" s="1">
        <v>-90</v>
      </c>
      <c r="I42" s="1">
        <v>-92.1</v>
      </c>
    </row>
    <row r="43" spans="1:9">
      <c r="A43" s="1">
        <v>13</v>
      </c>
      <c r="B43" s="1" t="s">
        <v>38</v>
      </c>
      <c r="C43" s="1" t="s">
        <v>8</v>
      </c>
      <c r="D43" s="1">
        <v>3</v>
      </c>
      <c r="E43" s="1" t="s">
        <v>18</v>
      </c>
      <c r="F43" s="2">
        <f>10*LOG10(AVERAGE(10^(F37/10),10^(F42/10)))</f>
        <v>-89.301538413865842</v>
      </c>
      <c r="G43" s="2">
        <f>10*LOG10(AVERAGE(10^(G37/10),10^(G42/10)))</f>
        <v>-91.689646597059408</v>
      </c>
      <c r="H43" s="2">
        <f>10*LOG10(1/(AVERAGE(1/(10^(H37/10)),1/(10^(H42/10)))))</f>
        <v>-89.398461586134189</v>
      </c>
      <c r="I43" s="2">
        <f>10*LOG10(1/(AVERAGE(1/(10^(I37/10)),1/(10^(I42/10)))))</f>
        <v>-91.764088093635536</v>
      </c>
    </row>
    <row r="44" spans="1:9">
      <c r="A44" s="1">
        <v>13</v>
      </c>
      <c r="B44" s="1" t="s">
        <v>38</v>
      </c>
      <c r="C44" s="1" t="s">
        <v>8</v>
      </c>
      <c r="D44" s="1">
        <v>3</v>
      </c>
      <c r="E44" s="1" t="s">
        <v>93</v>
      </c>
      <c r="F44" s="2">
        <f>10*LOG10(AVERAGE(10^(F37/10),10^(F42/10),10^(F38/10)))</f>
        <v>-88.43773258596687</v>
      </c>
      <c r="G44" s="2">
        <f>10*LOG10(AVERAGE(10^(G37/10),10^(G42/10),10^(G38/10)))</f>
        <v>-90.645494891609133</v>
      </c>
      <c r="H44" s="2">
        <f>10*LOG10(1/(AVERAGE(1/(10^(H37/10)),1/(10^(H42/10)),1/(10^(H38/10)))))</f>
        <v>-88.781612085334217</v>
      </c>
      <c r="I44" s="2">
        <f>10*LOG10(1/(AVERAGE(1/(10^(I37/10)),1/(10^(I42/10)),1/(10^(I38/10)))))</f>
        <v>-91.043761196544821</v>
      </c>
    </row>
    <row r="45" spans="1:9">
      <c r="A45" s="1">
        <v>13</v>
      </c>
      <c r="B45" s="1" t="s">
        <v>38</v>
      </c>
      <c r="C45" s="1" t="s">
        <v>8</v>
      </c>
      <c r="D45" s="1">
        <v>3</v>
      </c>
      <c r="E45" s="1" t="s">
        <v>124</v>
      </c>
      <c r="F45" s="2">
        <f>10*LOG10(AVERAGE(10^(F37/10),10^(F42/10),10^(F38/10),10^(F35/10)))</f>
        <v>-87.24991487012511</v>
      </c>
      <c r="G45" s="2">
        <f>10*LOG10(AVERAGE(10^(G37/10),10^(G42/10),10^(G38/10),10^(G35/10)))</f>
        <v>-90.502564439332019</v>
      </c>
      <c r="H45" s="2">
        <f>10*LOG10(1/(AVERAGE(1/(10^(H37/10)),1/(10^(H42/10)),1/(10^(H38/10)),1/(10^(H35/10)))))</f>
        <v>-88.111913702803719</v>
      </c>
      <c r="I45" s="2">
        <f>10*LOG10(1/(AVERAGE(1/(10^(I37/10)),1/(10^(I42/10)),1/(10^(I38/10)),1/(10^(I35/10)))))</f>
        <v>-90.826344061473947</v>
      </c>
    </row>
    <row r="46" spans="1:9">
      <c r="A46" s="1">
        <v>13</v>
      </c>
      <c r="B46" s="1" t="s">
        <v>38</v>
      </c>
      <c r="C46" s="1" t="s">
        <v>8</v>
      </c>
      <c r="D46" s="1">
        <v>3</v>
      </c>
      <c r="E46" s="1" t="s">
        <v>125</v>
      </c>
      <c r="F46" s="2">
        <f>10*LOG10(AVERAGE(10^(F37/10),10^(F42/10),10^(F38/10),10^(F35/10),10^(F40/10)))</f>
        <v>-87.783733730789805</v>
      </c>
      <c r="G46" s="2">
        <f>10*LOG10(AVERAGE(10^(G37/10),10^(G42/10),10^(G38/10),10^(G35/10),10^(G40/10)))</f>
        <v>-90.924242631461766</v>
      </c>
      <c r="H46" s="2">
        <f>10*LOG10(1/(AVERAGE(1/(10^(H37/10)),1/(10^(H42/10)),1/(10^(H38/10)),1/(10^(H35/10)),1/(10^(H40/10)))))</f>
        <v>-88.863369204999913</v>
      </c>
      <c r="I46" s="2">
        <f>10*LOG10(1/(AVERAGE(1/(10^(I37/10)),1/(10^(I42/10)),1/(10^(I38/10)),1/(10^(I35/10)),1/(10^(I40/10)))))</f>
        <v>-91.416136769549297</v>
      </c>
    </row>
    <row r="47" spans="1:9">
      <c r="A47" s="1">
        <v>13</v>
      </c>
      <c r="B47" s="1" t="s">
        <v>38</v>
      </c>
      <c r="C47" s="1" t="s">
        <v>8</v>
      </c>
      <c r="D47" s="1">
        <v>3</v>
      </c>
      <c r="E47" s="1" t="s">
        <v>126</v>
      </c>
      <c r="F47" s="2">
        <f>10*LOG10(AVERAGE(10^(F37/10),10^(F42/10),10^(F38/10),10^(F35/10),10^(F40/10),10^(F36/10)))</f>
        <v>-88.038445265682469</v>
      </c>
      <c r="G47" s="2">
        <f>10*LOG10(AVERAGE(10^(G37/10),10^(G42/10),10^(G38/10),10^(G35/10),10^(G40/10),10^(G36/10)))</f>
        <v>-91.086031734495791</v>
      </c>
      <c r="H47" s="2">
        <f>10*LOG10(1/(AVERAGE(1/(10^(H37/10)),1/(10^(H42/10)),1/(10^(H38/10)),1/(10^(H35/10)),1/(10^(H40/10)),1/(10^(H36/10)))))</f>
        <v>-88.995147851431625</v>
      </c>
      <c r="I47" s="2">
        <f>10*LOG10(1/(AVERAGE(1/(10^(I37/10)),1/(10^(I42/10)),1/(10^(I38/10)),1/(10^(I35/10)),1/(10^(I40/10)),1/(10^(I36/10)))))</f>
        <v>-91.537856106351342</v>
      </c>
    </row>
    <row r="48" spans="1:9">
      <c r="A48" s="1">
        <v>13</v>
      </c>
      <c r="B48" s="1" t="s">
        <v>38</v>
      </c>
      <c r="C48" s="1" t="s">
        <v>8</v>
      </c>
      <c r="D48" s="1">
        <v>3</v>
      </c>
      <c r="E48" s="1" t="s">
        <v>127</v>
      </c>
      <c r="F48" s="2">
        <f>10*LOG10(AVERAGE(10^(F37/10),10^(F42/10),10^(F38/10),10^(F35/10),10^(F40/10),10^(F36/10),10^(F41/10)))</f>
        <v>-88.163448164428232</v>
      </c>
      <c r="G48" s="2">
        <f>10*LOG10(AVERAGE(10^(G37/10),10^(G42/10),10^(G38/10),10^(G35/10),10^(G40/10),10^(G36/10),10^(G41/10)))</f>
        <v>-91.073636651900898</v>
      </c>
      <c r="H48" s="2">
        <f>10*LOG10(1/(AVERAGE(1/(10^(H37/10)),1/(10^(H42/10)),1/(10^(H38/10)),1/(10^(H35/10)),1/(10^(H40/10)),1/(10^(H36/10)),1/(10^(H41/10)))))</f>
        <v>-89.010282609797414</v>
      </c>
      <c r="I48" s="2">
        <f>10*LOG10(1/(AVERAGE(1/(10^(I37/10)),1/(10^(I42/10)),1/(10^(I38/10)),1/(10^(I35/10)),1/(10^(I40/10)),1/(10^(I36/10)),1/(10^(I41/10)))))</f>
        <v>-91.477943713967818</v>
      </c>
    </row>
    <row r="49" spans="1:9">
      <c r="A49" s="1">
        <v>13</v>
      </c>
      <c r="B49" s="1" t="s">
        <v>38</v>
      </c>
      <c r="C49" s="1" t="s">
        <v>8</v>
      </c>
      <c r="D49" s="1">
        <v>3</v>
      </c>
      <c r="E49" s="1" t="s">
        <v>19</v>
      </c>
      <c r="F49" s="2">
        <f>10*LOG10( (10^(F35/10)+10^(F36/10)+10^(F37/10)+10^(F38/10)+10^(F39/10)+10^(F40/10)+10^(F41/10)+10^(F42/10))/8 )</f>
        <v>-88.088887874762221</v>
      </c>
      <c r="G49" s="2">
        <f>10*LOG10( (10^(G35/10)+10^(G36/10)+10^(G37/10)+10^(G38/10)+10^(G39/10)+10^(G40/10)+10^(G41/10)+10^(G42/10))/8 )</f>
        <v>-90.842814590702204</v>
      </c>
      <c r="H49" s="2">
        <f>10*LOG10( 1/AVERAGE(1/(10^(H35/10)),1/(10^(H36/10)),1/(10^(H37/10)),1/(10^(H38/10)),1/(10^(H39/10)),1/(10^(H40/10)),1/(10^(H41/10)),1/(10^(H42/10))) )</f>
        <v>-88.857087189382341</v>
      </c>
      <c r="I49" s="2">
        <f>10*LOG10( 1/AVERAGE(1/(10^(I35/10)),1/(10^(I36/10)),1/(10^(I37/10)),1/(10^(I38/10)),1/(10^(I39/10)),1/(10^(I40/10)),1/(10^(I41/10)),1/(10^(I42/10))) )</f>
        <v>-91.274662057373092</v>
      </c>
    </row>
    <row r="51" spans="1:9">
      <c r="A51" s="1">
        <v>13</v>
      </c>
      <c r="B51" s="1" t="s">
        <v>38</v>
      </c>
      <c r="C51" s="1" t="s">
        <v>20</v>
      </c>
      <c r="D51" s="1">
        <v>3</v>
      </c>
      <c r="E51" s="3" t="s">
        <v>10</v>
      </c>
      <c r="F51" s="1">
        <v>-83.9</v>
      </c>
      <c r="G51" s="1">
        <v>-89.2</v>
      </c>
      <c r="H51" s="1">
        <v>-84.3</v>
      </c>
      <c r="I51" s="1">
        <v>-89.3</v>
      </c>
    </row>
    <row r="52" spans="1:9">
      <c r="A52" s="1">
        <v>13</v>
      </c>
      <c r="B52" s="1" t="s">
        <v>38</v>
      </c>
      <c r="C52" s="1" t="s">
        <v>20</v>
      </c>
      <c r="D52" s="1">
        <v>3</v>
      </c>
      <c r="E52" s="3" t="s">
        <v>11</v>
      </c>
      <c r="F52" s="1">
        <v>-90.6</v>
      </c>
      <c r="G52" s="1">
        <v>-93</v>
      </c>
      <c r="H52" s="1">
        <v>-90.6</v>
      </c>
      <c r="I52" s="1">
        <v>-93</v>
      </c>
    </row>
    <row r="53" spans="1:9">
      <c r="A53" s="1">
        <v>13</v>
      </c>
      <c r="B53" s="1" t="s">
        <v>38</v>
      </c>
      <c r="C53" s="1" t="s">
        <v>20</v>
      </c>
      <c r="D53" s="1">
        <v>3</v>
      </c>
      <c r="E53" s="1" t="s">
        <v>12</v>
      </c>
      <c r="F53" s="1">
        <v>-91.1</v>
      </c>
      <c r="G53" s="1">
        <v>-93.4</v>
      </c>
      <c r="H53" s="1">
        <v>-91.1</v>
      </c>
      <c r="I53" s="1">
        <v>-93.5</v>
      </c>
    </row>
    <row r="54" spans="1:9">
      <c r="A54" s="1">
        <v>13</v>
      </c>
      <c r="B54" s="1" t="s">
        <v>38</v>
      </c>
      <c r="C54" s="1" t="s">
        <v>20</v>
      </c>
      <c r="D54" s="1">
        <v>3</v>
      </c>
      <c r="E54" s="1" t="s">
        <v>13</v>
      </c>
      <c r="F54" s="1">
        <v>-90</v>
      </c>
      <c r="G54" s="1">
        <v>-91.9</v>
      </c>
      <c r="H54" s="1">
        <v>-90</v>
      </c>
      <c r="I54" s="1">
        <v>-91.9</v>
      </c>
    </row>
    <row r="55" spans="1:9">
      <c r="A55" s="1">
        <v>13</v>
      </c>
      <c r="B55" s="1" t="s">
        <v>38</v>
      </c>
      <c r="C55" s="1" t="s">
        <v>20</v>
      </c>
      <c r="D55" s="1">
        <v>3</v>
      </c>
      <c r="E55" s="1" t="s">
        <v>14</v>
      </c>
      <c r="F55" s="1">
        <v>-90.4</v>
      </c>
      <c r="G55" s="1">
        <v>-92.3</v>
      </c>
      <c r="H55" s="1">
        <v>-90.4</v>
      </c>
      <c r="I55" s="1">
        <v>-92.3</v>
      </c>
    </row>
    <row r="56" spans="1:9">
      <c r="A56" s="1">
        <v>13</v>
      </c>
      <c r="B56" s="1" t="s">
        <v>38</v>
      </c>
      <c r="C56" s="1" t="s">
        <v>20</v>
      </c>
      <c r="D56" s="1">
        <v>3</v>
      </c>
      <c r="E56" s="1" t="s">
        <v>15</v>
      </c>
      <c r="F56" s="1">
        <v>-92.3</v>
      </c>
      <c r="G56" s="1">
        <v>-94.5</v>
      </c>
      <c r="H56" s="1">
        <v>-92.3</v>
      </c>
      <c r="I56" s="1">
        <v>-94.6</v>
      </c>
    </row>
    <row r="57" spans="1:9">
      <c r="A57" s="1">
        <v>13</v>
      </c>
      <c r="B57" s="1" t="s">
        <v>38</v>
      </c>
      <c r="C57" s="1" t="s">
        <v>20</v>
      </c>
      <c r="D57" s="1">
        <v>3</v>
      </c>
      <c r="E57" s="1" t="s">
        <v>16</v>
      </c>
      <c r="F57" s="1">
        <v>-92.7</v>
      </c>
      <c r="G57" s="1">
        <v>-94.6</v>
      </c>
      <c r="H57" s="1">
        <v>-92.7</v>
      </c>
      <c r="I57" s="1">
        <v>-94.6</v>
      </c>
    </row>
    <row r="58" spans="1:9">
      <c r="A58" s="1">
        <v>13</v>
      </c>
      <c r="B58" s="1" t="s">
        <v>38</v>
      </c>
      <c r="C58" s="1" t="s">
        <v>20</v>
      </c>
      <c r="D58" s="1">
        <v>3</v>
      </c>
      <c r="E58" s="1" t="s">
        <v>17</v>
      </c>
      <c r="F58" s="1">
        <v>-91.8</v>
      </c>
      <c r="G58" s="1">
        <v>-93.8</v>
      </c>
      <c r="H58" s="1">
        <v>-91.8</v>
      </c>
      <c r="I58" s="1">
        <v>-93.8</v>
      </c>
    </row>
    <row r="59" spans="1:9">
      <c r="A59" s="1">
        <v>13</v>
      </c>
      <c r="B59" s="1" t="s">
        <v>38</v>
      </c>
      <c r="C59" s="1" t="s">
        <v>20</v>
      </c>
      <c r="D59" s="1">
        <v>3</v>
      </c>
      <c r="E59" s="1" t="s">
        <v>18</v>
      </c>
      <c r="F59" s="2">
        <f>10*LOG10(AVERAGE(10^(F53/10),10^(F58/10)))</f>
        <v>-91.435911906364481</v>
      </c>
      <c r="G59" s="2">
        <f>10*LOG10(AVERAGE(10^(G53/10),10^(G58/10)))</f>
        <v>-93.595396456636934</v>
      </c>
      <c r="H59" s="2">
        <f>10*LOG10(1/(AVERAGE(1/(10^(H53/10)),1/(10^(H58/10)))))</f>
        <v>-91.464088093635525</v>
      </c>
      <c r="I59" s="2">
        <f>10*LOG10(1/(AVERAGE(1/(10^(I53/10)),1/(10^(I58/10)))))</f>
        <v>-93.652589893365374</v>
      </c>
    </row>
    <row r="60" spans="1:9">
      <c r="A60" s="1">
        <v>13</v>
      </c>
      <c r="B60" s="1" t="s">
        <v>38</v>
      </c>
      <c r="C60" s="1" t="s">
        <v>20</v>
      </c>
      <c r="D60" s="1">
        <v>3</v>
      </c>
      <c r="E60" s="1" t="s">
        <v>93</v>
      </c>
      <c r="F60" s="2">
        <f>10*LOG10(AVERAGE(10^(F53/10),10^(F58/10),10^(F54/10)))</f>
        <v>-90.902763175600768</v>
      </c>
      <c r="G60" s="2">
        <f>10*LOG10(AVERAGE(10^(G53/10),10^(G58/10),10^(G54/10)))</f>
        <v>-92.95388596860127</v>
      </c>
      <c r="H60" s="2">
        <f>10*LOG10(1/(AVERAGE(1/(10^(H53/10)),1/(10^(H58/10)),1/(10^(H54/10)))))</f>
        <v>-91.028692453677962</v>
      </c>
      <c r="I60" s="2">
        <f>10*LOG10(1/(AVERAGE(1/(10^(I53/10)),1/(10^(I58/10)),1/(10^(I54/10)))))</f>
        <v>-93.143146838921567</v>
      </c>
    </row>
    <row r="61" spans="1:9">
      <c r="A61" s="1">
        <v>13</v>
      </c>
      <c r="B61" s="1" t="s">
        <v>38</v>
      </c>
      <c r="C61" s="1" t="s">
        <v>20</v>
      </c>
      <c r="D61" s="1">
        <v>3</v>
      </c>
      <c r="E61" s="1" t="s">
        <v>124</v>
      </c>
      <c r="F61" s="2">
        <f>10*LOG10(AVERAGE(10^(F53/10),10^(F58/10),10^(F54/10),10^(F51/10)))</f>
        <v>-87.884294157869206</v>
      </c>
      <c r="G61" s="2">
        <f>10*LOG10(AVERAGE(10^(G53/10),10^(G58/10),10^(G54/10),10^(G51/10)))</f>
        <v>-91.671916173100371</v>
      </c>
      <c r="H61" s="2">
        <f>10*LOG10(1/(AVERAGE(1/(10^(H53/10)),1/(10^(H58/10)),1/(10^(H54/10)),1/(10^(H51/10)))))</f>
        <v>-90.076373004790398</v>
      </c>
      <c r="I61" s="2">
        <f>10*LOG10(1/(AVERAGE(1/(10^(I53/10)),1/(10^(I58/10)),1/(10^(I54/10)),1/(10^(I51/10)))))</f>
        <v>-92.453589543282362</v>
      </c>
    </row>
    <row r="62" spans="1:9">
      <c r="A62" s="1">
        <v>13</v>
      </c>
      <c r="B62" s="1" t="s">
        <v>38</v>
      </c>
      <c r="C62" s="1" t="s">
        <v>20</v>
      </c>
      <c r="D62" s="1">
        <v>3</v>
      </c>
      <c r="E62" s="1" t="s">
        <v>125</v>
      </c>
      <c r="F62" s="2">
        <f>10*LOG10(AVERAGE(10^(F53/10),10^(F58/10),10^(F54/10),10^(F51/10),10^(F56/10)))</f>
        <v>-88.477369189538791</v>
      </c>
      <c r="G62" s="2">
        <f>10*LOG10(AVERAGE(10^(G53/10),10^(G58/10),10^(G54/10),10^(G51/10),10^(G56/10)))</f>
        <v>-92.108863171645766</v>
      </c>
      <c r="H62" s="2">
        <f>10*LOG10(1/(AVERAGE(1/(10^(H53/10)),1/(10^(H58/10)),1/(10^(H54/10)),1/(10^(H51/10)),1/(10^(H56/10)))))</f>
        <v>-90.621461876850603</v>
      </c>
      <c r="I62" s="2">
        <f>10*LOG10(1/(AVERAGE(1/(10^(I53/10)),1/(10^(I58/10)),1/(10^(I54/10)),1/(10^(I51/10)),1/(10^(I56/10)))))</f>
        <v>-92.976090928363973</v>
      </c>
    </row>
    <row r="63" spans="1:9">
      <c r="A63" s="1">
        <v>13</v>
      </c>
      <c r="B63" s="1" t="s">
        <v>38</v>
      </c>
      <c r="C63" s="1" t="s">
        <v>20</v>
      </c>
      <c r="D63" s="1">
        <v>3</v>
      </c>
      <c r="E63" s="1" t="s">
        <v>126</v>
      </c>
      <c r="F63" s="2">
        <f>10*LOG10(AVERAGE(10^(F53/10),10^(F58/10),10^(F54/10),10^(F51/10),10^(F56/10),10^(F52/10)))</f>
        <v>-88.766629278499636</v>
      </c>
      <c r="G63" s="2">
        <f>10*LOG10(AVERAGE(10^(G53/10),10^(G58/10),10^(G54/10),10^(G51/10),10^(G56/10),10^(G52/10)))</f>
        <v>-92.245258610827889</v>
      </c>
      <c r="H63" s="2">
        <f>10*LOG10(1/(AVERAGE(1/(10^(H53/10)),1/(10^(H58/10)),1/(10^(H54/10)),1/(10^(H51/10)),1/(10^(H56/10)),1/(10^(H52/10)))))</f>
        <v>-90.617892254558328</v>
      </c>
      <c r="I63" s="2">
        <f>10*LOG10(1/(AVERAGE(1/(10^(I53/10)),1/(10^(I58/10)),1/(10^(I54/10)),1/(10^(I51/10)),1/(10^(I56/10)),1/(10^(I52/10)))))</f>
        <v>-92.980084925505622</v>
      </c>
    </row>
    <row r="64" spans="1:9">
      <c r="A64" s="1">
        <v>13</v>
      </c>
      <c r="B64" s="1" t="s">
        <v>38</v>
      </c>
      <c r="C64" s="1" t="s">
        <v>20</v>
      </c>
      <c r="D64" s="1">
        <v>3</v>
      </c>
      <c r="E64" s="1" t="s">
        <v>127</v>
      </c>
      <c r="F64" s="2">
        <f>10*LOG10(AVERAGE(10^(F53/10),10^(F58/10),10^(F54/10),10^(F51/10),10^(F56/10),10^(F52/10),10^(F57/10)))</f>
        <v>-89.152918766749252</v>
      </c>
      <c r="G64" s="2">
        <f>10*LOG10(AVERAGE(10^(G53/10),10^(G58/10),10^(G54/10),10^(G51/10),10^(G56/10),10^(G52/10),10^(G57/10)))</f>
        <v>-92.513011233532211</v>
      </c>
      <c r="H64" s="2">
        <f>10*LOG10(1/(AVERAGE(1/(10^(H53/10)),1/(10^(H58/10)),1/(10^(H54/10)),1/(10^(H51/10)),1/(10^(H56/10)),1/(10^(H52/10)),1/(10^(H57/10)))))</f>
        <v>-90.983692050590918</v>
      </c>
      <c r="I64" s="2">
        <f>10*LOG10(1/(AVERAGE(1/(10^(I53/10)),1/(10^(I58/10)),1/(10^(I54/10)),1/(10^(I51/10)),1/(10^(I56/10)),1/(10^(I52/10)),1/(10^(I57/10)))))</f>
        <v>-93.251881488262455</v>
      </c>
    </row>
    <row r="65" spans="1:9">
      <c r="A65" s="1">
        <v>13</v>
      </c>
      <c r="B65" s="1" t="s">
        <v>38</v>
      </c>
      <c r="C65" s="1" t="s">
        <v>20</v>
      </c>
      <c r="D65" s="1">
        <v>3</v>
      </c>
      <c r="E65" s="1" t="s">
        <v>19</v>
      </c>
      <c r="F65" s="2">
        <f>10*LOG10( (10^(F51/10)+10^(F52/10)+10^(F53/10)+10^(F54/10)+10^(F55/10)+10^(F56/10)+10^(F57/10)+10^(F58/10))/8 )</f>
        <v>-89.290578383933607</v>
      </c>
      <c r="G65" s="2">
        <f>10*LOG10( (10^(G51/10)+10^(G52/10)+10^(G53/10)+10^(G54/10)+10^(G55/10)+10^(G56/10)+10^(G57/10)+10^(G58/10))/8 )</f>
        <v>-92.485806425682341</v>
      </c>
      <c r="H65" s="2">
        <f>10*LOG10( 1/AVERAGE(1/(10^(H51/10)),1/(10^(H52/10)),1/(10^(H53/10)),1/(10^(H54/10)),1/(10^(H55/10)),1/(10^(H56/10)),1/(10^(H57/10)),1/(10^(H58/10))) )</f>
        <v>-90.914878791438667</v>
      </c>
      <c r="I65" s="2">
        <f>10*LOG10( 1/AVERAGE(1/(10^(I51/10)),1/(10^(I52/10)),1/(10^(I53/10)),1/(10^(I54/10)),1/(10^(I55/10)),1/(10^(I56/10)),1/(10^(I57/10)),1/(10^(I58/10))) )</f>
        <v>-93.143696804922783</v>
      </c>
    </row>
    <row r="67" spans="1:9">
      <c r="A67" s="1">
        <v>7</v>
      </c>
      <c r="B67" s="1" t="s">
        <v>37</v>
      </c>
      <c r="C67" s="1" t="s">
        <v>47</v>
      </c>
      <c r="D67" s="1">
        <v>3</v>
      </c>
      <c r="E67" s="3" t="s">
        <v>10</v>
      </c>
      <c r="F67" s="1">
        <v>-90.1</v>
      </c>
      <c r="G67" s="1">
        <v>-92.2</v>
      </c>
      <c r="H67" s="1">
        <v>-90.4</v>
      </c>
      <c r="I67" s="1">
        <v>-92.5</v>
      </c>
    </row>
    <row r="68" spans="1:9">
      <c r="A68" s="1">
        <v>7</v>
      </c>
      <c r="B68" s="1" t="s">
        <v>37</v>
      </c>
      <c r="C68" s="1" t="s">
        <v>47</v>
      </c>
      <c r="D68" s="1">
        <v>3</v>
      </c>
      <c r="E68" s="3" t="s">
        <v>11</v>
      </c>
      <c r="F68" s="1">
        <v>-92</v>
      </c>
      <c r="G68" s="1">
        <v>-94</v>
      </c>
      <c r="H68" s="1">
        <v>-92.1</v>
      </c>
      <c r="I68" s="1">
        <v>-94.1</v>
      </c>
    </row>
    <row r="69" spans="1:9">
      <c r="A69" s="1">
        <v>7</v>
      </c>
      <c r="B69" s="1" t="s">
        <v>37</v>
      </c>
      <c r="C69" s="1" t="s">
        <v>47</v>
      </c>
      <c r="D69" s="1">
        <v>3</v>
      </c>
      <c r="E69" s="1" t="s">
        <v>12</v>
      </c>
      <c r="F69" s="1">
        <v>-92.4</v>
      </c>
      <c r="G69" s="1">
        <v>-94.4</v>
      </c>
      <c r="H69" s="1">
        <v>-92.5</v>
      </c>
      <c r="I69" s="1">
        <v>-94.5</v>
      </c>
    </row>
    <row r="70" spans="1:9">
      <c r="A70" s="1">
        <v>7</v>
      </c>
      <c r="B70" s="1" t="s">
        <v>37</v>
      </c>
      <c r="C70" s="1" t="s">
        <v>47</v>
      </c>
      <c r="D70" s="1">
        <v>3</v>
      </c>
      <c r="E70" s="1" t="s">
        <v>13</v>
      </c>
      <c r="F70" s="1">
        <v>-91.3</v>
      </c>
      <c r="G70" s="1">
        <v>-93.2</v>
      </c>
      <c r="H70" s="1">
        <v>-91.4</v>
      </c>
      <c r="I70" s="1">
        <v>-93.2</v>
      </c>
    </row>
    <row r="71" spans="1:9">
      <c r="A71" s="1">
        <v>7</v>
      </c>
      <c r="B71" s="1" t="s">
        <v>37</v>
      </c>
      <c r="C71" s="1" t="s">
        <v>47</v>
      </c>
      <c r="D71" s="1">
        <v>3</v>
      </c>
      <c r="E71" s="1" t="s">
        <v>14</v>
      </c>
      <c r="F71" s="1">
        <v>-91.6</v>
      </c>
      <c r="G71" s="1">
        <v>-93.6</v>
      </c>
      <c r="H71" s="1">
        <v>-91.7</v>
      </c>
      <c r="I71" s="1">
        <v>-93.7</v>
      </c>
    </row>
    <row r="72" spans="1:9">
      <c r="A72" s="1">
        <v>7</v>
      </c>
      <c r="B72" s="1" t="s">
        <v>37</v>
      </c>
      <c r="C72" s="1" t="s">
        <v>47</v>
      </c>
      <c r="D72" s="1">
        <v>3</v>
      </c>
      <c r="E72" s="1" t="s">
        <v>15</v>
      </c>
      <c r="F72" s="1">
        <v>-93.2</v>
      </c>
      <c r="G72" s="1">
        <v>-95.1</v>
      </c>
      <c r="H72" s="1">
        <v>-93.2</v>
      </c>
      <c r="I72" s="1">
        <v>-95.2</v>
      </c>
    </row>
    <row r="73" spans="1:9">
      <c r="A73" s="1">
        <v>7</v>
      </c>
      <c r="B73" s="1" t="s">
        <v>37</v>
      </c>
      <c r="C73" s="1" t="s">
        <v>47</v>
      </c>
      <c r="D73" s="1">
        <v>3</v>
      </c>
      <c r="E73" s="1" t="s">
        <v>16</v>
      </c>
      <c r="F73" s="1">
        <v>-93.3</v>
      </c>
      <c r="G73" s="1">
        <v>-95.3</v>
      </c>
      <c r="H73" s="1">
        <v>-93.4</v>
      </c>
      <c r="I73" s="1">
        <v>-95.4</v>
      </c>
    </row>
    <row r="74" spans="1:9">
      <c r="A74" s="1">
        <v>7</v>
      </c>
      <c r="B74" s="1" t="s">
        <v>37</v>
      </c>
      <c r="C74" s="1" t="s">
        <v>47</v>
      </c>
      <c r="D74" s="1">
        <v>3</v>
      </c>
      <c r="E74" s="1" t="s">
        <v>17</v>
      </c>
      <c r="F74" s="1">
        <v>-93</v>
      </c>
      <c r="G74" s="1">
        <v>-95</v>
      </c>
      <c r="H74" s="1">
        <v>-93.1</v>
      </c>
      <c r="I74" s="1">
        <v>-95</v>
      </c>
    </row>
    <row r="75" spans="1:9">
      <c r="A75" s="1">
        <v>7</v>
      </c>
      <c r="B75" s="1" t="s">
        <v>37</v>
      </c>
      <c r="C75" s="1" t="s">
        <v>47</v>
      </c>
      <c r="D75" s="1">
        <v>3</v>
      </c>
      <c r="E75" s="1" t="s">
        <v>18</v>
      </c>
      <c r="F75" s="2">
        <f>10*LOG10(AVERAGE(10^(F69/10),10^(F74/10)))</f>
        <v>-92.689646597059408</v>
      </c>
      <c r="G75" s="2">
        <f>10*LOG10(AVERAGE(10^(G69/10),10^(G74/10)))</f>
        <v>-94.689646597059408</v>
      </c>
      <c r="H75" s="2">
        <f>10*LOG10(1/(AVERAGE(1/(10^(H69/10)),1/(10^(H74/10)))))</f>
        <v>-92.810353402940606</v>
      </c>
      <c r="I75" s="2">
        <f>10*LOG10(1/(AVERAGE(1/(10^(I69/10)),1/(10^(I74/10)))))</f>
        <v>-94.757191607942062</v>
      </c>
    </row>
    <row r="76" spans="1:9">
      <c r="A76" s="1">
        <v>7</v>
      </c>
      <c r="B76" s="1" t="s">
        <v>37</v>
      </c>
      <c r="C76" s="1" t="s">
        <v>47</v>
      </c>
      <c r="D76" s="1">
        <v>3</v>
      </c>
      <c r="E76" s="1" t="s">
        <v>93</v>
      </c>
      <c r="F76" s="2">
        <f>10*LOG10(AVERAGE(10^(F69/10),10^(F74/10),10^(F70/10)))</f>
        <v>-92.175423274155023</v>
      </c>
      <c r="G76" s="2">
        <f>10*LOG10(AVERAGE(10^(G69/10),10^(G74/10),10^(G70/10)))</f>
        <v>-94.134367310390132</v>
      </c>
      <c r="H76" s="2">
        <f>10*LOG10(1/(AVERAGE(1/(10^(H69/10)),1/(10^(H74/10)),1/(10^(H70/10)))))</f>
        <v>-92.389156301296424</v>
      </c>
      <c r="I76" s="2">
        <f>10*LOG10(1/(AVERAGE(1/(10^(I69/10)),1/(10^(I74/10)),1/(10^(I70/10)))))</f>
        <v>-94.297499509661762</v>
      </c>
    </row>
    <row r="77" spans="1:9">
      <c r="A77" s="1">
        <v>7</v>
      </c>
      <c r="B77" s="1" t="s">
        <v>37</v>
      </c>
      <c r="C77" s="1" t="s">
        <v>47</v>
      </c>
      <c r="D77" s="1">
        <v>3</v>
      </c>
      <c r="E77" s="1" t="s">
        <v>124</v>
      </c>
      <c r="F77" s="2">
        <f>10*LOG10(AVERAGE(10^(F69/10),10^(F74/10),10^(F70/10),10^(F67/10)))</f>
        <v>-91.556510449820621</v>
      </c>
      <c r="G77" s="2">
        <f>10*LOG10(AVERAGE(10^(G69/10),10^(G74/10),10^(G70/10),10^(G67/10)))</f>
        <v>-93.56425072221154</v>
      </c>
      <c r="H77" s="2">
        <f>10*LOG10(1/(AVERAGE(1/(10^(H69/10)),1/(10^(H74/10)),1/(10^(H70/10)),1/(10^(H67/10)))))</f>
        <v>-91.970654129502776</v>
      </c>
      <c r="I77" s="2">
        <f>10*LOG10(1/(AVERAGE(1/(10^(I69/10)),1/(10^(I74/10)),1/(10^(I70/10)),1/(10^(I67/10)))))</f>
        <v>-93.91298461850441</v>
      </c>
    </row>
    <row r="78" spans="1:9">
      <c r="A78" s="1">
        <v>7</v>
      </c>
      <c r="B78" s="1" t="s">
        <v>37</v>
      </c>
      <c r="C78" s="1" t="s">
        <v>47</v>
      </c>
      <c r="D78" s="1">
        <v>3</v>
      </c>
      <c r="E78" s="1" t="s">
        <v>125</v>
      </c>
      <c r="F78" s="2">
        <f>10*LOG10(AVERAGE(10^(F69/10),10^(F74/10),10^(F70/10),10^(F67/10),10^(F72/10)))</f>
        <v>-91.839172330927141</v>
      </c>
      <c r="G78" s="2">
        <f>10*LOG10(AVERAGE(10^(G69/10),10^(G74/10),10^(G70/10),10^(G67/10),10^(G72/10)))</f>
        <v>-93.830993183561105</v>
      </c>
      <c r="H78" s="2">
        <f>10*LOG10(1/(AVERAGE(1/(10^(H69/10)),1/(10^(H74/10)),1/(10^(H70/10)),1/(10^(H67/10)),1/(10^(H72/10)))))</f>
        <v>-92.245939655499583</v>
      </c>
      <c r="I78" s="2">
        <f>10*LOG10(1/(AVERAGE(1/(10^(I69/10)),1/(10^(I74/10)),1/(10^(I70/10)),1/(10^(I67/10)),1/(10^(I72/10)))))</f>
        <v>-94.202709466428928</v>
      </c>
    </row>
    <row r="79" spans="1:9">
      <c r="A79" s="1">
        <v>7</v>
      </c>
      <c r="B79" s="1" t="s">
        <v>37</v>
      </c>
      <c r="C79" s="1" t="s">
        <v>47</v>
      </c>
      <c r="D79" s="1">
        <v>3</v>
      </c>
      <c r="E79" s="1" t="s">
        <v>126</v>
      </c>
      <c r="F79" s="2">
        <f>10*LOG10(AVERAGE(10^(F69/10),10^(F74/10),10^(F70/10),10^(F67/10),10^(F72/10),10^(F68/10)))</f>
        <v>-91.865566743531076</v>
      </c>
      <c r="G79" s="2">
        <f>10*LOG10(AVERAGE(10^(G69/10),10^(G74/10),10^(G70/10),10^(G67/10),10^(G72/10),10^(G68/10)))</f>
        <v>-93.858708194033866</v>
      </c>
      <c r="H79" s="2">
        <f>10*LOG10(1/(AVERAGE(1/(10^(H69/10)),1/(10^(H74/10)),1/(10^(H70/10)),1/(10^(H67/10)),1/(10^(H72/10)),1/(10^(H68/10)))))</f>
        <v>-92.221954406699837</v>
      </c>
      <c r="I79" s="2">
        <f>10*LOG10(1/(AVERAGE(1/(10^(I69/10)),1/(10^(I74/10)),1/(10^(I70/10)),1/(10^(I67/10)),1/(10^(I72/10)),1/(10^(I68/10)))))</f>
        <v>-94.185759020930249</v>
      </c>
    </row>
    <row r="80" spans="1:9">
      <c r="A80" s="1">
        <v>7</v>
      </c>
      <c r="B80" s="1" t="s">
        <v>37</v>
      </c>
      <c r="C80" s="1" t="s">
        <v>47</v>
      </c>
      <c r="D80" s="1">
        <v>3</v>
      </c>
      <c r="E80" s="1" t="s">
        <v>127</v>
      </c>
      <c r="F80" s="2">
        <f>10*LOG10(AVERAGE(10^(F69/10),10^(F74/10),10^(F70/10),10^(F67/10),10^(F72/10),10^(F68/10),10^(F73/10)))</f>
        <v>-92.043684988475448</v>
      </c>
      <c r="G80" s="2">
        <f>10*LOG10(AVERAGE(10^(G69/10),10^(G74/10),10^(G70/10),10^(G67/10),10^(G72/10),10^(G68/10),10^(G73/10)))</f>
        <v>-94.037559595177299</v>
      </c>
      <c r="H80" s="2">
        <f>10*LOG10(1/(AVERAGE(1/(10^(H69/10)),1/(10^(H74/10)),1/(10^(H70/10)),1/(10^(H67/10)),1/(10^(H72/10)),1/(10^(H68/10)),1/(10^(H73/10)))))</f>
        <v>-92.411103901350401</v>
      </c>
      <c r="I80" s="2">
        <f>10*LOG10(1/(AVERAGE(1/(10^(I69/10)),1/(10^(I74/10)),1/(10^(I70/10)),1/(10^(I67/10)),1/(10^(I72/10)),1/(10^(I68/10)),1/(10^(I73/10)))))</f>
        <v>-94.381423749355349</v>
      </c>
    </row>
    <row r="81" spans="1:9">
      <c r="A81" s="1">
        <v>7</v>
      </c>
      <c r="B81" s="1" t="s">
        <v>37</v>
      </c>
      <c r="C81" s="1" t="s">
        <v>47</v>
      </c>
      <c r="D81" s="1">
        <v>3</v>
      </c>
      <c r="E81" s="1" t="s">
        <v>19</v>
      </c>
      <c r="F81" s="2">
        <f>10*LOG10( (10^(F67/10)+10^(F68/10)+10^(F69/10)+10^(F70/10)+10^(F71/10)+10^(F72/10)+10^(F73/10)+10^(F74/10))/8 )</f>
        <v>-91.98568145607959</v>
      </c>
      <c r="G81" s="2">
        <f>10*LOG10( (10^(G67/10)+10^(G68/10)+10^(G69/10)+10^(G70/10)+10^(G71/10)+10^(G72/10)+10^(G73/10)+10^(G74/10))/8 )</f>
        <v>-93.980392335091295</v>
      </c>
      <c r="H81" s="2">
        <f>10*LOG10( 1/AVERAGE(1/(10^(H67/10)),1/(10^(H68/10)),1/(10^(H69/10)),1/(10^(H70/10)),1/(10^(H71/10)),1/(10^(H72/10)),1/(10^(H73/10)),1/(10^(H74/10))) )</f>
        <v>-92.32832776568759</v>
      </c>
      <c r="I81" s="2">
        <f>10*LOG10( 1/AVERAGE(1/(10^(I67/10)),1/(10^(I68/10)),1/(10^(I69/10)),1/(10^(I70/10)),1/(10^(I71/10)),1/(10^(I72/10)),1/(10^(I73/10)),1/(10^(I74/10))) )</f>
        <v>-94.301867697653648</v>
      </c>
    </row>
    <row r="83" spans="1:9">
      <c r="A83" s="1">
        <v>7</v>
      </c>
      <c r="B83" s="1" t="s">
        <v>37</v>
      </c>
      <c r="C83" s="1" t="s">
        <v>48</v>
      </c>
      <c r="D83" s="1">
        <v>3</v>
      </c>
      <c r="E83" s="3" t="s">
        <v>10</v>
      </c>
      <c r="F83" s="1">
        <v>-93.2</v>
      </c>
      <c r="G83" s="1">
        <v>-95.4</v>
      </c>
      <c r="H83" s="1">
        <v>-93.3</v>
      </c>
      <c r="I83" s="1">
        <v>-95.5</v>
      </c>
    </row>
    <row r="84" spans="1:9">
      <c r="A84" s="1">
        <v>7</v>
      </c>
      <c r="B84" s="1" t="s">
        <v>37</v>
      </c>
      <c r="C84" s="1" t="s">
        <v>48</v>
      </c>
      <c r="D84" s="1">
        <v>3</v>
      </c>
      <c r="E84" s="3" t="s">
        <v>11</v>
      </c>
      <c r="F84" s="1">
        <v>-93.6</v>
      </c>
      <c r="G84" s="1">
        <v>-95.7</v>
      </c>
      <c r="H84" s="1">
        <v>-93.8</v>
      </c>
      <c r="I84" s="1">
        <v>-95.8</v>
      </c>
    </row>
    <row r="85" spans="1:9">
      <c r="A85" s="1">
        <v>7</v>
      </c>
      <c r="B85" s="1" t="s">
        <v>37</v>
      </c>
      <c r="C85" s="1" t="s">
        <v>48</v>
      </c>
      <c r="D85" s="1">
        <v>3</v>
      </c>
      <c r="E85" s="1" t="s">
        <v>12</v>
      </c>
      <c r="F85" s="1">
        <v>-94</v>
      </c>
      <c r="G85" s="1">
        <v>-96.1</v>
      </c>
      <c r="H85" s="1">
        <v>-94.2</v>
      </c>
      <c r="I85" s="1">
        <v>-96.3</v>
      </c>
    </row>
    <row r="86" spans="1:9">
      <c r="A86" s="1">
        <v>7</v>
      </c>
      <c r="B86" s="1" t="s">
        <v>37</v>
      </c>
      <c r="C86" s="1" t="s">
        <v>48</v>
      </c>
      <c r="D86" s="1">
        <v>3</v>
      </c>
      <c r="E86" s="1" t="s">
        <v>13</v>
      </c>
      <c r="F86" s="1">
        <v>-91.7</v>
      </c>
      <c r="G86" s="1">
        <v>-93.6</v>
      </c>
      <c r="H86" s="1">
        <v>-91.8</v>
      </c>
      <c r="I86" s="1">
        <v>-93.7</v>
      </c>
    </row>
    <row r="87" spans="1:9">
      <c r="A87" s="1">
        <v>7</v>
      </c>
      <c r="B87" s="1" t="s">
        <v>37</v>
      </c>
      <c r="C87" s="1" t="s">
        <v>48</v>
      </c>
      <c r="D87" s="1">
        <v>3</v>
      </c>
      <c r="E87" s="1" t="s">
        <v>14</v>
      </c>
      <c r="F87" s="1">
        <v>-91.8</v>
      </c>
      <c r="G87" s="1">
        <v>-93.8</v>
      </c>
      <c r="H87" s="1">
        <v>-92.1</v>
      </c>
      <c r="I87" s="1">
        <v>-94</v>
      </c>
    </row>
    <row r="88" spans="1:9">
      <c r="A88" s="1">
        <v>7</v>
      </c>
      <c r="B88" s="1" t="s">
        <v>37</v>
      </c>
      <c r="C88" s="1" t="s">
        <v>48</v>
      </c>
      <c r="D88" s="1">
        <v>3</v>
      </c>
      <c r="E88" s="1" t="s">
        <v>15</v>
      </c>
      <c r="F88" s="1">
        <v>-94.1</v>
      </c>
      <c r="G88" s="1">
        <v>-96.1</v>
      </c>
      <c r="H88" s="1">
        <v>-94.4</v>
      </c>
      <c r="I88" s="1">
        <v>-96.5</v>
      </c>
    </row>
    <row r="89" spans="1:9">
      <c r="A89" s="1">
        <v>7</v>
      </c>
      <c r="B89" s="1" t="s">
        <v>37</v>
      </c>
      <c r="C89" s="1" t="s">
        <v>48</v>
      </c>
      <c r="D89" s="1">
        <v>3</v>
      </c>
      <c r="E89" s="1" t="s">
        <v>16</v>
      </c>
      <c r="F89" s="1">
        <v>-93.4</v>
      </c>
      <c r="G89" s="1">
        <v>-95.4</v>
      </c>
      <c r="H89" s="1">
        <v>-93.8</v>
      </c>
      <c r="I89" s="1">
        <v>-95.7</v>
      </c>
    </row>
    <row r="90" spans="1:9">
      <c r="A90" s="1">
        <v>7</v>
      </c>
      <c r="B90" s="1" t="s">
        <v>37</v>
      </c>
      <c r="C90" s="1" t="s">
        <v>48</v>
      </c>
      <c r="D90" s="1">
        <v>3</v>
      </c>
      <c r="E90" s="1" t="s">
        <v>17</v>
      </c>
      <c r="F90" s="1">
        <v>-93.9</v>
      </c>
      <c r="G90" s="1">
        <v>-95.9</v>
      </c>
      <c r="H90" s="1">
        <v>-94.2</v>
      </c>
      <c r="I90" s="1">
        <v>-96.2</v>
      </c>
    </row>
    <row r="91" spans="1:9">
      <c r="A91" s="1">
        <v>7</v>
      </c>
      <c r="B91" s="1" t="s">
        <v>37</v>
      </c>
      <c r="C91" s="1" t="s">
        <v>48</v>
      </c>
      <c r="D91" s="1">
        <v>3</v>
      </c>
      <c r="E91" s="1" t="s">
        <v>18</v>
      </c>
      <c r="F91" s="2">
        <f>10*LOG10(AVERAGE(10^(F85/10),10^(F90/10)))</f>
        <v>-93.949712183221536</v>
      </c>
      <c r="G91" s="2">
        <f>10*LOG10(AVERAGE(10^(G85/10),10^(G90/10)))</f>
        <v>-95.99884880917304</v>
      </c>
      <c r="H91" s="2">
        <f>10*LOG10(1/(AVERAGE(1/(10^(H85/10)),1/(10^(H90/10)))))</f>
        <v>-94.200000000000017</v>
      </c>
      <c r="I91" s="2">
        <f>10*LOG10(1/(AVERAGE(1/(10^(I85/10)),1/(10^(I90/10)))))</f>
        <v>-96.250287816778481</v>
      </c>
    </row>
    <row r="92" spans="1:9">
      <c r="A92" s="1">
        <v>7</v>
      </c>
      <c r="B92" s="1" t="s">
        <v>37</v>
      </c>
      <c r="C92" s="1" t="s">
        <v>48</v>
      </c>
      <c r="D92" s="1">
        <v>3</v>
      </c>
      <c r="E92" s="1" t="s">
        <v>93</v>
      </c>
      <c r="F92" s="2">
        <f>10*LOG10(AVERAGE(10^(F85/10),10^(F90/10),10^(F86/10)))</f>
        <v>-93.063989550163598</v>
      </c>
      <c r="G92" s="2">
        <f>10*LOG10(AVERAGE(10^(G85/10),10^(G90/10),10^(G86/10)))</f>
        <v>-95.044434977137854</v>
      </c>
      <c r="H92" s="2">
        <f>10*LOG10(1/(AVERAGE(1/(10^(H85/10)),1/(10^(H90/10)),1/(10^(H86/10)))))</f>
        <v>-93.537301712937889</v>
      </c>
      <c r="I92" s="2">
        <f>10*LOG10(1/(AVERAGE(1/(10^(I85/10)),1/(10^(I90/10)),1/(10^(I86/10)))))</f>
        <v>-95.554458485260639</v>
      </c>
    </row>
    <row r="93" spans="1:9">
      <c r="A93" s="1">
        <v>7</v>
      </c>
      <c r="B93" s="1" t="s">
        <v>37</v>
      </c>
      <c r="C93" s="1" t="s">
        <v>48</v>
      </c>
      <c r="D93" s="1">
        <v>3</v>
      </c>
      <c r="E93" s="1" t="s">
        <v>124</v>
      </c>
      <c r="F93" s="2">
        <f>10*LOG10(AVERAGE(10^(F85/10),10^(F90/10),10^(F86/10),10^(F83/10)))</f>
        <v>-93.097594921298906</v>
      </c>
      <c r="G93" s="2">
        <f>10*LOG10(AVERAGE(10^(G85/10),10^(G90/10),10^(G86/10),10^(G83/10)))</f>
        <v>-95.130634512780773</v>
      </c>
      <c r="H93" s="2">
        <f>10*LOG10(1/(AVERAGE(1/(10^(H85/10)),1/(10^(H90/10)),1/(10^(H86/10)),1/(10^(H83/10)))))</f>
        <v>-93.479180773246185</v>
      </c>
      <c r="I93" s="2">
        <f>10*LOG10(1/(AVERAGE(1/(10^(I85/10)),1/(10^(I90/10)),1/(10^(I86/10)),1/(10^(I83/10)))))</f>
        <v>-95.540907750399697</v>
      </c>
    </row>
    <row r="94" spans="1:9">
      <c r="A94" s="1">
        <v>7</v>
      </c>
      <c r="B94" s="1" t="s">
        <v>37</v>
      </c>
      <c r="C94" s="1" t="s">
        <v>48</v>
      </c>
      <c r="D94" s="1">
        <v>3</v>
      </c>
      <c r="E94" s="1" t="s">
        <v>125</v>
      </c>
      <c r="F94" s="2">
        <f>10*LOG10(AVERAGE(10^(F85/10),10^(F90/10),10^(F86/10),10^(F83/10),10^(F88/10)))</f>
        <v>-93.280415709270159</v>
      </c>
      <c r="G94" s="2">
        <f>10*LOG10(AVERAGE(10^(G85/10),10^(G90/10),10^(G86/10),10^(G83/10),10^(G88/10)))</f>
        <v>-95.307966407448944</v>
      </c>
      <c r="H94" s="2">
        <f>10*LOG10(1/(AVERAGE(1/(10^(H85/10)),1/(10^(H90/10)),1/(10^(H86/10)),1/(10^(H83/10)),1/(10^(H88/10)))))</f>
        <v>-93.679626900409616</v>
      </c>
      <c r="I94" s="2">
        <f>10*LOG10(1/(AVERAGE(1/(10^(I85/10)),1/(10^(I90/10)),1/(10^(I86/10)),1/(10^(I83/10)),1/(10^(I88/10)))))</f>
        <v>-95.750420003377144</v>
      </c>
    </row>
    <row r="95" spans="1:9">
      <c r="A95" s="1">
        <v>7</v>
      </c>
      <c r="B95" s="1" t="s">
        <v>37</v>
      </c>
      <c r="C95" s="1" t="s">
        <v>48</v>
      </c>
      <c r="D95" s="1">
        <v>3</v>
      </c>
      <c r="E95" s="1" t="s">
        <v>126</v>
      </c>
      <c r="F95" s="2">
        <f>10*LOG10(AVERAGE(10^(F85/10),10^(F90/10),10^(F86/10),10^(F83/10),10^(F88/10),10^(F84/10)))</f>
        <v>-93.332073194065543</v>
      </c>
      <c r="G95" s="2">
        <f>10*LOG10(AVERAGE(10^(G85/10),10^(G90/10),10^(G86/10),10^(G83/10),10^(G88/10),10^(G84/10)))</f>
        <v>-95.370896810775776</v>
      </c>
      <c r="H95" s="2">
        <f>10*LOG10(1/(AVERAGE(1/(10^(H85/10)),1/(10^(H90/10)),1/(10^(H86/10)),1/(10^(H83/10)),1/(10^(H88/10)),1/(10^(H84/10)))))</f>
        <v>-93.699922205735817</v>
      </c>
      <c r="I95" s="2">
        <f>10*LOG10(1/(AVERAGE(1/(10^(I85/10)),1/(10^(I90/10)),1/(10^(I86/10)),1/(10^(I83/10)),1/(10^(I88/10)),1/(10^(I84/10)))))</f>
        <v>-95.758722742600483</v>
      </c>
    </row>
    <row r="96" spans="1:9">
      <c r="A96" s="1">
        <v>7</v>
      </c>
      <c r="B96" s="1" t="s">
        <v>37</v>
      </c>
      <c r="C96" s="1" t="s">
        <v>48</v>
      </c>
      <c r="D96" s="1">
        <v>3</v>
      </c>
      <c r="E96" s="1" t="s">
        <v>127</v>
      </c>
      <c r="F96" s="2">
        <f>10*LOG10(AVERAGE(10^(F85/10),10^(F90/10),10^(F86/10),10^(F83/10),10^(F88/10),10^(F84/10),10^(F89/10)))</f>
        <v>-93.341712218965426</v>
      </c>
      <c r="G96" s="2">
        <f>10*LOG10(AVERAGE(10^(G85/10),10^(G90/10),10^(G86/10),10^(G83/10),10^(G88/10),10^(G84/10),10^(G89/10)))</f>
        <v>-95.375042487789301</v>
      </c>
      <c r="H96" s="2">
        <f>10*LOG10(1/(AVERAGE(1/(10^(H85/10)),1/(10^(H90/10)),1/(10^(H86/10)),1/(10^(H83/10)),1/(10^(H88/10)),1/(10^(H84/10)),1/(10^(H89/10)))))</f>
        <v>-93.714361003835478</v>
      </c>
      <c r="I96" s="2">
        <f>10*LOG10(1/(AVERAGE(1/(10^(I85/10)),1/(10^(I90/10)),1/(10^(I86/10)),1/(10^(I83/10)),1/(10^(I88/10)),1/(10^(I84/10)),1/(10^(I89/10)))))</f>
        <v>-95.750382236188059</v>
      </c>
    </row>
    <row r="97" spans="1:9">
      <c r="A97" s="1">
        <v>7</v>
      </c>
      <c r="B97" s="1" t="s">
        <v>37</v>
      </c>
      <c r="C97" s="1" t="s">
        <v>48</v>
      </c>
      <c r="D97" s="1">
        <v>3</v>
      </c>
      <c r="E97" s="1" t="s">
        <v>19</v>
      </c>
      <c r="F97" s="2">
        <f>10*LOG10( (10^(F83/10)+10^(F84/10)+10^(F85/10)+10^(F86/10)+10^(F87/10)+10^(F88/10)+10^(F89/10)+10^(F90/10))/8 )</f>
        <v>-93.11631004669222</v>
      </c>
      <c r="G97" s="2">
        <f>10*LOG10( (10^(G83/10)+10^(G84/10)+10^(G85/10)+10^(G86/10)+10^(G87/10)+10^(G88/10)+10^(G89/10)+10^(G90/10))/8 )</f>
        <v>-95.14398099336303</v>
      </c>
      <c r="H97" s="2">
        <f>10*LOG10( 1/AVERAGE(1/(10^(H83/10)),1/(10^(H84/10)),1/(10^(H85/10)),1/(10^(H86/10)),1/(10^(H87/10)),1/(10^(H88/10)),1/(10^(H89/10)),1/(10^(H90/10))) )</f>
        <v>-93.542468715194047</v>
      </c>
      <c r="I97" s="2">
        <f>10*LOG10( 1/AVERAGE(1/(10^(I83/10)),1/(10^(I84/10)),1/(10^(I85/10)),1/(10^(I86/10)),1/(10^(I87/10)),1/(10^(I88/10)),1/(10^(I89/10)),1/(10^(I90/10))) )</f>
        <v>-95.566464876510452</v>
      </c>
    </row>
    <row r="99" spans="1:9">
      <c r="A99" s="1">
        <v>7</v>
      </c>
      <c r="B99" s="1" t="s">
        <v>38</v>
      </c>
      <c r="C99" s="1" t="s">
        <v>47</v>
      </c>
      <c r="D99" s="1">
        <v>3</v>
      </c>
      <c r="E99" s="3" t="s">
        <v>10</v>
      </c>
      <c r="F99" s="1">
        <v>-84.4</v>
      </c>
      <c r="G99" s="1">
        <v>-87.2</v>
      </c>
      <c r="H99" s="1">
        <v>-84.7</v>
      </c>
      <c r="I99" s="1">
        <v>-87.4</v>
      </c>
    </row>
    <row r="100" spans="1:9">
      <c r="A100" s="1">
        <v>7</v>
      </c>
      <c r="B100" s="1" t="s">
        <v>38</v>
      </c>
      <c r="C100" s="1" t="s">
        <v>47</v>
      </c>
      <c r="D100" s="1">
        <v>3</v>
      </c>
      <c r="E100" s="3" t="s">
        <v>11</v>
      </c>
      <c r="F100" s="1">
        <v>-86.2</v>
      </c>
      <c r="G100" s="1">
        <v>-88.6</v>
      </c>
      <c r="H100" s="1">
        <v>-86.3</v>
      </c>
      <c r="I100" s="1">
        <v>-88.7</v>
      </c>
    </row>
    <row r="101" spans="1:9">
      <c r="A101" s="1">
        <v>7</v>
      </c>
      <c r="B101" s="1" t="s">
        <v>38</v>
      </c>
      <c r="C101" s="1" t="s">
        <v>47</v>
      </c>
      <c r="D101" s="1">
        <v>3</v>
      </c>
      <c r="E101" s="1" t="s">
        <v>12</v>
      </c>
      <c r="F101" s="1">
        <v>-87.2</v>
      </c>
      <c r="G101" s="1">
        <v>-89.5</v>
      </c>
      <c r="H101" s="1">
        <v>-87.3</v>
      </c>
      <c r="I101" s="1">
        <v>-89.5</v>
      </c>
    </row>
    <row r="102" spans="1:9">
      <c r="A102" s="1">
        <v>7</v>
      </c>
      <c r="B102" s="1" t="s">
        <v>38</v>
      </c>
      <c r="C102" s="1" t="s">
        <v>47</v>
      </c>
      <c r="D102" s="1">
        <v>3</v>
      </c>
      <c r="E102" s="1" t="s">
        <v>13</v>
      </c>
      <c r="F102" s="1">
        <v>-86.7</v>
      </c>
      <c r="G102" s="1">
        <v>-88.5</v>
      </c>
      <c r="H102" s="1">
        <v>-86.7</v>
      </c>
      <c r="I102" s="1">
        <v>-88.5</v>
      </c>
    </row>
    <row r="103" spans="1:9">
      <c r="A103" s="1">
        <v>7</v>
      </c>
      <c r="B103" s="1" t="s">
        <v>38</v>
      </c>
      <c r="C103" s="1" t="s">
        <v>47</v>
      </c>
      <c r="D103" s="1">
        <v>3</v>
      </c>
      <c r="E103" s="1" t="s">
        <v>14</v>
      </c>
      <c r="F103" s="1">
        <v>-87</v>
      </c>
      <c r="G103" s="1">
        <v>-88.8</v>
      </c>
      <c r="H103" s="1">
        <v>-87</v>
      </c>
      <c r="I103" s="1">
        <v>-88.9</v>
      </c>
    </row>
    <row r="104" spans="1:9">
      <c r="A104" s="1">
        <v>7</v>
      </c>
      <c r="B104" s="1" t="s">
        <v>38</v>
      </c>
      <c r="C104" s="1" t="s">
        <v>47</v>
      </c>
      <c r="D104" s="1">
        <v>3</v>
      </c>
      <c r="E104" s="1" t="s">
        <v>15</v>
      </c>
      <c r="F104" s="1">
        <v>-79.099999999999994</v>
      </c>
      <c r="G104" s="1">
        <v>-85.2</v>
      </c>
      <c r="H104" s="1">
        <v>-79.099999999999994</v>
      </c>
      <c r="I104" s="1">
        <v>-85.3</v>
      </c>
    </row>
    <row r="105" spans="1:9">
      <c r="A105" s="1">
        <v>7</v>
      </c>
      <c r="B105" s="1" t="s">
        <v>38</v>
      </c>
      <c r="C105" s="1" t="s">
        <v>47</v>
      </c>
      <c r="D105" s="1">
        <v>3</v>
      </c>
      <c r="E105" s="1" t="s">
        <v>16</v>
      </c>
      <c r="F105" s="1">
        <v>-87.9</v>
      </c>
      <c r="G105" s="1">
        <v>-90</v>
      </c>
      <c r="H105" s="1">
        <v>-87.9</v>
      </c>
      <c r="I105" s="1">
        <v>-90</v>
      </c>
    </row>
    <row r="106" spans="1:9">
      <c r="A106" s="1">
        <v>7</v>
      </c>
      <c r="B106" s="1" t="s">
        <v>38</v>
      </c>
      <c r="C106" s="1" t="s">
        <v>47</v>
      </c>
      <c r="D106" s="1">
        <v>3</v>
      </c>
      <c r="E106" s="1" t="s">
        <v>17</v>
      </c>
      <c r="F106" s="1">
        <v>-86.3</v>
      </c>
      <c r="G106" s="1">
        <v>-89.2</v>
      </c>
      <c r="H106" s="1">
        <v>-86.6</v>
      </c>
      <c r="I106" s="1">
        <v>-89.2</v>
      </c>
    </row>
    <row r="107" spans="1:9">
      <c r="A107" s="1">
        <v>7</v>
      </c>
      <c r="B107" s="1" t="s">
        <v>38</v>
      </c>
      <c r="C107" s="1" t="s">
        <v>47</v>
      </c>
      <c r="D107" s="1">
        <v>3</v>
      </c>
      <c r="E107" s="1" t="s">
        <v>18</v>
      </c>
      <c r="F107" s="2">
        <f>10*LOG10(AVERAGE(10^(F101/10),10^(F106/10)))</f>
        <v>-86.72672792415328</v>
      </c>
      <c r="G107" s="2">
        <f>10*LOG10(AVERAGE(10^(G101/10),10^(G106/10)))</f>
        <v>-89.347410106634612</v>
      </c>
      <c r="H107" s="2">
        <f>10*LOG10(1/(AVERAGE(1/(10^(H101/10)),1/(10^(H106/10)))))</f>
        <v>-86.964088093635539</v>
      </c>
      <c r="I107" s="2">
        <f>10*LOG10(1/(AVERAGE(1/(10^(I101/10)),1/(10^(I106/10)))))</f>
        <v>-89.352589893365376</v>
      </c>
    </row>
    <row r="108" spans="1:9">
      <c r="A108" s="1">
        <v>7</v>
      </c>
      <c r="B108" s="1" t="s">
        <v>38</v>
      </c>
      <c r="C108" s="1" t="s">
        <v>47</v>
      </c>
      <c r="D108" s="1">
        <v>3</v>
      </c>
      <c r="E108" s="1" t="s">
        <v>93</v>
      </c>
      <c r="F108" s="2">
        <f>10*LOG10(AVERAGE(10^(F101/10),10^(F106/10),10^(F102/10)))</f>
        <v>-86.717800326676965</v>
      </c>
      <c r="G108" s="2">
        <f>10*LOG10(AVERAGE(10^(G101/10),10^(G106/10),10^(G102/10)))</f>
        <v>-89.046190256405552</v>
      </c>
      <c r="H108" s="2">
        <f>10*LOG10(1/(AVERAGE(1/(10^(H101/10)),1/(10^(H106/10)),1/(10^(H102/10)))))</f>
        <v>-86.877830805945706</v>
      </c>
      <c r="I108" s="2">
        <f>10*LOG10(1/(AVERAGE(1/(10^(I101/10)),1/(10^(I106/10)),1/(10^(I102/10)))))</f>
        <v>-89.086566463112462</v>
      </c>
    </row>
    <row r="109" spans="1:9">
      <c r="A109" s="1">
        <v>7</v>
      </c>
      <c r="B109" s="1" t="s">
        <v>38</v>
      </c>
      <c r="C109" s="1" t="s">
        <v>47</v>
      </c>
      <c r="D109" s="1">
        <v>3</v>
      </c>
      <c r="E109" s="1" t="s">
        <v>124</v>
      </c>
      <c r="F109" s="2">
        <f>10*LOG10(AVERAGE(10^(F101/10),10^(F106/10),10^(F102/10),10^(F99/10)))</f>
        <v>-86.012602291761837</v>
      </c>
      <c r="G109" s="2">
        <f>10*LOG10(AVERAGE(10^(G101/10),10^(G106/10),10^(G102/10),10^(G99/10)))</f>
        <v>-88.506052683343569</v>
      </c>
      <c r="H109" s="2">
        <f>10*LOG10(1/(AVERAGE(1/(10^(H101/10)),1/(10^(H106/10)),1/(10^(H102/10)),1/(10^(H99/10)))))</f>
        <v>-86.427058501615051</v>
      </c>
      <c r="I109" s="2">
        <f>10*LOG10(1/(AVERAGE(1/(10^(I101/10)),1/(10^(I106/10)),1/(10^(I102/10)),1/(10^(I99/10)))))</f>
        <v>-88.722293340954081</v>
      </c>
    </row>
    <row r="110" spans="1:9">
      <c r="A110" s="1">
        <v>7</v>
      </c>
      <c r="B110" s="1" t="s">
        <v>38</v>
      </c>
      <c r="C110" s="1" t="s">
        <v>47</v>
      </c>
      <c r="D110" s="1">
        <v>3</v>
      </c>
      <c r="E110" s="1" t="s">
        <v>125</v>
      </c>
      <c r="F110" s="2">
        <f>10*LOG10(AVERAGE(10^(F101/10),10^(F106/10),10^(F102/10),10^(F99/10),10^(F104/10)))</f>
        <v>-83.502540244244173</v>
      </c>
      <c r="G110" s="2">
        <f>10*LOG10(AVERAGE(10^(G101/10),10^(G106/10),10^(G102/10),10^(G99/10),10^(G104/10)))</f>
        <v>-87.613401493909464</v>
      </c>
      <c r="H110" s="2">
        <f>10*LOG10(1/(AVERAGE(1/(10^(H101/10)),1/(10^(H106/10)),1/(10^(H102/10)),1/(10^(H99/10)),1/(10^(H104/10)))))</f>
        <v>-85.654367205841041</v>
      </c>
      <c r="I110" s="2">
        <f>10*LOG10(1/(AVERAGE(1/(10^(I101/10)),1/(10^(I106/10)),1/(10^(I102/10)),1/(10^(I99/10)),1/(10^(I104/10)))))</f>
        <v>-88.220824578315529</v>
      </c>
    </row>
    <row r="111" spans="1:9">
      <c r="A111" s="1">
        <v>7</v>
      </c>
      <c r="B111" s="1" t="s">
        <v>38</v>
      </c>
      <c r="C111" s="1" t="s">
        <v>47</v>
      </c>
      <c r="D111" s="1">
        <v>3</v>
      </c>
      <c r="E111" s="1" t="s">
        <v>126</v>
      </c>
      <c r="F111" s="2">
        <f>10*LOG10(AVERAGE(10^(F101/10),10^(F106/10),10^(F102/10),10^(F99/10),10^(F104/10),10^(F100/10)))</f>
        <v>-83.851036132447177</v>
      </c>
      <c r="G111" s="2">
        <f>10*LOG10(AVERAGE(10^(G101/10),10^(G106/10),10^(G102/10),10^(G99/10),10^(G104/10),10^(G100/10)))</f>
        <v>-87.763043443644648</v>
      </c>
      <c r="H111" s="2">
        <f>10*LOG10(1/(AVERAGE(1/(10^(H101/10)),1/(10^(H106/10)),1/(10^(H102/10)),1/(10^(H99/10)),1/(10^(H104/10)),1/(10^(H100/10)))))</f>
        <v>-85.768860116891034</v>
      </c>
      <c r="I111" s="2">
        <f>10*LOG10(1/(AVERAGE(1/(10^(I101/10)),1/(10^(I106/10)),1/(10^(I102/10)),1/(10^(I99/10)),1/(10^(I104/10)),1/(10^(I100/10)))))</f>
        <v>-88.304449241019469</v>
      </c>
    </row>
    <row r="112" spans="1:9">
      <c r="A112" s="1">
        <v>7</v>
      </c>
      <c r="B112" s="1" t="s">
        <v>38</v>
      </c>
      <c r="C112" s="1" t="s">
        <v>47</v>
      </c>
      <c r="D112" s="1">
        <v>3</v>
      </c>
      <c r="E112" s="1" t="s">
        <v>127</v>
      </c>
      <c r="F112" s="2">
        <f>10*LOG10(AVERAGE(10^(F101/10),10^(F106/10),10^(F102/10),10^(F99/10),10^(F104/10),10^(F100/10),10^(F105/10)))</f>
        <v>-84.244532037109607</v>
      </c>
      <c r="G112" s="2">
        <f>10*LOG10(AVERAGE(10^(G101/10),10^(G106/10),10^(G102/10),10^(G99/10),10^(G104/10),10^(G100/10),10^(G105/10)))</f>
        <v>-88.020260252040259</v>
      </c>
      <c r="H112" s="2">
        <f>10*LOG10(1/(AVERAGE(1/(10^(H101/10)),1/(10^(H106/10)),1/(10^(H102/10)),1/(10^(H99/10)),1/(10^(H104/10)),1/(10^(H100/10)),1/(10^(H105/10)))))</f>
        <v>-86.145105794483953</v>
      </c>
      <c r="I112" s="2">
        <f>10*LOG10(1/(AVERAGE(1/(10^(I101/10)),1/(10^(I106/10)),1/(10^(I102/10)),1/(10^(I99/10)),1/(10^(I104/10)),1/(10^(I100/10)),1/(10^(I105/10)))))</f>
        <v>-88.591087567924646</v>
      </c>
    </row>
    <row r="113" spans="1:9">
      <c r="A113" s="1">
        <v>7</v>
      </c>
      <c r="B113" s="1" t="s">
        <v>38</v>
      </c>
      <c r="C113" s="1" t="s">
        <v>47</v>
      </c>
      <c r="D113" s="1">
        <v>3</v>
      </c>
      <c r="E113" s="1" t="s">
        <v>19</v>
      </c>
      <c r="F113" s="2">
        <f>10*LOG10( (10^(F99/10)+10^(F100/10)+10^(F101/10)+10^(F102/10)+10^(F103/10)+10^(F104/10)+10^(F105/10)+10^(F106/10))/8 )</f>
        <v>-84.507357304492686</v>
      </c>
      <c r="G113" s="2">
        <f>10*LOG10( (10^(G99/10)+10^(G100/10)+10^(G101/10)+10^(G102/10)+10^(G103/10)+10^(G104/10)+10^(G105/10)+10^(G106/10))/8 )</f>
        <v>-88.110408118941947</v>
      </c>
      <c r="H113" s="2">
        <f>10*LOG10( 1/AVERAGE(1/(10^(H99/10)),1/(10^(H100/10)),1/(10^(H101/10)),1/(10^(H102/10)),1/(10^(H103/10)),1/(10^(H104/10)),1/(10^(H105/10)),1/(10^(H106/10))) )</f>
        <v>-86.261633352294552</v>
      </c>
      <c r="I113" s="2">
        <f>10*LOG10( 1/AVERAGE(1/(10^(I99/10)),1/(10^(I100/10)),1/(10^(I101/10)),1/(10^(I102/10)),1/(10^(I103/10)),1/(10^(I104/10)),1/(10^(I105/10)),1/(10^(I106/10))) )</f>
        <v>-88.630924802844447</v>
      </c>
    </row>
    <row r="115" spans="1:9">
      <c r="A115" s="1">
        <v>7</v>
      </c>
      <c r="B115" s="1" t="s">
        <v>38</v>
      </c>
      <c r="C115" s="1" t="s">
        <v>48</v>
      </c>
      <c r="D115" s="1">
        <v>3</v>
      </c>
      <c r="E115" s="3" t="s">
        <v>10</v>
      </c>
      <c r="F115" s="1">
        <v>-86.8</v>
      </c>
      <c r="G115" s="1">
        <v>-89.3</v>
      </c>
      <c r="H115" s="1">
        <v>-86.9</v>
      </c>
      <c r="I115" s="1">
        <v>-89.4</v>
      </c>
    </row>
    <row r="116" spans="1:9">
      <c r="A116" s="1">
        <v>7</v>
      </c>
      <c r="B116" s="1" t="s">
        <v>38</v>
      </c>
      <c r="C116" s="1" t="s">
        <v>48</v>
      </c>
      <c r="D116" s="1">
        <v>3</v>
      </c>
      <c r="E116" s="3" t="s">
        <v>11</v>
      </c>
      <c r="F116" s="1">
        <v>-88.5</v>
      </c>
      <c r="G116" s="1">
        <v>-90.4</v>
      </c>
      <c r="H116" s="1">
        <v>-88.6</v>
      </c>
      <c r="I116" s="1">
        <v>-90.4</v>
      </c>
    </row>
    <row r="117" spans="1:9">
      <c r="A117" s="1">
        <v>7</v>
      </c>
      <c r="B117" s="1" t="s">
        <v>38</v>
      </c>
      <c r="C117" s="1" t="s">
        <v>48</v>
      </c>
      <c r="D117" s="1">
        <v>3</v>
      </c>
      <c r="E117" s="1" t="s">
        <v>12</v>
      </c>
      <c r="F117" s="1">
        <v>-88.8</v>
      </c>
      <c r="G117" s="1">
        <v>-90.7</v>
      </c>
      <c r="H117" s="1">
        <v>-88.9</v>
      </c>
      <c r="I117" s="1">
        <v>-90.8</v>
      </c>
    </row>
    <row r="118" spans="1:9">
      <c r="A118" s="1">
        <v>7</v>
      </c>
      <c r="B118" s="1" t="s">
        <v>38</v>
      </c>
      <c r="C118" s="1" t="s">
        <v>48</v>
      </c>
      <c r="D118" s="1">
        <v>3</v>
      </c>
      <c r="E118" s="1" t="s">
        <v>13</v>
      </c>
      <c r="F118" s="1">
        <v>-86.9</v>
      </c>
      <c r="G118" s="1">
        <v>-88.7</v>
      </c>
      <c r="H118" s="1">
        <v>-87</v>
      </c>
      <c r="I118" s="1">
        <v>-88.8</v>
      </c>
    </row>
    <row r="119" spans="1:9">
      <c r="A119" s="1">
        <v>7</v>
      </c>
      <c r="B119" s="1" t="s">
        <v>38</v>
      </c>
      <c r="C119" s="1" t="s">
        <v>48</v>
      </c>
      <c r="D119" s="1">
        <v>3</v>
      </c>
      <c r="E119" s="1" t="s">
        <v>14</v>
      </c>
      <c r="F119" s="1">
        <v>-87</v>
      </c>
      <c r="G119" s="1">
        <v>-88.8</v>
      </c>
      <c r="H119" s="1">
        <v>-87.2</v>
      </c>
      <c r="I119" s="1">
        <v>-89</v>
      </c>
    </row>
    <row r="120" spans="1:9">
      <c r="A120" s="1">
        <v>7</v>
      </c>
      <c r="B120" s="1" t="s">
        <v>38</v>
      </c>
      <c r="C120" s="1" t="s">
        <v>48</v>
      </c>
      <c r="D120" s="1">
        <v>3</v>
      </c>
      <c r="E120" s="1" t="s">
        <v>15</v>
      </c>
      <c r="F120" s="1">
        <v>-86.3</v>
      </c>
      <c r="G120" s="1">
        <v>-89.1</v>
      </c>
      <c r="H120" s="1">
        <v>-86.5</v>
      </c>
      <c r="I120" s="1">
        <v>-89.3</v>
      </c>
    </row>
    <row r="121" spans="1:9">
      <c r="A121" s="1">
        <v>7</v>
      </c>
      <c r="B121" s="1" t="s">
        <v>38</v>
      </c>
      <c r="C121" s="1" t="s">
        <v>48</v>
      </c>
      <c r="D121" s="1">
        <v>3</v>
      </c>
      <c r="E121" s="1" t="s">
        <v>16</v>
      </c>
      <c r="F121" s="1">
        <v>-87.3</v>
      </c>
      <c r="G121" s="1">
        <v>-89.7</v>
      </c>
      <c r="H121" s="1">
        <v>-87.6</v>
      </c>
      <c r="I121" s="1">
        <v>-89.9</v>
      </c>
    </row>
    <row r="122" spans="1:9">
      <c r="A122" s="1">
        <v>7</v>
      </c>
      <c r="B122" s="1" t="s">
        <v>38</v>
      </c>
      <c r="C122" s="1" t="s">
        <v>48</v>
      </c>
      <c r="D122" s="1">
        <v>3</v>
      </c>
      <c r="E122" s="1" t="s">
        <v>17</v>
      </c>
      <c r="F122" s="1">
        <v>-88.1</v>
      </c>
      <c r="G122" s="1">
        <v>-90.3</v>
      </c>
      <c r="H122" s="1">
        <v>-88.3</v>
      </c>
      <c r="I122" s="1">
        <v>-90.5</v>
      </c>
    </row>
    <row r="123" spans="1:9">
      <c r="A123" s="1">
        <v>7</v>
      </c>
      <c r="B123" s="1" t="s">
        <v>38</v>
      </c>
      <c r="C123" s="1" t="s">
        <v>48</v>
      </c>
      <c r="D123" s="1">
        <v>3</v>
      </c>
      <c r="E123" s="1" t="s">
        <v>18</v>
      </c>
      <c r="F123" s="2">
        <f>10*LOG10(AVERAGE(10^(F117/10),10^(F122/10)))</f>
        <v>-88.435911906364467</v>
      </c>
      <c r="G123" s="2">
        <f>10*LOG10(AVERAGE(10^(G117/10),10^(G122/10)))</f>
        <v>-90.495396456636925</v>
      </c>
      <c r="H123" s="2">
        <f>10*LOG10(1/(AVERAGE(1/(10^(H117/10)),1/(10^(H122/10)))))</f>
        <v>-88.610353402940632</v>
      </c>
      <c r="I123" s="2">
        <f>10*LOG10(1/(AVERAGE(1/(10^(I117/10)),1/(10^(I122/10)))))</f>
        <v>-90.652589893365388</v>
      </c>
    </row>
    <row r="124" spans="1:9">
      <c r="A124" s="1">
        <v>7</v>
      </c>
      <c r="B124" s="1" t="s">
        <v>38</v>
      </c>
      <c r="C124" s="1" t="s">
        <v>48</v>
      </c>
      <c r="D124" s="1">
        <v>3</v>
      </c>
      <c r="E124" s="1" t="s">
        <v>93</v>
      </c>
      <c r="F124" s="2">
        <f>10*LOG10(AVERAGE(10^(F117/10),10^(F122/10),10^(F118/10)))</f>
        <v>-87.861449168579526</v>
      </c>
      <c r="G124" s="2">
        <f>10*LOG10(AVERAGE(10^(G117/10),10^(G122/10),10^(G118/10)))</f>
        <v>-89.811116220365435</v>
      </c>
      <c r="H124" s="2">
        <f>10*LOG10(1/(AVERAGE(1/(10^(H117/10)),1/(10^(H122/10)),1/(10^(H118/10)))))</f>
        <v>-88.136960125943702</v>
      </c>
      <c r="I124" s="2">
        <f>10*LOG10(1/(AVERAGE(1/(10^(I117/10)),1/(10^(I122/10)),1/(10^(I118/10)))))</f>
        <v>-90.118326134682235</v>
      </c>
    </row>
    <row r="125" spans="1:9">
      <c r="A125" s="1">
        <v>7</v>
      </c>
      <c r="B125" s="1" t="s">
        <v>38</v>
      </c>
      <c r="C125" s="1" t="s">
        <v>48</v>
      </c>
      <c r="D125" s="1">
        <v>3</v>
      </c>
      <c r="E125" s="1" t="s">
        <v>124</v>
      </c>
      <c r="F125" s="2">
        <f>10*LOG10(AVERAGE(10^(F117/10),10^(F122/10),10^(F118/10),10^(F115/10)))</f>
        <v>-87.570793859622029</v>
      </c>
      <c r="G125" s="2">
        <f>10*LOG10(AVERAGE(10^(G117/10),10^(G122/10),10^(G118/10),10^(G115/10)))</f>
        <v>-89.677588147540646</v>
      </c>
      <c r="H125" s="2">
        <f>10*LOG10(1/(AVERAGE(1/(10^(H117/10)),1/(10^(H122/10)),1/(10^(H118/10)),1/(10^(H115/10)))))</f>
        <v>-87.859161184419023</v>
      </c>
      <c r="I125" s="2">
        <f>10*LOG10(1/(AVERAGE(1/(10^(I117/10)),1/(10^(I122/10)),1/(10^(I118/10)),1/(10^(I115/10)))))</f>
        <v>-89.949573478736454</v>
      </c>
    </row>
    <row r="126" spans="1:9">
      <c r="A126" s="1">
        <v>7</v>
      </c>
      <c r="B126" s="1" t="s">
        <v>38</v>
      </c>
      <c r="C126" s="1" t="s">
        <v>48</v>
      </c>
      <c r="D126" s="1">
        <v>3</v>
      </c>
      <c r="E126" s="1" t="s">
        <v>125</v>
      </c>
      <c r="F126" s="2">
        <f>10*LOG10(AVERAGE(10^(F117/10),10^(F122/10),10^(F118/10),10^(F115/10),10^(F120/10)))</f>
        <v>-87.285145100249508</v>
      </c>
      <c r="G126" s="2">
        <f>10*LOG10(AVERAGE(10^(G117/10),10^(G122/10),10^(G118/10),10^(G115/10),10^(G120/10)))</f>
        <v>-89.555761546837658</v>
      </c>
      <c r="H126" s="2">
        <f>10*LOG10(1/(AVERAGE(1/(10^(H117/10)),1/(10^(H122/10)),1/(10^(H118/10)),1/(10^(H115/10)),1/(10^(H120/10)))))</f>
        <v>-87.619247934145591</v>
      </c>
      <c r="I126" s="2">
        <f>10*LOG10(1/(AVERAGE(1/(10^(I117/10)),1/(10^(I122/10)),1/(10^(I118/10)),1/(10^(I115/10)),1/(10^(I120/10)))))</f>
        <v>-89.827199613930659</v>
      </c>
    </row>
    <row r="127" spans="1:9">
      <c r="A127" s="1">
        <v>7</v>
      </c>
      <c r="B127" s="1" t="s">
        <v>38</v>
      </c>
      <c r="C127" s="1" t="s">
        <v>48</v>
      </c>
      <c r="D127" s="1">
        <v>3</v>
      </c>
      <c r="E127" s="1" t="s">
        <v>126</v>
      </c>
      <c r="F127" s="2">
        <f>10*LOG10(AVERAGE(10^(F117/10),10^(F122/10),10^(F118/10),10^(F115/10),10^(F120/10),10^(F116/10)))</f>
        <v>-87.465459320203166</v>
      </c>
      <c r="G127" s="2">
        <f>10*LOG10(AVERAGE(10^(G117/10),10^(G122/10),10^(G118/10),10^(G115/10),10^(G120/10),10^(G116/10)))</f>
        <v>-89.685556903121181</v>
      </c>
      <c r="H127" s="2">
        <f>10*LOG10(1/(AVERAGE(1/(10^(H117/10)),1/(10^(H122/10)),1/(10^(H118/10)),1/(10^(H115/10)),1/(10^(H120/10)),1/(10^(H116/10)))))</f>
        <v>-87.79886849317846</v>
      </c>
      <c r="I127" s="2">
        <f>10*LOG10(1/(AVERAGE(1/(10^(I117/10)),1/(10^(I122/10)),1/(10^(I118/10)),1/(10^(I115/10)),1/(10^(I120/10)),1/(10^(I116/10)))))</f>
        <v>-89.928067668353179</v>
      </c>
    </row>
    <row r="128" spans="1:9">
      <c r="A128" s="1">
        <v>7</v>
      </c>
      <c r="B128" s="1" t="s">
        <v>38</v>
      </c>
      <c r="C128" s="1" t="s">
        <v>48</v>
      </c>
      <c r="D128" s="1">
        <v>3</v>
      </c>
      <c r="E128" s="1" t="s">
        <v>127</v>
      </c>
      <c r="F128" s="2">
        <f>10*LOG10(AVERAGE(10^(F117/10),10^(F122/10),10^(F118/10),10^(F115/10),10^(F120/10),10^(F116/10),10^(F121/10)))</f>
        <v>-87.441432818137855</v>
      </c>
      <c r="G128" s="2">
        <f>10*LOG10(AVERAGE(10^(G117/10),10^(G122/10),10^(G118/10),10^(G115/10),10^(G120/10),10^(G116/10),10^(G121/10)))</f>
        <v>-89.687617264230099</v>
      </c>
      <c r="H128" s="2">
        <f>10*LOG10(1/(AVERAGE(1/(10^(H117/10)),1/(10^(H122/10)),1/(10^(H118/10)),1/(10^(H115/10)),1/(10^(H120/10)),1/(10^(H116/10)),1/(10^(H121/10)))))</f>
        <v>-87.771010191845861</v>
      </c>
      <c r="I128" s="2">
        <f>10*LOG10(1/(AVERAGE(1/(10^(I117/10)),1/(10^(I122/10)),1/(10^(I118/10)),1/(10^(I115/10)),1/(10^(I120/10)),1/(10^(I116/10)),1/(10^(I121/10)))))</f>
        <v>-89.924069090260801</v>
      </c>
    </row>
    <row r="129" spans="1:9">
      <c r="A129" s="1">
        <v>7</v>
      </c>
      <c r="B129" s="1" t="s">
        <v>38</v>
      </c>
      <c r="C129" s="1" t="s">
        <v>48</v>
      </c>
      <c r="D129" s="1">
        <v>3</v>
      </c>
      <c r="E129" s="1" t="s">
        <v>19</v>
      </c>
      <c r="F129" s="2">
        <f>10*LOG10( (10^(F115/10)+10^(F116/10)+10^(F117/10)+10^(F118/10)+10^(F119/10)+10^(F120/10)+10^(F121/10)+10^(F122/10))/8 )</f>
        <v>-87.383736882794068</v>
      </c>
      <c r="G129" s="2">
        <f>10*LOG10( (10^(G115/10)+10^(G116/10)+10^(G117/10)+10^(G118/10)+10^(G119/10)+10^(G120/10)+10^(G121/10)+10^(G122/10))/8 )</f>
        <v>-89.56622569566612</v>
      </c>
      <c r="H129" s="2">
        <f>10*LOG10( 1/AVERAGE(1/(10^(H115/10)),1/(10^(H116/10)),1/(10^(H117/10)),1/(10^(H118/10)),1/(10^(H119/10)),1/(10^(H120/10)),1/(10^(H121/10)),1/(10^(H122/10))) )</f>
        <v>-87.703606769352234</v>
      </c>
      <c r="I129" s="2">
        <f>10*LOG10( 1/AVERAGE(1/(10^(I115/10)),1/(10^(I116/10)),1/(10^(I117/10)),1/(10^(I118/10)),1/(10^(I119/10)),1/(10^(I120/10)),1/(10^(I121/10)),1/(10^(I122/10))) )</f>
        <v>-89.818755363171306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8"/>
  <sheetViews>
    <sheetView workbookViewId="0">
      <pane ySplit="22" topLeftCell="A23" activePane="bottomLeft" state="frozen"/>
      <selection activeCell="B1" sqref="B1"/>
      <selection pane="bottomLeft" activeCell="A17" sqref="A17:D17"/>
    </sheetView>
  </sheetViews>
  <sheetFormatPr defaultRowHeight="15"/>
  <cols>
    <col min="1" max="1" width="5.42578125" style="1" bestFit="1" customWidth="1"/>
    <col min="2" max="3" width="9.140625" style="1"/>
    <col min="4" max="4" width="19.7109375" style="1" bestFit="1" customWidth="1"/>
    <col min="5" max="5" width="31" style="1" bestFit="1" customWidth="1"/>
    <col min="6" max="6" width="11.42578125" style="1" bestFit="1" customWidth="1"/>
    <col min="7" max="7" width="37.7109375" style="1" bestFit="1" customWidth="1"/>
    <col min="8" max="9" width="11.42578125" style="2" bestFit="1" customWidth="1"/>
    <col min="10" max="10" width="11.7109375" style="2" bestFit="1" customWidth="1"/>
    <col min="11" max="12" width="14.140625" style="1" bestFit="1" customWidth="1"/>
    <col min="13" max="13" width="14.140625" style="1" customWidth="1"/>
    <col min="14" max="14" width="11.42578125" style="37" bestFit="1" customWidth="1"/>
    <col min="15" max="16384" width="9.140625" style="36"/>
  </cols>
  <sheetData>
    <row r="1" spans="1:14" ht="15" customHeight="1">
      <c r="A1" s="154" t="s">
        <v>104</v>
      </c>
      <c r="B1" s="154"/>
      <c r="C1" s="10"/>
      <c r="D1" s="135" t="s">
        <v>56</v>
      </c>
      <c r="E1" s="136"/>
      <c r="F1" s="137"/>
      <c r="G1" s="135" t="s">
        <v>57</v>
      </c>
      <c r="H1" s="136"/>
      <c r="I1" s="137"/>
      <c r="J1" s="135" t="s">
        <v>58</v>
      </c>
      <c r="K1" s="136"/>
      <c r="L1" s="137"/>
      <c r="M1" s="135" t="s">
        <v>60</v>
      </c>
      <c r="N1" s="137"/>
    </row>
    <row r="2" spans="1:14">
      <c r="A2" s="155"/>
      <c r="B2" s="155"/>
      <c r="C2" s="10" t="s">
        <v>5</v>
      </c>
      <c r="D2" s="10" t="s">
        <v>59</v>
      </c>
      <c r="E2" s="10" t="s">
        <v>46</v>
      </c>
      <c r="F2" s="10" t="s">
        <v>45</v>
      </c>
      <c r="G2" s="10" t="s">
        <v>59</v>
      </c>
      <c r="H2" s="10" t="s">
        <v>46</v>
      </c>
      <c r="I2" s="10" t="s">
        <v>45</v>
      </c>
      <c r="J2" s="10" t="s">
        <v>59</v>
      </c>
      <c r="K2" s="10" t="s">
        <v>46</v>
      </c>
      <c r="L2" s="10" t="s">
        <v>45</v>
      </c>
      <c r="M2" s="10" t="s">
        <v>46</v>
      </c>
      <c r="N2" s="10" t="s">
        <v>45</v>
      </c>
    </row>
    <row r="3" spans="1:14">
      <c r="A3" s="155"/>
      <c r="B3" s="155"/>
      <c r="C3" s="46">
        <v>13</v>
      </c>
      <c r="D3" s="34">
        <v>6.2</v>
      </c>
      <c r="E3" s="35">
        <f>MAX(N24,N28,N32,N37,N41,N45,N50,N54,N58,N63,N67,N71)</f>
        <v>4.9000000000000057</v>
      </c>
      <c r="F3" s="48">
        <f>MAX(M24,M28,M32,M37,M41,M45,M50,M54,M58,M63,M67,M71)</f>
        <v>4.8999999999999915</v>
      </c>
      <c r="G3" s="34">
        <v>-0.2</v>
      </c>
      <c r="H3" s="34">
        <f>MAX(N25,N29,N33,N38,N42,N46,N51,N55,N59,N64,N68,N72)</f>
        <v>1.2000000000000028</v>
      </c>
      <c r="I3" s="2">
        <f>MAX(M25,M29,M33,N38,M42,M46,M51,N55,M59,M64,M68,M72)</f>
        <v>1.2000000000000028</v>
      </c>
      <c r="J3" s="34">
        <v>0</v>
      </c>
      <c r="K3" s="34">
        <f>MAX(N26,N30,N39,N43,N52,N56,N65,N69)</f>
        <v>1</v>
      </c>
      <c r="L3" s="2">
        <f>MAX(M26,M30,M39,M43,M52,M56,M65,M69)</f>
        <v>1</v>
      </c>
      <c r="M3" s="35">
        <f t="shared" ref="M3:N5" si="0">MAX(E3,H3,K3)</f>
        <v>4.9000000000000057</v>
      </c>
      <c r="N3" s="35">
        <f t="shared" si="0"/>
        <v>4.8999999999999915</v>
      </c>
    </row>
    <row r="4" spans="1:14">
      <c r="A4" s="155"/>
      <c r="B4" s="155"/>
      <c r="C4" s="46">
        <v>7</v>
      </c>
      <c r="D4" s="34">
        <v>8.6999999999999993</v>
      </c>
      <c r="E4" s="35">
        <f>MAX(N76,N80,N84,N89,N93,N97,N102,N106,N110,N115,N119,N123)</f>
        <v>4.5000000000000142</v>
      </c>
      <c r="F4" s="48">
        <f>MAX(M76,M80,M84,M89,M93,M97,M102,M106,M110,M115,M119,M123)</f>
        <v>4.4999999999999858</v>
      </c>
      <c r="G4" s="34">
        <v>2.2000000000000002</v>
      </c>
      <c r="H4" s="34">
        <f>MAX(N77,N81,N85,N90,N94,N98,N103,N107,N111,N116,N120,N124)</f>
        <v>2.7000000000000028</v>
      </c>
      <c r="I4" s="2">
        <f>MAX(M77,M81,M85,M90,M94,M98,M103,M107,M111,M116,M120,M124)</f>
        <v>2.6999999999999886</v>
      </c>
      <c r="J4" s="34">
        <v>0</v>
      </c>
      <c r="K4" s="34">
        <f>MAX(N78,N82,N91,N95,N104,N108,N117,N121)</f>
        <v>3</v>
      </c>
      <c r="L4" s="2">
        <f>MAX(M78,M82,M91,M95,M104,M108,M117,M121)</f>
        <v>2.7999999999999972</v>
      </c>
      <c r="M4" s="35">
        <f t="shared" si="0"/>
        <v>4.5000000000000142</v>
      </c>
      <c r="N4" s="35">
        <f t="shared" si="0"/>
        <v>4.4999999999999858</v>
      </c>
    </row>
    <row r="5" spans="1:14">
      <c r="A5" s="155"/>
      <c r="B5" s="155"/>
      <c r="C5" s="46">
        <v>41</v>
      </c>
      <c r="D5" s="34">
        <v>10.199999999999999</v>
      </c>
      <c r="E5" s="35">
        <f>MAX(N128,N131,N134,N139,N142,N145,N150,N153,N156,N161,N164,N167)</f>
        <v>5.7000000000000028</v>
      </c>
      <c r="F5" s="48">
        <f>MAX(M128,M131,M134,M139,M142,M145,M150,M153,M156,M161,M164,M167)</f>
        <v>5.7999999999999972</v>
      </c>
      <c r="G5" s="34">
        <v>2.9</v>
      </c>
      <c r="H5" s="34">
        <f>MAX(N129,N132,N135,N140,N143,N146,N151,N154,N157,N162,N165,N168)</f>
        <v>1.7999999999999972</v>
      </c>
      <c r="I5" s="2">
        <f>MAX(M129,M132,M135,M140,M143,M146,M151,M154,M157,M162,M165,M168)</f>
        <v>1.8999999999999915</v>
      </c>
      <c r="J5" s="34"/>
      <c r="K5" s="34"/>
      <c r="L5" s="2"/>
      <c r="M5" s="35">
        <f t="shared" si="0"/>
        <v>5.7000000000000028</v>
      </c>
      <c r="N5" s="35">
        <f t="shared" si="0"/>
        <v>5.7999999999999972</v>
      </c>
    </row>
    <row r="6" spans="1:14">
      <c r="A6" s="14"/>
      <c r="B6" s="14"/>
      <c r="C6" s="14"/>
      <c r="D6" s="14"/>
      <c r="E6" s="14"/>
      <c r="F6" s="14"/>
      <c r="G6" s="14"/>
      <c r="H6" s="15"/>
      <c r="I6" s="15"/>
      <c r="J6" s="15"/>
      <c r="K6" s="14"/>
      <c r="L6" s="14"/>
      <c r="M6" s="14"/>
      <c r="N6" s="14"/>
    </row>
    <row r="7" spans="1:14">
      <c r="A7" s="156" t="s">
        <v>77</v>
      </c>
      <c r="B7" s="156"/>
      <c r="C7" s="10" t="s">
        <v>5</v>
      </c>
      <c r="D7" s="10" t="s">
        <v>34</v>
      </c>
      <c r="E7" s="10" t="s">
        <v>36</v>
      </c>
      <c r="F7" s="10" t="s">
        <v>78</v>
      </c>
      <c r="G7" s="14"/>
      <c r="H7" s="15"/>
      <c r="I7" s="15"/>
      <c r="J7" s="15"/>
      <c r="K7" s="14"/>
      <c r="L7" s="14"/>
      <c r="M7" s="14"/>
      <c r="N7" s="14"/>
    </row>
    <row r="8" spans="1:14">
      <c r="A8" s="156"/>
      <c r="B8" s="156"/>
      <c r="C8" s="46">
        <v>13</v>
      </c>
      <c r="D8" s="34">
        <f>MAX('MPAC ADTF'!C31,'MPAC ADTF'!C65)</f>
        <v>1.5231562239822125</v>
      </c>
      <c r="E8" s="34">
        <f>MAX('RC+CE ADTF'!C26,'RC+CE ADTF'!C56)</f>
        <v>2.889165771404862</v>
      </c>
      <c r="F8" s="34">
        <f>MAX(D8,E8)</f>
        <v>2.889165771404862</v>
      </c>
      <c r="G8" s="14"/>
      <c r="H8" s="15"/>
      <c r="I8" s="15"/>
      <c r="J8" s="15"/>
      <c r="K8" s="14"/>
      <c r="L8" s="14"/>
      <c r="M8" s="14"/>
      <c r="N8" s="14"/>
    </row>
    <row r="9" spans="1:14">
      <c r="A9" s="156"/>
      <c r="B9" s="156"/>
      <c r="C9" s="46">
        <v>7</v>
      </c>
      <c r="D9" s="34">
        <f>MAX('MPAC ADTF'!C102,'MPAC ADTF'!C132)</f>
        <v>1.3834975639288416</v>
      </c>
      <c r="E9" s="34">
        <f>MAX('RC+CE ADTF'!C86,'RC+CE ADTF'!C118)</f>
        <v>4.1371636378443526</v>
      </c>
      <c r="F9" s="34">
        <f>MAX(D9,E9)</f>
        <v>4.1371636378443526</v>
      </c>
      <c r="G9" s="14"/>
      <c r="H9" s="15"/>
      <c r="I9" s="15"/>
      <c r="J9" s="15"/>
      <c r="K9" s="14"/>
      <c r="L9" s="14"/>
      <c r="M9" s="14"/>
      <c r="N9" s="14"/>
    </row>
    <row r="10" spans="1:14">
      <c r="A10" s="156"/>
      <c r="B10" s="156"/>
      <c r="C10" s="46">
        <v>41</v>
      </c>
      <c r="D10" s="34">
        <f>MAX('MPAC ADTF'!C165,'MPAC ADTF'!C195)</f>
        <v>0.95530006162843506</v>
      </c>
      <c r="E10" s="34">
        <f>MAX('RC+CE ADTF'!C146,'RC+CE ADTF'!C177)</f>
        <v>2.619465256118886</v>
      </c>
      <c r="F10" s="34">
        <f>MAX(D10,E10)</f>
        <v>2.619465256118886</v>
      </c>
      <c r="G10" s="14"/>
      <c r="H10" s="15"/>
      <c r="I10" s="15"/>
      <c r="J10" s="15"/>
      <c r="K10" s="14"/>
      <c r="L10" s="14"/>
      <c r="M10" s="14"/>
      <c r="N10" s="14"/>
    </row>
    <row r="11" spans="1:14">
      <c r="A11" s="14"/>
      <c r="B11" s="14"/>
      <c r="C11" s="14"/>
      <c r="D11" s="14"/>
      <c r="E11" s="14"/>
      <c r="F11" s="14"/>
      <c r="G11" s="14"/>
      <c r="H11" s="15"/>
      <c r="I11" s="15"/>
      <c r="J11" s="15"/>
      <c r="K11" s="14"/>
      <c r="L11" s="14"/>
      <c r="M11" s="14"/>
      <c r="N11" s="14"/>
    </row>
    <row r="12" spans="1:14">
      <c r="A12" s="152" t="str">
        <f>CONCATENATE(A1, " harmonization parameters")</f>
        <v>Opt.A harmonization parameters</v>
      </c>
      <c r="B12" s="152"/>
      <c r="C12" s="152"/>
      <c r="D12" s="152"/>
      <c r="E12" s="152"/>
      <c r="F12" s="152"/>
      <c r="G12" s="14"/>
      <c r="H12" s="15"/>
      <c r="I12" s="15"/>
      <c r="J12" s="15"/>
      <c r="K12" s="14"/>
      <c r="L12" s="14"/>
      <c r="M12" s="14"/>
      <c r="N12" s="14"/>
    </row>
    <row r="13" spans="1:14">
      <c r="A13" s="152" t="s">
        <v>79</v>
      </c>
      <c r="B13" s="152"/>
      <c r="C13" s="152"/>
      <c r="D13" s="152"/>
      <c r="E13" s="152" t="s">
        <v>80</v>
      </c>
      <c r="F13" s="152"/>
      <c r="G13" s="14"/>
      <c r="H13" s="15"/>
      <c r="I13" s="15"/>
      <c r="J13" s="15"/>
      <c r="K13" s="14"/>
      <c r="L13" s="14"/>
      <c r="M13" s="14"/>
      <c r="N13" s="14"/>
    </row>
    <row r="14" spans="1:14">
      <c r="A14" s="151" t="s">
        <v>81</v>
      </c>
      <c r="B14" s="151"/>
      <c r="C14" s="151"/>
      <c r="D14" s="151"/>
      <c r="E14" s="151" t="s">
        <v>82</v>
      </c>
      <c r="F14" s="151"/>
      <c r="G14" s="14"/>
      <c r="H14" s="15"/>
      <c r="I14" s="15"/>
      <c r="J14" s="15"/>
      <c r="K14" s="14"/>
      <c r="L14" s="14"/>
      <c r="M14" s="14"/>
      <c r="N14" s="14"/>
    </row>
    <row r="15" spans="1:14">
      <c r="A15" s="151" t="s">
        <v>83</v>
      </c>
      <c r="B15" s="151"/>
      <c r="C15" s="151"/>
      <c r="D15" s="151"/>
      <c r="E15" s="151" t="s">
        <v>102</v>
      </c>
      <c r="F15" s="151"/>
      <c r="G15" s="14"/>
      <c r="H15" s="15"/>
      <c r="I15" s="15"/>
      <c r="J15" s="15"/>
      <c r="K15" s="14"/>
      <c r="L15" s="14"/>
      <c r="M15" s="14"/>
      <c r="N15" s="14"/>
    </row>
    <row r="16" spans="1:14">
      <c r="A16" s="151" t="s">
        <v>84</v>
      </c>
      <c r="B16" s="151"/>
      <c r="C16" s="151"/>
      <c r="D16" s="151"/>
      <c r="E16" s="151" t="s">
        <v>85</v>
      </c>
      <c r="F16" s="151"/>
      <c r="G16" s="14"/>
      <c r="H16" s="15"/>
      <c r="I16" s="15"/>
      <c r="J16" s="15"/>
      <c r="K16" s="14"/>
      <c r="L16" s="14"/>
      <c r="M16" s="14"/>
      <c r="N16" s="14"/>
    </row>
    <row r="17" spans="1:14">
      <c r="A17" s="151" t="s">
        <v>86</v>
      </c>
      <c r="B17" s="151"/>
      <c r="C17" s="151"/>
      <c r="D17" s="151"/>
      <c r="E17" s="153" t="s">
        <v>87</v>
      </c>
      <c r="F17" s="153"/>
      <c r="G17" s="14"/>
      <c r="H17" s="15"/>
      <c r="I17" s="15"/>
      <c r="J17" s="15"/>
      <c r="K17" s="14"/>
      <c r="L17" s="14"/>
      <c r="M17" s="14"/>
      <c r="N17" s="14"/>
    </row>
    <row r="18" spans="1:14">
      <c r="A18" s="151" t="s">
        <v>88</v>
      </c>
      <c r="B18" s="151"/>
      <c r="C18" s="151"/>
      <c r="D18" s="151"/>
      <c r="E18" s="151" t="s">
        <v>89</v>
      </c>
      <c r="F18" s="151"/>
      <c r="G18" s="14"/>
      <c r="H18" s="15"/>
      <c r="I18" s="15"/>
      <c r="J18" s="15"/>
      <c r="K18" s="14"/>
      <c r="L18" s="14"/>
      <c r="M18" s="14"/>
      <c r="N18" s="14"/>
    </row>
    <row r="19" spans="1:14">
      <c r="A19" s="151" t="s">
        <v>91</v>
      </c>
      <c r="B19" s="151"/>
      <c r="C19" s="151"/>
      <c r="D19" s="151"/>
      <c r="E19" s="151" t="s">
        <v>92</v>
      </c>
      <c r="F19" s="151"/>
      <c r="G19" s="14"/>
      <c r="H19" s="15"/>
      <c r="I19" s="15"/>
      <c r="J19" s="15"/>
      <c r="K19" s="14"/>
      <c r="L19" s="14"/>
      <c r="M19" s="14"/>
      <c r="N19" s="14"/>
    </row>
    <row r="20" spans="1:14">
      <c r="A20" s="151" t="s">
        <v>98</v>
      </c>
      <c r="B20" s="151"/>
      <c r="C20" s="151"/>
      <c r="D20" s="151"/>
      <c r="E20" s="151" t="s">
        <v>99</v>
      </c>
      <c r="F20" s="151"/>
      <c r="G20" s="14"/>
      <c r="H20" s="15"/>
      <c r="I20" s="15"/>
      <c r="J20" s="15"/>
      <c r="K20" s="14"/>
      <c r="L20" s="14"/>
      <c r="M20" s="14"/>
      <c r="N20" s="14"/>
    </row>
    <row r="21" spans="1:14">
      <c r="A21" s="14"/>
      <c r="B21" s="14"/>
      <c r="C21" s="14"/>
      <c r="D21" s="14"/>
      <c r="E21" s="14"/>
      <c r="F21" s="14"/>
      <c r="G21" s="14"/>
      <c r="H21" s="15"/>
      <c r="I21" s="15"/>
      <c r="J21" s="15"/>
      <c r="K21" s="14"/>
      <c r="L21" s="14"/>
      <c r="M21" s="14"/>
      <c r="N21" s="14"/>
    </row>
    <row r="22" spans="1:14">
      <c r="A22" s="10" t="s">
        <v>5</v>
      </c>
      <c r="B22" s="10" t="s">
        <v>30</v>
      </c>
      <c r="C22" s="10" t="s">
        <v>7</v>
      </c>
      <c r="D22" s="10" t="s">
        <v>39</v>
      </c>
      <c r="E22" s="10" t="s">
        <v>40</v>
      </c>
      <c r="F22" s="10" t="s">
        <v>4</v>
      </c>
      <c r="G22" s="10" t="s">
        <v>41</v>
      </c>
      <c r="H22" s="11" t="s">
        <v>31</v>
      </c>
      <c r="I22" s="11" t="s">
        <v>32</v>
      </c>
      <c r="J22" s="11" t="s">
        <v>42</v>
      </c>
      <c r="K22" s="11" t="s">
        <v>43</v>
      </c>
      <c r="L22" s="11" t="s">
        <v>44</v>
      </c>
      <c r="M22" s="11" t="s">
        <v>45</v>
      </c>
      <c r="N22" s="38" t="s">
        <v>46</v>
      </c>
    </row>
    <row r="23" spans="1:14">
      <c r="A23" s="18">
        <v>13</v>
      </c>
      <c r="B23" s="18" t="s">
        <v>34</v>
      </c>
      <c r="C23" s="18" t="s">
        <v>38</v>
      </c>
      <c r="D23" s="18" t="s">
        <v>12</v>
      </c>
      <c r="E23" s="18" t="str">
        <f t="shared" ref="E23:E33" si="1">CONCATENATE(B23," ",C23," ",D23)</f>
        <v xml:space="preserve">MPAC UMa P  45                 </v>
      </c>
      <c r="F23" s="18" t="s">
        <v>8</v>
      </c>
      <c r="G23" s="18" t="str">
        <f t="shared" ref="G23:G33" si="2">CONCATENATE(E23," ",F23)</f>
        <v>MPAC UMa P  45                  XT1080</v>
      </c>
      <c r="H23" s="19">
        <f>SUMPRODUCT( (MPAC!$A$3:$A$1060=A23)*(MPAC!$B$3:$B$1060=C23)*(MPAC!$E$3:$E$1060=D23)*(MPAC!$C$3:$C$1060=F23)*(MPAC!$F$3:$F$1060) )</f>
        <v>-87.7</v>
      </c>
      <c r="I23" s="19">
        <f>SUMPRODUCT( (MPAC!$A$3:$A$1060=A23)*(MPAC!$B$3:$B$1060=C23)*(MPAC!$E$3:$E$1060=D23)*(MPAC!$C$3:$C$1060=F23)*(MPAC!$G$3:$G$1060) )</f>
        <v>-90.4</v>
      </c>
      <c r="J23" s="19">
        <v>0</v>
      </c>
      <c r="K23" s="19">
        <f>H23+$J23</f>
        <v>-87.7</v>
      </c>
      <c r="L23" s="19">
        <f>I23+$J23</f>
        <v>-90.4</v>
      </c>
      <c r="M23" s="39"/>
      <c r="N23" s="39"/>
    </row>
    <row r="24" spans="1:14">
      <c r="A24" s="18">
        <v>13</v>
      </c>
      <c r="B24" s="18" t="s">
        <v>33</v>
      </c>
      <c r="C24" s="18" t="s">
        <v>23</v>
      </c>
      <c r="D24" s="18" t="s">
        <v>24</v>
      </c>
      <c r="E24" s="18" t="str">
        <f t="shared" ref="E24" si="3">CONCATENATE(B24," ",C24," ",D24)</f>
        <v>RC NIST STEP SF=2000 NS=120</v>
      </c>
      <c r="F24" s="18" t="s">
        <v>8</v>
      </c>
      <c r="G24" s="18" t="str">
        <f t="shared" ref="G24" si="4">CONCATENATE(E24," ",F24)</f>
        <v>RC NIST STEP SF=2000 NS=120 XT1080</v>
      </c>
      <c r="H24" s="19">
        <f>SUMPRODUCT( ('RC'!$A$3:$A$1000=A24)*('RC'!$B$3:$B$1000=C24)*('RC'!$E$3:$E$1000=D24)*('RC'!$C$3:$C$1000=F24)*('RC'!$F$3:$F$1000) )</f>
        <v>-98.8</v>
      </c>
      <c r="I24" s="19">
        <f>SUMPRODUCT( ('RC'!$A$3:$A$1000=A24)*('RC'!$B$3:$B$1000=C24)*('RC'!$E$3:$E$1000=D24)*('RC'!$C$3:$C$1000=F24)*('RC'!$I$3:$I$1000) )</f>
        <v>-99.1</v>
      </c>
      <c r="J24" s="19">
        <f>$D$3</f>
        <v>6.2</v>
      </c>
      <c r="K24" s="19">
        <f t="shared" ref="K24" si="5">H24+$J24</f>
        <v>-92.6</v>
      </c>
      <c r="L24" s="19">
        <f t="shared" ref="L24" si="6">I24+$J24</f>
        <v>-92.899999999999991</v>
      </c>
      <c r="M24" s="39">
        <f>ABS(K24-K23)</f>
        <v>4.8999999999999915</v>
      </c>
      <c r="N24" s="39">
        <f>ABS(L24-L23)</f>
        <v>2.4999999999999858</v>
      </c>
    </row>
    <row r="25" spans="1:14">
      <c r="A25" s="18">
        <v>13</v>
      </c>
      <c r="B25" s="18" t="s">
        <v>36</v>
      </c>
      <c r="C25" s="18" t="s">
        <v>29</v>
      </c>
      <c r="D25" s="18" t="s">
        <v>24</v>
      </c>
      <c r="E25" s="18" t="str">
        <f t="shared" si="1"/>
        <v>RC+CE HCLD STEP SF=2000 NS=120</v>
      </c>
      <c r="F25" s="18" t="s">
        <v>8</v>
      </c>
      <c r="G25" s="18" t="str">
        <f t="shared" si="2"/>
        <v>RC+CE HCLD STEP SF=2000 NS=120 XT1080</v>
      </c>
      <c r="H25" s="19">
        <f>SUMPRODUCT( ('RC+CE'!$A$3:$A$1000=A25)*('RC+CE'!$B$3:$B$1000=C25)*('RC+CE'!$E$3:$E$1000=D25)*('RC+CE'!$C$3:$C$1000=F25)*('RC+CE'!$F$3:$F$1000) )</f>
        <v>-88.7</v>
      </c>
      <c r="I25" s="19">
        <f>SUMPRODUCT( ('RC+CE'!$A$3:$A$1000=A25)*('RC+CE'!$B$3:$B$1000=C25)*('RC+CE'!$E$3:$E$1000=D25)*('RC+CE'!$C$3:$C$1000=F25)*('RC+CE'!$I$3:$I$1000) )</f>
        <v>-91.1</v>
      </c>
      <c r="J25" s="19">
        <f>$G$3</f>
        <v>-0.2</v>
      </c>
      <c r="K25" s="19">
        <f t="shared" ref="K25:L33" si="7">H25+$J25</f>
        <v>-88.9</v>
      </c>
      <c r="L25" s="19">
        <f t="shared" si="7"/>
        <v>-91.3</v>
      </c>
      <c r="M25" s="39">
        <f>ABS(K25-K23)</f>
        <v>1.2000000000000028</v>
      </c>
      <c r="N25" s="39">
        <f>ABS(L25-L23)</f>
        <v>0.89999999999999147</v>
      </c>
    </row>
    <row r="26" spans="1:14">
      <c r="A26" s="18">
        <v>13</v>
      </c>
      <c r="B26" s="18" t="s">
        <v>35</v>
      </c>
      <c r="C26" s="18" t="s">
        <v>38</v>
      </c>
      <c r="D26" s="18" t="s">
        <v>12</v>
      </c>
      <c r="E26" s="18" t="str">
        <f t="shared" si="1"/>
        <v xml:space="preserve">RTS UMa P  45                 </v>
      </c>
      <c r="F26" s="18" t="s">
        <v>8</v>
      </c>
      <c r="G26" s="18" t="str">
        <f t="shared" si="2"/>
        <v>RTS UMa P  45                  XT1080</v>
      </c>
      <c r="H26" s="19">
        <f>SUMPRODUCT( (RTS!$A$3:$A$1040=A26)*(RTS!$B$3:$B$1040=C26)*(RTS!$E$3:$E$1040=D26)*(RTS!$C$3:$C$1040=F26)*(RTS!$F$3:$F$1040) )</f>
        <v>-88.7</v>
      </c>
      <c r="I26" s="19">
        <f>SUMPRODUCT( (RTS!$A$3:$A$1040=A26)*(RTS!$B$3:$B$1040=C26)*(RTS!$E$3:$E$1040=D26)*(RTS!$C$3:$C$1040=F26)*(RTS!$G$3:$G$1040) )</f>
        <v>-91.4</v>
      </c>
      <c r="J26" s="19">
        <f>$J$3</f>
        <v>0</v>
      </c>
      <c r="K26" s="19">
        <f t="shared" si="7"/>
        <v>-88.7</v>
      </c>
      <c r="L26" s="19">
        <f t="shared" si="7"/>
        <v>-91.4</v>
      </c>
      <c r="M26" s="39">
        <f>ABS(K26-K23)</f>
        <v>1</v>
      </c>
      <c r="N26" s="39">
        <f>ABS(L26-L23)</f>
        <v>1</v>
      </c>
    </row>
    <row r="27" spans="1:14">
      <c r="A27" s="6">
        <v>13</v>
      </c>
      <c r="B27" s="6" t="s">
        <v>34</v>
      </c>
      <c r="C27" s="6" t="s">
        <v>38</v>
      </c>
      <c r="D27" s="6" t="s">
        <v>12</v>
      </c>
      <c r="E27" s="6" t="str">
        <f t="shared" si="1"/>
        <v xml:space="preserve">MPAC UMa P  45                 </v>
      </c>
      <c r="F27" s="6" t="s">
        <v>20</v>
      </c>
      <c r="G27" s="6" t="str">
        <f t="shared" si="2"/>
        <v>MPAC UMa P  45                  XT1096</v>
      </c>
      <c r="H27" s="7">
        <f>SUMPRODUCT( (MPAC!$A$3:$A$1060=A27)*(MPAC!$B$3:$B$1060=C27)*(MPAC!$E$3:$E$1060=D27)*(MPAC!$C$3:$C$1060=F27)*(MPAC!$F$3:$F$1060) )</f>
        <v>-90.7</v>
      </c>
      <c r="I27" s="7">
        <f>SUMPRODUCT( (MPAC!$A$3:$A$1060=A27)*(MPAC!$B$3:$B$1060=C27)*(MPAC!$E$3:$E$1060=D27)*(MPAC!$C$3:$C$1060=F27)*(MPAC!$G$3:$G$1060) )</f>
        <v>-93.1</v>
      </c>
      <c r="J27" s="7">
        <v>0</v>
      </c>
      <c r="K27" s="7">
        <f t="shared" si="7"/>
        <v>-90.7</v>
      </c>
      <c r="L27" s="7">
        <f t="shared" si="7"/>
        <v>-93.1</v>
      </c>
      <c r="M27" s="40"/>
      <c r="N27" s="40"/>
    </row>
    <row r="28" spans="1:14">
      <c r="A28" s="6">
        <v>13</v>
      </c>
      <c r="B28" s="6" t="s">
        <v>33</v>
      </c>
      <c r="C28" s="6" t="s">
        <v>23</v>
      </c>
      <c r="D28" s="6" t="s">
        <v>24</v>
      </c>
      <c r="E28" s="6" t="str">
        <f t="shared" si="1"/>
        <v>RC NIST STEP SF=2000 NS=120</v>
      </c>
      <c r="F28" s="6" t="s">
        <v>20</v>
      </c>
      <c r="G28" s="6" t="str">
        <f t="shared" si="2"/>
        <v>RC NIST STEP SF=2000 NS=120 XT1096</v>
      </c>
      <c r="H28" s="7">
        <f>SUMPRODUCT( ('RC'!$A$3:$A$1000=A28)*('RC'!$B$3:$B$1000=C28)*('RC'!$E$3:$E$1000=D28)*('RC'!$C$3:$C$1000=F28)*('RC'!$F$3:$F$1000) )</f>
        <v>-99</v>
      </c>
      <c r="I28" s="7">
        <f>SUMPRODUCT( ('RC'!$A$3:$A$1000=A28)*('RC'!$B$3:$B$1000=C28)*('RC'!$E$3:$E$1000=D28)*('RC'!$C$3:$C$1000=F28)*('RC'!$I$3:$I$1000) )</f>
        <v>-99.3</v>
      </c>
      <c r="J28" s="7">
        <f>$D$3</f>
        <v>6.2</v>
      </c>
      <c r="K28" s="7">
        <f t="shared" si="7"/>
        <v>-92.8</v>
      </c>
      <c r="L28" s="7">
        <f t="shared" si="7"/>
        <v>-93.1</v>
      </c>
      <c r="M28" s="40">
        <f>ABS(K28-K27)</f>
        <v>2.0999999999999943</v>
      </c>
      <c r="N28" s="40">
        <f>ABS(L28-L27)</f>
        <v>0</v>
      </c>
    </row>
    <row r="29" spans="1:14">
      <c r="A29" s="6">
        <v>13</v>
      </c>
      <c r="B29" s="6" t="s">
        <v>36</v>
      </c>
      <c r="C29" s="6" t="s">
        <v>29</v>
      </c>
      <c r="D29" s="6" t="s">
        <v>24</v>
      </c>
      <c r="E29" s="6" t="str">
        <f t="shared" si="1"/>
        <v>RC+CE HCLD STEP SF=2000 NS=120</v>
      </c>
      <c r="F29" s="6" t="s">
        <v>20</v>
      </c>
      <c r="G29" s="6" t="str">
        <f t="shared" si="2"/>
        <v>RC+CE HCLD STEP SF=2000 NS=120 XT1096</v>
      </c>
      <c r="H29" s="7">
        <f>SUMPRODUCT( ('RC+CE'!$A$3:$A$1000=A29)*('RC+CE'!$B$3:$B$1000=C29)*('RC+CE'!$E$3:$E$1000=D29)*('RC+CE'!$C$3:$C$1000=F29)*('RC+CE'!$F$3:$F$1000) )</f>
        <v>-90.8</v>
      </c>
      <c r="I29" s="7">
        <f>SUMPRODUCT( ('RC+CE'!$A$3:$A$1000=A29)*('RC+CE'!$B$3:$B$1000=C29)*('RC+CE'!$E$3:$E$1000=D29)*('RC+CE'!$C$3:$C$1000=F29)*('RC+CE'!$I$3:$I$1000) )</f>
        <v>-92.8</v>
      </c>
      <c r="J29" s="7">
        <f>$G$3</f>
        <v>-0.2</v>
      </c>
      <c r="K29" s="7">
        <f t="shared" si="7"/>
        <v>-91</v>
      </c>
      <c r="L29" s="7">
        <f t="shared" si="7"/>
        <v>-93</v>
      </c>
      <c r="M29" s="40">
        <f>ABS(K29-K27)</f>
        <v>0.29999999999999716</v>
      </c>
      <c r="N29" s="40">
        <f>ABS(L29-L27)</f>
        <v>9.9999999999994316E-2</v>
      </c>
    </row>
    <row r="30" spans="1:14">
      <c r="A30" s="6">
        <v>13</v>
      </c>
      <c r="B30" s="6" t="s">
        <v>35</v>
      </c>
      <c r="C30" s="6" t="s">
        <v>38</v>
      </c>
      <c r="D30" s="6" t="s">
        <v>12</v>
      </c>
      <c r="E30" s="6" t="str">
        <f t="shared" si="1"/>
        <v xml:space="preserve">RTS UMa P  45                 </v>
      </c>
      <c r="F30" s="6" t="s">
        <v>20</v>
      </c>
      <c r="G30" s="6" t="str">
        <f t="shared" si="2"/>
        <v>RTS UMa P  45                  XT1096</v>
      </c>
      <c r="H30" s="7">
        <f>SUMPRODUCT( (RTS!$A$3:$A$1040=A30)*(RTS!$B$3:$B$1040=C30)*(RTS!$E$3:$E$1040=D30)*(RTS!$C$3:$C$1040=F30)*(RTS!$F$3:$F$1040) )</f>
        <v>-91.1</v>
      </c>
      <c r="I30" s="7">
        <f>SUMPRODUCT( (RTS!$A$3:$A$1040=A30)*(RTS!$B$3:$B$1040=C30)*(RTS!$E$3:$E$1040=D30)*(RTS!$C$3:$C$1040=F30)*(RTS!$G$3:$G$1040) )</f>
        <v>-93.4</v>
      </c>
      <c r="J30" s="7">
        <f>$J$3</f>
        <v>0</v>
      </c>
      <c r="K30" s="7">
        <f t="shared" si="7"/>
        <v>-91.1</v>
      </c>
      <c r="L30" s="7">
        <f t="shared" si="7"/>
        <v>-93.4</v>
      </c>
      <c r="M30" s="40">
        <f>ABS(K30-K27)</f>
        <v>0.39999999999999147</v>
      </c>
      <c r="N30" s="40">
        <f>ABS(L30-L27)</f>
        <v>0.30000000000001137</v>
      </c>
    </row>
    <row r="31" spans="1:14">
      <c r="A31" s="20">
        <v>13</v>
      </c>
      <c r="B31" s="20" t="s">
        <v>34</v>
      </c>
      <c r="C31" s="20" t="s">
        <v>38</v>
      </c>
      <c r="D31" s="20" t="s">
        <v>12</v>
      </c>
      <c r="E31" s="20" t="str">
        <f t="shared" si="1"/>
        <v xml:space="preserve">MPAC UMa P  45                 </v>
      </c>
      <c r="F31" s="20" t="s">
        <v>21</v>
      </c>
      <c r="G31" s="20" t="str">
        <f t="shared" si="2"/>
        <v>MPAC UMa P  45                  Z3</v>
      </c>
      <c r="H31" s="21">
        <f>SUMPRODUCT( (MPAC!$A$3:$A$1060=A31)*(MPAC!$B$3:$B$1060=C31)*(MPAC!$E$3:$E$1060=D31)*(MPAC!$C$3:$C$1060=F31)*(MPAC!$F$3:$F$1060) )</f>
        <v>-89.2</v>
      </c>
      <c r="I31" s="21">
        <f>SUMPRODUCT( (MPAC!$A$3:$A$1060=A31)*(MPAC!$B$3:$B$1060=C31)*(MPAC!$E$3:$E$1060=D31)*(MPAC!$C$3:$C$1060=F31)*(MPAC!$G$3:$G$1060) )</f>
        <v>-92.2</v>
      </c>
      <c r="J31" s="21">
        <v>0</v>
      </c>
      <c r="K31" s="21">
        <f t="shared" si="7"/>
        <v>-89.2</v>
      </c>
      <c r="L31" s="21">
        <f t="shared" si="7"/>
        <v>-92.2</v>
      </c>
      <c r="M31" s="41"/>
      <c r="N31" s="41"/>
    </row>
    <row r="32" spans="1:14">
      <c r="A32" s="20">
        <v>13</v>
      </c>
      <c r="B32" s="20" t="s">
        <v>33</v>
      </c>
      <c r="C32" s="20" t="s">
        <v>23</v>
      </c>
      <c r="D32" s="20" t="s">
        <v>24</v>
      </c>
      <c r="E32" s="20" t="str">
        <f t="shared" ref="E32" si="8">CONCATENATE(B32," ",C32," ",D32)</f>
        <v>RC NIST STEP SF=2000 NS=120</v>
      </c>
      <c r="F32" s="20" t="s">
        <v>21</v>
      </c>
      <c r="G32" s="20" t="str">
        <f t="shared" ref="G32" si="9">CONCATENATE(E32," ",F32)</f>
        <v>RC NIST STEP SF=2000 NS=120 Z3</v>
      </c>
      <c r="H32" s="21">
        <f>SUMPRODUCT( ('RC'!$A$3:$A$1000=A32)*('RC'!$B$3:$B$1000=C32)*('RC'!$E$3:$E$1000=D32)*('RC'!$C$3:$C$1000=F32)*('RC'!$F$3:$F$1000) )</f>
        <v>-97.5</v>
      </c>
      <c r="I32" s="21">
        <f>SUMPRODUCT( ('RC'!$A$3:$A$1000=A32)*('RC'!$B$3:$B$1000=C32)*('RC'!$E$3:$E$1000=D32)*('RC'!$C$3:$C$1000=F32)*('RC'!$I$3:$I$1000) )</f>
        <v>-97.8</v>
      </c>
      <c r="J32" s="21">
        <f>$D$3</f>
        <v>6.2</v>
      </c>
      <c r="K32" s="21">
        <f t="shared" ref="K32" si="10">H32+$J32</f>
        <v>-91.3</v>
      </c>
      <c r="L32" s="21">
        <f t="shared" ref="L32" si="11">I32+$J32</f>
        <v>-91.6</v>
      </c>
      <c r="M32" s="41">
        <f>ABS(K32-K31)</f>
        <v>2.0999999999999943</v>
      </c>
      <c r="N32" s="41">
        <f>ABS(L32-L31)</f>
        <v>0.60000000000000853</v>
      </c>
    </row>
    <row r="33" spans="1:14">
      <c r="A33" s="20">
        <v>13</v>
      </c>
      <c r="B33" s="20" t="s">
        <v>36</v>
      </c>
      <c r="C33" s="20" t="s">
        <v>29</v>
      </c>
      <c r="D33" s="20" t="s">
        <v>24</v>
      </c>
      <c r="E33" s="20" t="str">
        <f t="shared" si="1"/>
        <v>RC+CE HCLD STEP SF=2000 NS=120</v>
      </c>
      <c r="F33" s="20" t="s">
        <v>21</v>
      </c>
      <c r="G33" s="20" t="str">
        <f t="shared" si="2"/>
        <v>RC+CE HCLD STEP SF=2000 NS=120 Z3</v>
      </c>
      <c r="H33" s="21">
        <f>SUMPRODUCT( ('RC+CE'!$A$3:$A$1000=A33)*('RC+CE'!$B$3:$B$1000=C33)*('RC+CE'!$E$3:$E$1000=D33)*('RC+CE'!$C$3:$C$1000=F33)*('RC+CE'!$F$3:$F$1000) )</f>
        <v>-88.8</v>
      </c>
      <c r="I33" s="21">
        <f>SUMPRODUCT( ('RC+CE'!$A$3:$A$1000=A33)*('RC+CE'!$B$3:$B$1000=C33)*('RC+CE'!$E$3:$E$1000=D33)*('RC+CE'!$C$3:$C$1000=F33)*('RC+CE'!$I$3:$I$1000) )</f>
        <v>-90.8</v>
      </c>
      <c r="J33" s="21">
        <f>$G$3</f>
        <v>-0.2</v>
      </c>
      <c r="K33" s="21">
        <f t="shared" si="7"/>
        <v>-89</v>
      </c>
      <c r="L33" s="21">
        <f t="shared" si="7"/>
        <v>-91</v>
      </c>
      <c r="M33" s="41">
        <f>ABS(K33-K31)</f>
        <v>0.20000000000000284</v>
      </c>
      <c r="N33" s="41">
        <f>ABS(L33-L31)</f>
        <v>1.2000000000000028</v>
      </c>
    </row>
    <row r="34" spans="1:14">
      <c r="A34" s="14"/>
      <c r="B34" s="14"/>
      <c r="C34" s="14"/>
      <c r="D34" s="14"/>
      <c r="E34" s="14"/>
      <c r="F34" s="14"/>
      <c r="G34" s="14"/>
      <c r="H34" s="15"/>
      <c r="I34" s="15"/>
      <c r="J34" s="15"/>
      <c r="K34" s="14"/>
      <c r="L34" s="14"/>
      <c r="M34" s="14"/>
      <c r="N34" s="14"/>
    </row>
    <row r="35" spans="1:14">
      <c r="A35" s="10" t="s">
        <v>5</v>
      </c>
      <c r="B35" s="10" t="s">
        <v>30</v>
      </c>
      <c r="C35" s="10" t="s">
        <v>7</v>
      </c>
      <c r="D35" s="10" t="s">
        <v>39</v>
      </c>
      <c r="E35" s="10" t="s">
        <v>40</v>
      </c>
      <c r="F35" s="10" t="s">
        <v>4</v>
      </c>
      <c r="G35" s="10" t="s">
        <v>41</v>
      </c>
      <c r="H35" s="11" t="s">
        <v>31</v>
      </c>
      <c r="I35" s="11" t="s">
        <v>32</v>
      </c>
      <c r="J35" s="11" t="s">
        <v>42</v>
      </c>
      <c r="K35" s="11" t="s">
        <v>43</v>
      </c>
      <c r="L35" s="11" t="s">
        <v>44</v>
      </c>
      <c r="M35" s="11" t="s">
        <v>45</v>
      </c>
      <c r="N35" s="38" t="s">
        <v>46</v>
      </c>
    </row>
    <row r="36" spans="1:14">
      <c r="A36" s="18">
        <v>13</v>
      </c>
      <c r="B36" s="18" t="s">
        <v>34</v>
      </c>
      <c r="C36" s="18" t="s">
        <v>37</v>
      </c>
      <c r="D36" s="18" t="s">
        <v>12</v>
      </c>
      <c r="E36" s="18" t="str">
        <f t="shared" ref="E36:E46" si="12">CONCATENATE(B36," ",C36," ",D36)</f>
        <v xml:space="preserve">MPAC UMi P  45                 </v>
      </c>
      <c r="F36" s="18" t="s">
        <v>8</v>
      </c>
      <c r="G36" s="18" t="str">
        <f t="shared" ref="G36:G46" si="13">CONCATENATE(E36," ",F36)</f>
        <v>MPAC UMi P  45                  XT1080</v>
      </c>
      <c r="H36" s="19">
        <f>SUMPRODUCT( (MPAC!$A$3:$A$1060=A36)*(MPAC!$B$3:$B$1060=C36)*(MPAC!$E$3:$E$1060=D36)*(MPAC!$C$3:$C$1060=F36)*(MPAC!$F$3:$F$1060) )</f>
        <v>-93.9</v>
      </c>
      <c r="I36" s="19">
        <f>SUMPRODUCT( (MPAC!$A$3:$A$1060=A36)*(MPAC!$B$3:$B$1060=C36)*(MPAC!$E$3:$E$1060=D36)*(MPAC!$C$3:$C$1060=F36)*(MPAC!$G$3:$G$1060) )</f>
        <v>-95.8</v>
      </c>
      <c r="J36" s="19">
        <v>0</v>
      </c>
      <c r="K36" s="19">
        <f>H36+$J36</f>
        <v>-93.9</v>
      </c>
      <c r="L36" s="19">
        <f>I36+$J36</f>
        <v>-95.8</v>
      </c>
      <c r="M36" s="39"/>
      <c r="N36" s="39"/>
    </row>
    <row r="37" spans="1:14">
      <c r="A37" s="18">
        <v>13</v>
      </c>
      <c r="B37" s="18" t="s">
        <v>33</v>
      </c>
      <c r="C37" s="18" t="s">
        <v>23</v>
      </c>
      <c r="D37" s="18" t="s">
        <v>24</v>
      </c>
      <c r="E37" s="18" t="str">
        <f t="shared" si="12"/>
        <v>RC NIST STEP SF=2000 NS=120</v>
      </c>
      <c r="F37" s="18" t="s">
        <v>8</v>
      </c>
      <c r="G37" s="18" t="str">
        <f t="shared" si="13"/>
        <v>RC NIST STEP SF=2000 NS=120 XT1080</v>
      </c>
      <c r="H37" s="19">
        <f>SUMPRODUCT( ('RC'!$A$3:$A$1000=A37)*('RC'!$B$3:$B$1000=C37)*('RC'!$E$3:$E$1000=D37)*('RC'!$C$3:$C$1000=F37)*('RC'!$F$3:$F$1000) )</f>
        <v>-98.8</v>
      </c>
      <c r="I37" s="19">
        <f>SUMPRODUCT( ('RC'!$A$3:$A$1000=A37)*('RC'!$B$3:$B$1000=C37)*('RC'!$E$3:$E$1000=D37)*('RC'!$C$3:$C$1000=F37)*('RC'!$I$3:$I$1000) )</f>
        <v>-99.1</v>
      </c>
      <c r="J37" s="19">
        <f>$D$3</f>
        <v>6.2</v>
      </c>
      <c r="K37" s="19">
        <f t="shared" ref="K37:K46" si="14">H37+$J37</f>
        <v>-92.6</v>
      </c>
      <c r="L37" s="19">
        <f t="shared" ref="L37:L46" si="15">I37+$J37</f>
        <v>-92.899999999999991</v>
      </c>
      <c r="M37" s="39">
        <f>ABS(K37-K36)</f>
        <v>1.3000000000000114</v>
      </c>
      <c r="N37" s="39">
        <f>ABS(L37-L36)</f>
        <v>2.9000000000000057</v>
      </c>
    </row>
    <row r="38" spans="1:14">
      <c r="A38" s="18">
        <v>13</v>
      </c>
      <c r="B38" s="18" t="s">
        <v>36</v>
      </c>
      <c r="C38" s="18" t="s">
        <v>28</v>
      </c>
      <c r="D38" s="18" t="s">
        <v>24</v>
      </c>
      <c r="E38" s="18" t="str">
        <f t="shared" si="12"/>
        <v>RC+CE LCSD STEP SF=2000 NS=120</v>
      </c>
      <c r="F38" s="18" t="s">
        <v>8</v>
      </c>
      <c r="G38" s="18" t="str">
        <f t="shared" si="13"/>
        <v>RC+CE LCSD STEP SF=2000 NS=120 XT1080</v>
      </c>
      <c r="H38" s="19">
        <f>SUMPRODUCT( ('RC+CE'!$A$3:$A$1000=A38)*('RC+CE'!$B$3:$B$1000=C38)*('RC+CE'!$E$3:$E$1000=D38)*('RC+CE'!$C$3:$C$1000=F38)*('RC+CE'!$F$3:$F$1000) )</f>
        <v>-94.5</v>
      </c>
      <c r="I38" s="19">
        <f>SUMPRODUCT( ('RC+CE'!$A$3:$A$1000=A38)*('RC+CE'!$B$3:$B$1000=C38)*('RC+CE'!$E$3:$E$1000=D38)*('RC+CE'!$C$3:$C$1000=F38)*('RC+CE'!$I$3:$I$1000) )</f>
        <v>-96.1</v>
      </c>
      <c r="J38" s="19">
        <f>$G$3</f>
        <v>-0.2</v>
      </c>
      <c r="K38" s="19">
        <f t="shared" si="14"/>
        <v>-94.7</v>
      </c>
      <c r="L38" s="19">
        <f t="shared" si="15"/>
        <v>-96.3</v>
      </c>
      <c r="M38" s="39">
        <f>ABS(K38-K36)</f>
        <v>0.79999999999999716</v>
      </c>
      <c r="N38" s="39">
        <f>ABS(L38-L36)</f>
        <v>0.5</v>
      </c>
    </row>
    <row r="39" spans="1:14">
      <c r="A39" s="18">
        <v>13</v>
      </c>
      <c r="B39" s="18" t="s">
        <v>35</v>
      </c>
      <c r="C39" s="18" t="s">
        <v>37</v>
      </c>
      <c r="D39" s="18" t="s">
        <v>12</v>
      </c>
      <c r="E39" s="18" t="str">
        <f t="shared" si="12"/>
        <v xml:space="preserve">RTS UMi P  45                 </v>
      </c>
      <c r="F39" s="18" t="s">
        <v>8</v>
      </c>
      <c r="G39" s="18" t="str">
        <f t="shared" si="13"/>
        <v>RTS UMi P  45                  XT1080</v>
      </c>
      <c r="H39" s="19">
        <f>SUMPRODUCT( (RTS!$A$3:$A$1040=A39)*(RTS!$B$3:$B$1040=C39)*(RTS!$E$3:$E$1040=D39)*(RTS!$C$3:$C$1040=F39)*(RTS!$F$3:$F$1040) )</f>
        <v>-94</v>
      </c>
      <c r="I39" s="19">
        <f>SUMPRODUCT( (RTS!$A$3:$A$1040=A39)*(RTS!$B$3:$B$1040=C39)*(RTS!$E$3:$E$1040=D39)*(RTS!$C$3:$C$1040=F39)*(RTS!$G$3:$G$1040) )</f>
        <v>-96</v>
      </c>
      <c r="J39" s="19">
        <f>$J$3</f>
        <v>0</v>
      </c>
      <c r="K39" s="19">
        <f t="shared" si="14"/>
        <v>-94</v>
      </c>
      <c r="L39" s="19">
        <f t="shared" si="15"/>
        <v>-96</v>
      </c>
      <c r="M39" s="39">
        <f>ABS(K39-K36)</f>
        <v>9.9999999999994316E-2</v>
      </c>
      <c r="N39" s="39">
        <f>ABS(L39-L36)</f>
        <v>0.20000000000000284</v>
      </c>
    </row>
    <row r="40" spans="1:14">
      <c r="A40" s="6">
        <v>13</v>
      </c>
      <c r="B40" s="6" t="s">
        <v>34</v>
      </c>
      <c r="C40" s="6" t="s">
        <v>37</v>
      </c>
      <c r="D40" s="6" t="s">
        <v>12</v>
      </c>
      <c r="E40" s="6" t="str">
        <f t="shared" si="12"/>
        <v xml:space="preserve">MPAC UMi P  45                 </v>
      </c>
      <c r="F40" s="6" t="s">
        <v>20</v>
      </c>
      <c r="G40" s="6" t="str">
        <f t="shared" si="13"/>
        <v>MPAC UMi P  45                  XT1096</v>
      </c>
      <c r="H40" s="7">
        <f>SUMPRODUCT( (MPAC!$A$3:$A$1060=A40)*(MPAC!$B$3:$B$1060=C40)*(MPAC!$E$3:$E$1060=D40)*(MPAC!$C$3:$C$1060=F40)*(MPAC!$F$3:$F$1060) )</f>
        <v>-95.7</v>
      </c>
      <c r="I40" s="7">
        <f>SUMPRODUCT( (MPAC!$A$3:$A$1060=A40)*(MPAC!$B$3:$B$1060=C40)*(MPAC!$E$3:$E$1060=D40)*(MPAC!$C$3:$C$1060=F40)*(MPAC!$G$3:$G$1060) )</f>
        <v>-97.6</v>
      </c>
      <c r="J40" s="7">
        <v>0</v>
      </c>
      <c r="K40" s="7">
        <f t="shared" si="14"/>
        <v>-95.7</v>
      </c>
      <c r="L40" s="7">
        <f t="shared" si="15"/>
        <v>-97.6</v>
      </c>
      <c r="M40" s="40"/>
      <c r="N40" s="40"/>
    </row>
    <row r="41" spans="1:14">
      <c r="A41" s="6">
        <v>13</v>
      </c>
      <c r="B41" s="6" t="s">
        <v>33</v>
      </c>
      <c r="C41" s="6" t="s">
        <v>23</v>
      </c>
      <c r="D41" s="6" t="s">
        <v>24</v>
      </c>
      <c r="E41" s="6" t="str">
        <f t="shared" si="12"/>
        <v>RC NIST STEP SF=2000 NS=120</v>
      </c>
      <c r="F41" s="6" t="s">
        <v>20</v>
      </c>
      <c r="G41" s="6" t="str">
        <f t="shared" si="13"/>
        <v>RC NIST STEP SF=2000 NS=120 XT1096</v>
      </c>
      <c r="H41" s="7">
        <f>SUMPRODUCT( ('RC'!$A$3:$A$1000=A41)*('RC'!$B$3:$B$1000=C41)*('RC'!$E$3:$E$1000=D41)*('RC'!$C$3:$C$1000=F41)*('RC'!$F$3:$F$1000) )</f>
        <v>-99</v>
      </c>
      <c r="I41" s="7">
        <f>SUMPRODUCT( ('RC'!$A$3:$A$1000=A41)*('RC'!$B$3:$B$1000=C41)*('RC'!$E$3:$E$1000=D41)*('RC'!$C$3:$C$1000=F41)*('RC'!$I$3:$I$1000) )</f>
        <v>-99.3</v>
      </c>
      <c r="J41" s="7">
        <f>$D$3</f>
        <v>6.2</v>
      </c>
      <c r="K41" s="7">
        <f t="shared" si="14"/>
        <v>-92.8</v>
      </c>
      <c r="L41" s="7">
        <f t="shared" si="15"/>
        <v>-93.1</v>
      </c>
      <c r="M41" s="40">
        <f>ABS(K41-K40)</f>
        <v>2.9000000000000057</v>
      </c>
      <c r="N41" s="40">
        <f>ABS(L41-L40)</f>
        <v>4.5</v>
      </c>
    </row>
    <row r="42" spans="1:14">
      <c r="A42" s="6">
        <v>13</v>
      </c>
      <c r="B42" s="6" t="s">
        <v>36</v>
      </c>
      <c r="C42" s="6" t="s">
        <v>28</v>
      </c>
      <c r="D42" s="6" t="s">
        <v>24</v>
      </c>
      <c r="E42" s="6" t="str">
        <f t="shared" si="12"/>
        <v>RC+CE LCSD STEP SF=2000 NS=120</v>
      </c>
      <c r="F42" s="6" t="s">
        <v>20</v>
      </c>
      <c r="G42" s="6" t="str">
        <f t="shared" si="13"/>
        <v>RC+CE LCSD STEP SF=2000 NS=120 XT1096</v>
      </c>
      <c r="H42" s="7">
        <f>SUMPRODUCT( ('RC+CE'!$A$3:$A$1000=A42)*('RC+CE'!$B$3:$B$1000=C42)*('RC+CE'!$E$3:$E$1000=D42)*('RC+CE'!$C$3:$C$1000=F42)*('RC+CE'!$F$3:$F$1000) )</f>
        <v>-96.1</v>
      </c>
      <c r="I42" s="7">
        <f>SUMPRODUCT( ('RC+CE'!$A$3:$A$1000=A42)*('RC+CE'!$B$3:$B$1000=C42)*('RC+CE'!$E$3:$E$1000=D42)*('RC+CE'!$C$3:$C$1000=F42)*('RC+CE'!$I$3:$I$1000) )</f>
        <v>-97.6</v>
      </c>
      <c r="J42" s="7">
        <f>$G$3</f>
        <v>-0.2</v>
      </c>
      <c r="K42" s="7">
        <f t="shared" si="14"/>
        <v>-96.3</v>
      </c>
      <c r="L42" s="7">
        <f t="shared" si="15"/>
        <v>-97.8</v>
      </c>
      <c r="M42" s="40">
        <f>ABS(K42-K40)</f>
        <v>0.59999999999999432</v>
      </c>
      <c r="N42" s="40">
        <f>ABS(L42-L40)</f>
        <v>0.20000000000000284</v>
      </c>
    </row>
    <row r="43" spans="1:14">
      <c r="A43" s="6">
        <v>13</v>
      </c>
      <c r="B43" s="6" t="s">
        <v>35</v>
      </c>
      <c r="C43" s="6" t="s">
        <v>37</v>
      </c>
      <c r="D43" s="6" t="s">
        <v>12</v>
      </c>
      <c r="E43" s="6" t="str">
        <f t="shared" si="12"/>
        <v xml:space="preserve">RTS UMi P  45                 </v>
      </c>
      <c r="F43" s="6" t="s">
        <v>20</v>
      </c>
      <c r="G43" s="6" t="str">
        <f t="shared" si="13"/>
        <v>RTS UMi P  45                  XT1096</v>
      </c>
      <c r="H43" s="7">
        <f>SUMPRODUCT( (RTS!$A$3:$A$1040=A43)*(RTS!$B$3:$B$1040=C43)*(RTS!$E$3:$E$1040=D43)*(RTS!$C$3:$C$1040=F43)*(RTS!$F$3:$F$1040) )</f>
        <v>-95.9</v>
      </c>
      <c r="I43" s="7">
        <f>SUMPRODUCT( (RTS!$A$3:$A$1040=A43)*(RTS!$B$3:$B$1040=C43)*(RTS!$E$3:$E$1040=D43)*(RTS!$C$3:$C$1040=F43)*(RTS!$G$3:$G$1040) )</f>
        <v>-98</v>
      </c>
      <c r="J43" s="7">
        <f>$J$3</f>
        <v>0</v>
      </c>
      <c r="K43" s="7">
        <f t="shared" si="14"/>
        <v>-95.9</v>
      </c>
      <c r="L43" s="7">
        <f t="shared" si="15"/>
        <v>-98</v>
      </c>
      <c r="M43" s="40">
        <f>ABS(K43-K40)</f>
        <v>0.20000000000000284</v>
      </c>
      <c r="N43" s="40">
        <f>ABS(L43-L40)</f>
        <v>0.40000000000000568</v>
      </c>
    </row>
    <row r="44" spans="1:14">
      <c r="A44" s="20">
        <v>13</v>
      </c>
      <c r="B44" s="20" t="s">
        <v>34</v>
      </c>
      <c r="C44" s="20" t="s">
        <v>37</v>
      </c>
      <c r="D44" s="20" t="s">
        <v>12</v>
      </c>
      <c r="E44" s="20" t="str">
        <f t="shared" si="12"/>
        <v xml:space="preserve">MPAC UMi P  45                 </v>
      </c>
      <c r="F44" s="20" t="s">
        <v>21</v>
      </c>
      <c r="G44" s="20" t="str">
        <f t="shared" si="13"/>
        <v>MPAC UMi P  45                  Z3</v>
      </c>
      <c r="H44" s="21">
        <f>SUMPRODUCT( (MPAC!$A$3:$A$1060=A44)*(MPAC!$B$3:$B$1060=C44)*(MPAC!$E$3:$E$1060=D44)*(MPAC!$C$3:$C$1060=F44)*(MPAC!$F$3:$F$1060) )</f>
        <v>-94.6</v>
      </c>
      <c r="I44" s="21">
        <f>SUMPRODUCT( (MPAC!$A$3:$A$1060=A44)*(MPAC!$B$3:$B$1060=C44)*(MPAC!$E$3:$E$1060=D44)*(MPAC!$C$3:$C$1060=F44)*(MPAC!$G$3:$G$1060) )</f>
        <v>-96.5</v>
      </c>
      <c r="J44" s="21">
        <v>0</v>
      </c>
      <c r="K44" s="21">
        <f t="shared" si="14"/>
        <v>-94.6</v>
      </c>
      <c r="L44" s="21">
        <f t="shared" si="15"/>
        <v>-96.5</v>
      </c>
      <c r="M44" s="41"/>
      <c r="N44" s="41"/>
    </row>
    <row r="45" spans="1:14">
      <c r="A45" s="20">
        <v>13</v>
      </c>
      <c r="B45" s="20" t="s">
        <v>33</v>
      </c>
      <c r="C45" s="20" t="s">
        <v>23</v>
      </c>
      <c r="D45" s="20" t="s">
        <v>24</v>
      </c>
      <c r="E45" s="20" t="str">
        <f t="shared" si="12"/>
        <v>RC NIST STEP SF=2000 NS=120</v>
      </c>
      <c r="F45" s="20" t="s">
        <v>21</v>
      </c>
      <c r="G45" s="20" t="str">
        <f t="shared" si="13"/>
        <v>RC NIST STEP SF=2000 NS=120 Z3</v>
      </c>
      <c r="H45" s="21">
        <f>SUMPRODUCT( ('RC'!$A$3:$A$1000=A45)*('RC'!$B$3:$B$1000=C45)*('RC'!$E$3:$E$1000=D45)*('RC'!$C$3:$C$1000=F45)*('RC'!$F$3:$F$1000) )</f>
        <v>-97.5</v>
      </c>
      <c r="I45" s="21">
        <f>SUMPRODUCT( ('RC'!$A$3:$A$1000=A45)*('RC'!$B$3:$B$1000=C45)*('RC'!$E$3:$E$1000=D45)*('RC'!$C$3:$C$1000=F45)*('RC'!$I$3:$I$1000) )</f>
        <v>-97.8</v>
      </c>
      <c r="J45" s="21">
        <f>$D$3</f>
        <v>6.2</v>
      </c>
      <c r="K45" s="21">
        <f t="shared" si="14"/>
        <v>-91.3</v>
      </c>
      <c r="L45" s="21">
        <f t="shared" si="15"/>
        <v>-91.6</v>
      </c>
      <c r="M45" s="41">
        <f>ABS(K45-K44)</f>
        <v>3.2999999999999972</v>
      </c>
      <c r="N45" s="41">
        <f>ABS(L45-L44)</f>
        <v>4.9000000000000057</v>
      </c>
    </row>
    <row r="46" spans="1:14">
      <c r="A46" s="20">
        <v>13</v>
      </c>
      <c r="B46" s="20" t="s">
        <v>36</v>
      </c>
      <c r="C46" s="20" t="s">
        <v>28</v>
      </c>
      <c r="D46" s="20" t="s">
        <v>24</v>
      </c>
      <c r="E46" s="20" t="str">
        <f t="shared" si="12"/>
        <v>RC+CE LCSD STEP SF=2000 NS=120</v>
      </c>
      <c r="F46" s="20" t="s">
        <v>21</v>
      </c>
      <c r="G46" s="20" t="str">
        <f t="shared" si="13"/>
        <v>RC+CE LCSD STEP SF=2000 NS=120 Z3</v>
      </c>
      <c r="H46" s="21">
        <f>SUMPRODUCT( ('RC+CE'!$A$3:$A$1000=A46)*('RC+CE'!$B$3:$B$1000=C46)*('RC+CE'!$E$3:$E$1000=D46)*('RC+CE'!$C$3:$C$1000=F46)*('RC+CE'!$F$3:$F$1000) )</f>
        <v>-94.3</v>
      </c>
      <c r="I46" s="21">
        <f>SUMPRODUCT( ('RC+CE'!$A$3:$A$1000=A46)*('RC+CE'!$B$3:$B$1000=C46)*('RC+CE'!$E$3:$E$1000=D46)*('RC+CE'!$C$3:$C$1000=F46)*('RC+CE'!$I$3:$I$1000) )</f>
        <v>-95.9</v>
      </c>
      <c r="J46" s="21">
        <f>$G$3</f>
        <v>-0.2</v>
      </c>
      <c r="K46" s="21">
        <f t="shared" si="14"/>
        <v>-94.5</v>
      </c>
      <c r="L46" s="21">
        <f t="shared" si="15"/>
        <v>-96.100000000000009</v>
      </c>
      <c r="M46" s="41">
        <f>ABS(K46-K44)</f>
        <v>9.9999999999994316E-2</v>
      </c>
      <c r="N46" s="41">
        <f>ABS(L46-L44)</f>
        <v>0.39999999999999147</v>
      </c>
    </row>
    <row r="47" spans="1:14">
      <c r="A47" s="14"/>
      <c r="B47" s="14"/>
      <c r="C47" s="14"/>
      <c r="D47" s="14"/>
      <c r="E47" s="14"/>
      <c r="F47" s="14"/>
      <c r="G47" s="14"/>
      <c r="H47" s="15"/>
      <c r="I47" s="15"/>
      <c r="J47" s="15"/>
      <c r="K47" s="14"/>
      <c r="L47" s="14"/>
      <c r="M47" s="14"/>
      <c r="N47" s="14"/>
    </row>
    <row r="48" spans="1:14">
      <c r="A48" s="10" t="s">
        <v>5</v>
      </c>
      <c r="B48" s="10" t="s">
        <v>30</v>
      </c>
      <c r="C48" s="10" t="s">
        <v>7</v>
      </c>
      <c r="D48" s="10" t="s">
        <v>39</v>
      </c>
      <c r="E48" s="10" t="s">
        <v>40</v>
      </c>
      <c r="F48" s="10" t="s">
        <v>4</v>
      </c>
      <c r="G48" s="10" t="s">
        <v>41</v>
      </c>
      <c r="H48" s="11" t="s">
        <v>31</v>
      </c>
      <c r="I48" s="11" t="s">
        <v>32</v>
      </c>
      <c r="J48" s="11" t="s">
        <v>42</v>
      </c>
      <c r="K48" s="11" t="s">
        <v>43</v>
      </c>
      <c r="L48" s="11" t="s">
        <v>44</v>
      </c>
      <c r="M48" s="11" t="s">
        <v>45</v>
      </c>
      <c r="N48" s="38" t="s">
        <v>46</v>
      </c>
    </row>
    <row r="49" spans="1:14">
      <c r="A49" s="18">
        <v>13</v>
      </c>
      <c r="B49" s="18" t="s">
        <v>34</v>
      </c>
      <c r="C49" s="18" t="s">
        <v>38</v>
      </c>
      <c r="D49" s="18" t="s">
        <v>17</v>
      </c>
      <c r="E49" s="18" t="str">
        <f t="shared" ref="E49:E59" si="16">CONCATENATE(B49," ",C49," ",D49)</f>
        <v xml:space="preserve">MPAC UMa L  45                 </v>
      </c>
      <c r="F49" s="18" t="s">
        <v>8</v>
      </c>
      <c r="G49" s="18" t="str">
        <f t="shared" ref="G49:G59" si="17">CONCATENATE(E49," ",F49)</f>
        <v>MPAC UMa L  45                  XT1080</v>
      </c>
      <c r="H49" s="19">
        <f>SUMPRODUCT( (MPAC!$A$3:$A$1060=A49)*(MPAC!$B$3:$B$1060=C49)*(MPAC!$E$3:$E$1060=D49)*(MPAC!$C$3:$C$1060=F49)*(MPAC!$F$3:$F$1060) )</f>
        <v>-89.1</v>
      </c>
      <c r="I49" s="19">
        <f>SUMPRODUCT( (MPAC!$A$3:$A$1060=A49)*(MPAC!$B$3:$B$1060=C49)*(MPAC!$E$3:$E$1060=D49)*(MPAC!$C$3:$C$1060=F49)*(MPAC!$G$3:$G$1060) )</f>
        <v>-91.3</v>
      </c>
      <c r="J49" s="19">
        <v>0</v>
      </c>
      <c r="K49" s="19">
        <f>H49+$J49</f>
        <v>-89.1</v>
      </c>
      <c r="L49" s="19">
        <f>I49+$J49</f>
        <v>-91.3</v>
      </c>
      <c r="M49" s="39"/>
      <c r="N49" s="39"/>
    </row>
    <row r="50" spans="1:14">
      <c r="A50" s="18">
        <v>13</v>
      </c>
      <c r="B50" s="18" t="s">
        <v>33</v>
      </c>
      <c r="C50" s="18" t="s">
        <v>23</v>
      </c>
      <c r="D50" s="18" t="s">
        <v>24</v>
      </c>
      <c r="E50" s="18" t="str">
        <f t="shared" si="16"/>
        <v>RC NIST STEP SF=2000 NS=120</v>
      </c>
      <c r="F50" s="18" t="s">
        <v>8</v>
      </c>
      <c r="G50" s="18" t="str">
        <f t="shared" si="17"/>
        <v>RC NIST STEP SF=2000 NS=120 XT1080</v>
      </c>
      <c r="H50" s="19">
        <f>SUMPRODUCT( ('RC'!$A$3:$A$1000=A50)*('RC'!$B$3:$B$1000=C50)*('RC'!$E$3:$E$1000=D50)*('RC'!$C$3:$C$1000=F50)*('RC'!$F$3:$F$1000) )</f>
        <v>-98.8</v>
      </c>
      <c r="I50" s="19">
        <f>SUMPRODUCT( ('RC'!$A$3:$A$1000=A50)*('RC'!$B$3:$B$1000=C50)*('RC'!$E$3:$E$1000=D50)*('RC'!$C$3:$C$1000=F50)*('RC'!$I$3:$I$1000) )</f>
        <v>-99.1</v>
      </c>
      <c r="J50" s="19">
        <f>$D$3</f>
        <v>6.2</v>
      </c>
      <c r="K50" s="19">
        <f t="shared" ref="K50:K59" si="18">H50+$J50</f>
        <v>-92.6</v>
      </c>
      <c r="L50" s="19">
        <f t="shared" ref="L50:L59" si="19">I50+$J50</f>
        <v>-92.899999999999991</v>
      </c>
      <c r="M50" s="39">
        <f>ABS(K50-K49)</f>
        <v>3.5</v>
      </c>
      <c r="N50" s="39">
        <f>ABS(L50-L49)</f>
        <v>1.5999999999999943</v>
      </c>
    </row>
    <row r="51" spans="1:14">
      <c r="A51" s="18">
        <v>13</v>
      </c>
      <c r="B51" s="18" t="s">
        <v>36</v>
      </c>
      <c r="C51" s="18" t="s">
        <v>29</v>
      </c>
      <c r="D51" s="18" t="s">
        <v>24</v>
      </c>
      <c r="E51" s="18" t="str">
        <f t="shared" si="16"/>
        <v>RC+CE HCLD STEP SF=2000 NS=120</v>
      </c>
      <c r="F51" s="18" t="s">
        <v>8</v>
      </c>
      <c r="G51" s="18" t="str">
        <f t="shared" si="17"/>
        <v>RC+CE HCLD STEP SF=2000 NS=120 XT1080</v>
      </c>
      <c r="H51" s="19">
        <f>SUMPRODUCT( ('RC+CE'!$A$3:$A$1000=A51)*('RC+CE'!$B$3:$B$1000=C51)*('RC+CE'!$E$3:$E$1000=D51)*('RC+CE'!$C$3:$C$1000=F51)*('RC+CE'!$F$3:$F$1000) )</f>
        <v>-88.7</v>
      </c>
      <c r="I51" s="19">
        <f>SUMPRODUCT( ('RC+CE'!$A$3:$A$1000=A51)*('RC+CE'!$B$3:$B$1000=C51)*('RC+CE'!$E$3:$E$1000=D51)*('RC+CE'!$C$3:$C$1000=F51)*('RC+CE'!$I$3:$I$1000) )</f>
        <v>-91.1</v>
      </c>
      <c r="J51" s="19">
        <f>$G$3</f>
        <v>-0.2</v>
      </c>
      <c r="K51" s="19">
        <f t="shared" si="18"/>
        <v>-88.9</v>
      </c>
      <c r="L51" s="19">
        <f t="shared" si="19"/>
        <v>-91.3</v>
      </c>
      <c r="M51" s="39">
        <f>ABS(K51-K49)</f>
        <v>0.19999999999998863</v>
      </c>
      <c r="N51" s="39">
        <f>ABS(L51-L49)</f>
        <v>0</v>
      </c>
    </row>
    <row r="52" spans="1:14">
      <c r="A52" s="18">
        <v>13</v>
      </c>
      <c r="B52" s="18" t="s">
        <v>35</v>
      </c>
      <c r="C52" s="18" t="s">
        <v>38</v>
      </c>
      <c r="D52" s="18" t="s">
        <v>17</v>
      </c>
      <c r="E52" s="18" t="str">
        <f t="shared" si="16"/>
        <v xml:space="preserve">RTS UMa L  45                 </v>
      </c>
      <c r="F52" s="18" t="s">
        <v>8</v>
      </c>
      <c r="G52" s="18" t="str">
        <f t="shared" si="17"/>
        <v>RTS UMa L  45                  XT1080</v>
      </c>
      <c r="H52" s="19">
        <f>SUMPRODUCT( (RTS!$A$3:$A$1040=A52)*(RTS!$B$3:$B$1040=C52)*(RTS!$E$3:$E$1040=D52)*(RTS!$C$3:$C$1040=F52)*(RTS!$F$3:$F$1040) )</f>
        <v>-90</v>
      </c>
      <c r="I52" s="19">
        <f>SUMPRODUCT( (RTS!$A$3:$A$1040=A52)*(RTS!$B$3:$B$1040=C52)*(RTS!$E$3:$E$1040=D52)*(RTS!$C$3:$C$1040=F52)*(RTS!$G$3:$G$1040) )</f>
        <v>-92</v>
      </c>
      <c r="J52" s="19">
        <f>$J$3</f>
        <v>0</v>
      </c>
      <c r="K52" s="19">
        <f t="shared" si="18"/>
        <v>-90</v>
      </c>
      <c r="L52" s="19">
        <f t="shared" si="19"/>
        <v>-92</v>
      </c>
      <c r="M52" s="39">
        <f>ABS(K52-K49)</f>
        <v>0.90000000000000568</v>
      </c>
      <c r="N52" s="39">
        <f>ABS(L52-L49)</f>
        <v>0.70000000000000284</v>
      </c>
    </row>
    <row r="53" spans="1:14">
      <c r="A53" s="6">
        <v>13</v>
      </c>
      <c r="B53" s="6" t="s">
        <v>34</v>
      </c>
      <c r="C53" s="6" t="s">
        <v>38</v>
      </c>
      <c r="D53" s="6" t="s">
        <v>17</v>
      </c>
      <c r="E53" s="6" t="str">
        <f t="shared" si="16"/>
        <v xml:space="preserve">MPAC UMa L  45                 </v>
      </c>
      <c r="F53" s="6" t="s">
        <v>20</v>
      </c>
      <c r="G53" s="6" t="str">
        <f t="shared" si="17"/>
        <v>MPAC UMa L  45                  XT1096</v>
      </c>
      <c r="H53" s="7">
        <f>SUMPRODUCT( (MPAC!$A$3:$A$1060=A53)*(MPAC!$B$3:$B$1060=C53)*(MPAC!$E$3:$E$1060=D53)*(MPAC!$C$3:$C$1060=F53)*(MPAC!$F$3:$F$1060) )</f>
        <v>-91.2</v>
      </c>
      <c r="I53" s="7">
        <f>SUMPRODUCT( (MPAC!$A$3:$A$1060=A53)*(MPAC!$B$3:$B$1060=C53)*(MPAC!$E$3:$E$1060=D53)*(MPAC!$C$3:$C$1060=F53)*(MPAC!$G$3:$G$1060) )</f>
        <v>-93.2</v>
      </c>
      <c r="J53" s="7">
        <v>0</v>
      </c>
      <c r="K53" s="7">
        <f t="shared" si="18"/>
        <v>-91.2</v>
      </c>
      <c r="L53" s="7">
        <f t="shared" si="19"/>
        <v>-93.2</v>
      </c>
      <c r="M53" s="40"/>
      <c r="N53" s="40"/>
    </row>
    <row r="54" spans="1:14">
      <c r="A54" s="6">
        <v>13</v>
      </c>
      <c r="B54" s="6" t="s">
        <v>33</v>
      </c>
      <c r="C54" s="6" t="s">
        <v>23</v>
      </c>
      <c r="D54" s="6" t="s">
        <v>24</v>
      </c>
      <c r="E54" s="6" t="str">
        <f t="shared" si="16"/>
        <v>RC NIST STEP SF=2000 NS=120</v>
      </c>
      <c r="F54" s="6" t="s">
        <v>20</v>
      </c>
      <c r="G54" s="6" t="str">
        <f t="shared" si="17"/>
        <v>RC NIST STEP SF=2000 NS=120 XT1096</v>
      </c>
      <c r="H54" s="7">
        <f>SUMPRODUCT( ('RC'!$A$3:$A$1000=A54)*('RC'!$B$3:$B$1000=C54)*('RC'!$E$3:$E$1000=D54)*('RC'!$C$3:$C$1000=F54)*('RC'!$F$3:$F$1000) )</f>
        <v>-99</v>
      </c>
      <c r="I54" s="7">
        <f>SUMPRODUCT( ('RC'!$A$3:$A$1000=A54)*('RC'!$B$3:$B$1000=C54)*('RC'!$E$3:$E$1000=D54)*('RC'!$C$3:$C$1000=F54)*('RC'!$I$3:$I$1000) )</f>
        <v>-99.3</v>
      </c>
      <c r="J54" s="7">
        <f>$D$3</f>
        <v>6.2</v>
      </c>
      <c r="K54" s="7">
        <f t="shared" si="18"/>
        <v>-92.8</v>
      </c>
      <c r="L54" s="7">
        <f t="shared" si="19"/>
        <v>-93.1</v>
      </c>
      <c r="M54" s="40">
        <f>ABS(K54-K53)</f>
        <v>1.5999999999999943</v>
      </c>
      <c r="N54" s="40">
        <f>ABS(L54-L53)</f>
        <v>0.10000000000000853</v>
      </c>
    </row>
    <row r="55" spans="1:14">
      <c r="A55" s="6">
        <v>13</v>
      </c>
      <c r="B55" s="6" t="s">
        <v>36</v>
      </c>
      <c r="C55" s="6" t="s">
        <v>29</v>
      </c>
      <c r="D55" s="6" t="s">
        <v>24</v>
      </c>
      <c r="E55" s="6" t="str">
        <f t="shared" si="16"/>
        <v>RC+CE HCLD STEP SF=2000 NS=120</v>
      </c>
      <c r="F55" s="6" t="s">
        <v>20</v>
      </c>
      <c r="G55" s="6" t="str">
        <f t="shared" si="17"/>
        <v>RC+CE HCLD STEP SF=2000 NS=120 XT1096</v>
      </c>
      <c r="H55" s="7">
        <f>SUMPRODUCT( ('RC+CE'!$A$3:$A$1000=A55)*('RC+CE'!$B$3:$B$1000=C55)*('RC+CE'!$E$3:$E$1000=D55)*('RC+CE'!$C$3:$C$1000=F55)*('RC+CE'!$F$3:$F$1000) )</f>
        <v>-90.8</v>
      </c>
      <c r="I55" s="7">
        <f>SUMPRODUCT( ('RC+CE'!$A$3:$A$1000=A55)*('RC+CE'!$B$3:$B$1000=C55)*('RC+CE'!$E$3:$E$1000=D55)*('RC+CE'!$C$3:$C$1000=F55)*('RC+CE'!$I$3:$I$1000) )</f>
        <v>-92.8</v>
      </c>
      <c r="J55" s="7">
        <f>$G$3</f>
        <v>-0.2</v>
      </c>
      <c r="K55" s="7">
        <f t="shared" si="18"/>
        <v>-91</v>
      </c>
      <c r="L55" s="7">
        <f t="shared" si="19"/>
        <v>-93</v>
      </c>
      <c r="M55" s="40">
        <f>ABS(K55-K53)</f>
        <v>0.20000000000000284</v>
      </c>
      <c r="N55" s="40">
        <f>ABS(L55-L53)</f>
        <v>0.20000000000000284</v>
      </c>
    </row>
    <row r="56" spans="1:14">
      <c r="A56" s="6">
        <v>13</v>
      </c>
      <c r="B56" s="6" t="s">
        <v>35</v>
      </c>
      <c r="C56" s="6" t="s">
        <v>38</v>
      </c>
      <c r="D56" s="6" t="s">
        <v>17</v>
      </c>
      <c r="E56" s="6" t="str">
        <f t="shared" si="16"/>
        <v xml:space="preserve">RTS UMa L  45                 </v>
      </c>
      <c r="F56" s="6" t="s">
        <v>20</v>
      </c>
      <c r="G56" s="6" t="str">
        <f t="shared" si="17"/>
        <v>RTS UMa L  45                  XT1096</v>
      </c>
      <c r="H56" s="7">
        <f>SUMPRODUCT( (RTS!$A$3:$A$1040=A56)*(RTS!$B$3:$B$1040=C56)*(RTS!$E$3:$E$1040=D56)*(RTS!$C$3:$C$1040=F56)*(RTS!$F$3:$F$1040) )</f>
        <v>-91.8</v>
      </c>
      <c r="I56" s="7">
        <f>SUMPRODUCT( (RTS!$A$3:$A$1040=A56)*(RTS!$B$3:$B$1040=C56)*(RTS!$E$3:$E$1040=D56)*(RTS!$C$3:$C$1040=F56)*(RTS!$G$3:$G$1040) )</f>
        <v>-93.8</v>
      </c>
      <c r="J56" s="7">
        <f>$J$3</f>
        <v>0</v>
      </c>
      <c r="K56" s="7">
        <f t="shared" si="18"/>
        <v>-91.8</v>
      </c>
      <c r="L56" s="7">
        <f t="shared" si="19"/>
        <v>-93.8</v>
      </c>
      <c r="M56" s="40">
        <f>ABS(K56-K53)</f>
        <v>0.59999999999999432</v>
      </c>
      <c r="N56" s="40">
        <f>ABS(L56-L53)</f>
        <v>0.59999999999999432</v>
      </c>
    </row>
    <row r="57" spans="1:14">
      <c r="A57" s="20">
        <v>13</v>
      </c>
      <c r="B57" s="20" t="s">
        <v>34</v>
      </c>
      <c r="C57" s="20" t="s">
        <v>38</v>
      </c>
      <c r="D57" s="20" t="s">
        <v>17</v>
      </c>
      <c r="E57" s="20" t="str">
        <f t="shared" si="16"/>
        <v xml:space="preserve">MPAC UMa L  45                 </v>
      </c>
      <c r="F57" s="20" t="s">
        <v>21</v>
      </c>
      <c r="G57" s="20" t="str">
        <f t="shared" si="17"/>
        <v>MPAC UMa L  45                  Z3</v>
      </c>
      <c r="H57" s="21">
        <f>SUMPRODUCT( (MPAC!$A$3:$A$1060=A57)*(MPAC!$B$3:$B$1060=C57)*(MPAC!$E$3:$E$1060=D57)*(MPAC!$C$3:$C$1060=F57)*(MPAC!$F$3:$F$1060) )</f>
        <v>-88.3</v>
      </c>
      <c r="I57" s="21">
        <f>SUMPRODUCT( (MPAC!$A$3:$A$1060=A57)*(MPAC!$B$3:$B$1060=C57)*(MPAC!$E$3:$E$1060=D57)*(MPAC!$C$3:$C$1060=F57)*(MPAC!$G$3:$G$1060) )</f>
        <v>-90.5</v>
      </c>
      <c r="J57" s="21">
        <v>0</v>
      </c>
      <c r="K57" s="21">
        <f t="shared" si="18"/>
        <v>-88.3</v>
      </c>
      <c r="L57" s="21">
        <f t="shared" si="19"/>
        <v>-90.5</v>
      </c>
      <c r="M57" s="41"/>
      <c r="N57" s="41"/>
    </row>
    <row r="58" spans="1:14">
      <c r="A58" s="20">
        <v>13</v>
      </c>
      <c r="B58" s="20" t="s">
        <v>33</v>
      </c>
      <c r="C58" s="20" t="s">
        <v>23</v>
      </c>
      <c r="D58" s="20" t="s">
        <v>24</v>
      </c>
      <c r="E58" s="20" t="str">
        <f t="shared" si="16"/>
        <v>RC NIST STEP SF=2000 NS=120</v>
      </c>
      <c r="F58" s="20" t="s">
        <v>21</v>
      </c>
      <c r="G58" s="20" t="str">
        <f t="shared" si="17"/>
        <v>RC NIST STEP SF=2000 NS=120 Z3</v>
      </c>
      <c r="H58" s="21">
        <f>SUMPRODUCT( ('RC'!$A$3:$A$1000=A58)*('RC'!$B$3:$B$1000=C58)*('RC'!$E$3:$E$1000=D58)*('RC'!$C$3:$C$1000=F58)*('RC'!$F$3:$F$1000) )</f>
        <v>-97.5</v>
      </c>
      <c r="I58" s="21">
        <f>SUMPRODUCT( ('RC'!$A$3:$A$1000=A58)*('RC'!$B$3:$B$1000=C58)*('RC'!$E$3:$E$1000=D58)*('RC'!$C$3:$C$1000=F58)*('RC'!$I$3:$I$1000) )</f>
        <v>-97.8</v>
      </c>
      <c r="J58" s="21">
        <f>$D$3</f>
        <v>6.2</v>
      </c>
      <c r="K58" s="21">
        <f t="shared" si="18"/>
        <v>-91.3</v>
      </c>
      <c r="L58" s="21">
        <f t="shared" si="19"/>
        <v>-91.6</v>
      </c>
      <c r="M58" s="41">
        <f>ABS(K58-K57)</f>
        <v>3</v>
      </c>
      <c r="N58" s="41">
        <f>ABS(L58-L57)</f>
        <v>1.0999999999999943</v>
      </c>
    </row>
    <row r="59" spans="1:14">
      <c r="A59" s="20">
        <v>13</v>
      </c>
      <c r="B59" s="20" t="s">
        <v>36</v>
      </c>
      <c r="C59" s="20" t="s">
        <v>29</v>
      </c>
      <c r="D59" s="20" t="s">
        <v>24</v>
      </c>
      <c r="E59" s="20" t="str">
        <f t="shared" si="16"/>
        <v>RC+CE HCLD STEP SF=2000 NS=120</v>
      </c>
      <c r="F59" s="20" t="s">
        <v>21</v>
      </c>
      <c r="G59" s="20" t="str">
        <f t="shared" si="17"/>
        <v>RC+CE HCLD STEP SF=2000 NS=120 Z3</v>
      </c>
      <c r="H59" s="21">
        <f>SUMPRODUCT( ('RC+CE'!$A$3:$A$1000=A59)*('RC+CE'!$B$3:$B$1000=C59)*('RC+CE'!$E$3:$E$1000=D59)*('RC+CE'!$C$3:$C$1000=F59)*('RC+CE'!$F$3:$F$1000) )</f>
        <v>-88.8</v>
      </c>
      <c r="I59" s="21">
        <f>SUMPRODUCT( ('RC+CE'!$A$3:$A$1000=A59)*('RC+CE'!$B$3:$B$1000=C59)*('RC+CE'!$E$3:$E$1000=D59)*('RC+CE'!$C$3:$C$1000=F59)*('RC+CE'!$I$3:$I$1000) )</f>
        <v>-90.8</v>
      </c>
      <c r="J59" s="21">
        <f>$G$3</f>
        <v>-0.2</v>
      </c>
      <c r="K59" s="21">
        <f t="shared" si="18"/>
        <v>-89</v>
      </c>
      <c r="L59" s="21">
        <f t="shared" si="19"/>
        <v>-91</v>
      </c>
      <c r="M59" s="41">
        <f>ABS(K59-K57)</f>
        <v>0.70000000000000284</v>
      </c>
      <c r="N59" s="41">
        <f>ABS(L59-L57)</f>
        <v>0.5</v>
      </c>
    </row>
    <row r="60" spans="1:14">
      <c r="A60" s="14"/>
      <c r="B60" s="14"/>
      <c r="C60" s="14"/>
      <c r="D60" s="14"/>
      <c r="E60" s="14"/>
      <c r="F60" s="14"/>
      <c r="G60" s="14"/>
      <c r="H60" s="15"/>
      <c r="I60" s="15"/>
      <c r="J60" s="15"/>
      <c r="K60" s="14"/>
      <c r="L60" s="14"/>
      <c r="M60" s="14"/>
      <c r="N60" s="14"/>
    </row>
    <row r="61" spans="1:14">
      <c r="A61" s="10" t="s">
        <v>5</v>
      </c>
      <c r="B61" s="10" t="s">
        <v>30</v>
      </c>
      <c r="C61" s="10" t="s">
        <v>7</v>
      </c>
      <c r="D61" s="10" t="s">
        <v>39</v>
      </c>
      <c r="E61" s="10" t="s">
        <v>40</v>
      </c>
      <c r="F61" s="10" t="s">
        <v>4</v>
      </c>
      <c r="G61" s="10" t="s">
        <v>41</v>
      </c>
      <c r="H61" s="11" t="s">
        <v>31</v>
      </c>
      <c r="I61" s="11" t="s">
        <v>32</v>
      </c>
      <c r="J61" s="11" t="s">
        <v>42</v>
      </c>
      <c r="K61" s="11" t="s">
        <v>43</v>
      </c>
      <c r="L61" s="11" t="s">
        <v>44</v>
      </c>
      <c r="M61" s="11" t="s">
        <v>45</v>
      </c>
      <c r="N61" s="38" t="s">
        <v>46</v>
      </c>
    </row>
    <row r="62" spans="1:14">
      <c r="A62" s="18">
        <v>13</v>
      </c>
      <c r="B62" s="18" t="s">
        <v>34</v>
      </c>
      <c r="C62" s="18" t="s">
        <v>37</v>
      </c>
      <c r="D62" s="18" t="s">
        <v>17</v>
      </c>
      <c r="E62" s="18" t="str">
        <f t="shared" ref="E62:E72" si="20">CONCATENATE(B62," ",C62," ",D62)</f>
        <v xml:space="preserve">MPAC UMi L  45                 </v>
      </c>
      <c r="F62" s="18" t="s">
        <v>8</v>
      </c>
      <c r="G62" s="18" t="str">
        <f t="shared" ref="G62:G72" si="21">CONCATENATE(E62," ",F62)</f>
        <v>MPAC UMi L  45                  XT1080</v>
      </c>
      <c r="H62" s="19">
        <f>SUMPRODUCT( (MPAC!$A$3:$A$1060=A62)*(MPAC!$B$3:$B$1060=C62)*(MPAC!$E$3:$E$1060=D62)*(MPAC!$C$3:$C$1060=F62)*(MPAC!$F$3:$F$1060) )</f>
        <v>-94.4</v>
      </c>
      <c r="I62" s="19">
        <f>SUMPRODUCT( (MPAC!$A$3:$A$1060=A62)*(MPAC!$B$3:$B$1060=C62)*(MPAC!$E$3:$E$1060=D62)*(MPAC!$C$3:$C$1060=F62)*(MPAC!$G$3:$G$1060) )</f>
        <v>-96.4</v>
      </c>
      <c r="J62" s="19">
        <v>0</v>
      </c>
      <c r="K62" s="19">
        <f>H62+$J62</f>
        <v>-94.4</v>
      </c>
      <c r="L62" s="19">
        <f>I62+$J62</f>
        <v>-96.4</v>
      </c>
      <c r="M62" s="39"/>
      <c r="N62" s="39"/>
    </row>
    <row r="63" spans="1:14">
      <c r="A63" s="18">
        <v>13</v>
      </c>
      <c r="B63" s="18" t="s">
        <v>33</v>
      </c>
      <c r="C63" s="18" t="s">
        <v>23</v>
      </c>
      <c r="D63" s="18" t="s">
        <v>24</v>
      </c>
      <c r="E63" s="18" t="str">
        <f t="shared" si="20"/>
        <v>RC NIST STEP SF=2000 NS=120</v>
      </c>
      <c r="F63" s="18" t="s">
        <v>8</v>
      </c>
      <c r="G63" s="18" t="str">
        <f t="shared" si="21"/>
        <v>RC NIST STEP SF=2000 NS=120 XT1080</v>
      </c>
      <c r="H63" s="19">
        <f>SUMPRODUCT( ('RC'!$A$3:$A$1000=A63)*('RC'!$B$3:$B$1000=C63)*('RC'!$E$3:$E$1000=D63)*('RC'!$C$3:$C$1000=F63)*('RC'!$F$3:$F$1000) )</f>
        <v>-98.8</v>
      </c>
      <c r="I63" s="19">
        <f>SUMPRODUCT( ('RC'!$A$3:$A$1000=A63)*('RC'!$B$3:$B$1000=C63)*('RC'!$E$3:$E$1000=D63)*('RC'!$C$3:$C$1000=F63)*('RC'!$I$3:$I$1000) )</f>
        <v>-99.1</v>
      </c>
      <c r="J63" s="19">
        <f>$D$3</f>
        <v>6.2</v>
      </c>
      <c r="K63" s="19">
        <f t="shared" ref="K63:K72" si="22">H63+$J63</f>
        <v>-92.6</v>
      </c>
      <c r="L63" s="19">
        <f t="shared" ref="L63:L72" si="23">I63+$J63</f>
        <v>-92.899999999999991</v>
      </c>
      <c r="M63" s="39">
        <f>ABS(K63-K62)</f>
        <v>1.8000000000000114</v>
      </c>
      <c r="N63" s="39">
        <f>ABS(L63-L62)</f>
        <v>3.5000000000000142</v>
      </c>
    </row>
    <row r="64" spans="1:14">
      <c r="A64" s="18">
        <v>13</v>
      </c>
      <c r="B64" s="18" t="s">
        <v>36</v>
      </c>
      <c r="C64" s="18" t="s">
        <v>28</v>
      </c>
      <c r="D64" s="18" t="s">
        <v>24</v>
      </c>
      <c r="E64" s="18" t="str">
        <f t="shared" si="20"/>
        <v>RC+CE LCSD STEP SF=2000 NS=120</v>
      </c>
      <c r="F64" s="18" t="s">
        <v>8</v>
      </c>
      <c r="G64" s="18" t="str">
        <f t="shared" si="21"/>
        <v>RC+CE LCSD STEP SF=2000 NS=120 XT1080</v>
      </c>
      <c r="H64" s="19">
        <f>SUMPRODUCT( ('RC+CE'!$A$3:$A$1000=A64)*('RC+CE'!$B$3:$B$1000=C64)*('RC+CE'!$E$3:$E$1000=D64)*('RC+CE'!$C$3:$C$1000=F64)*('RC+CE'!$F$3:$F$1000) )</f>
        <v>-94.5</v>
      </c>
      <c r="I64" s="19">
        <f>SUMPRODUCT( ('RC+CE'!$A$3:$A$1000=A64)*('RC+CE'!$B$3:$B$1000=C64)*('RC+CE'!$E$3:$E$1000=D64)*('RC+CE'!$C$3:$C$1000=F64)*('RC+CE'!$I$3:$I$1000) )</f>
        <v>-96.1</v>
      </c>
      <c r="J64" s="19">
        <f>$G$3</f>
        <v>-0.2</v>
      </c>
      <c r="K64" s="19">
        <f t="shared" si="22"/>
        <v>-94.7</v>
      </c>
      <c r="L64" s="19">
        <f t="shared" si="23"/>
        <v>-96.3</v>
      </c>
      <c r="M64" s="39">
        <f>ABS(K64-K62)</f>
        <v>0.29999999999999716</v>
      </c>
      <c r="N64" s="39">
        <f>ABS(L64-L62)</f>
        <v>0.10000000000000853</v>
      </c>
    </row>
    <row r="65" spans="1:14">
      <c r="A65" s="18">
        <v>13</v>
      </c>
      <c r="B65" s="18" t="s">
        <v>35</v>
      </c>
      <c r="C65" s="18" t="s">
        <v>37</v>
      </c>
      <c r="D65" s="18" t="s">
        <v>17</v>
      </c>
      <c r="E65" s="18" t="str">
        <f t="shared" si="20"/>
        <v xml:space="preserve">RTS UMi L  45                 </v>
      </c>
      <c r="F65" s="18" t="s">
        <v>8</v>
      </c>
      <c r="G65" s="18" t="str">
        <f t="shared" si="21"/>
        <v>RTS UMi L  45                  XT1080</v>
      </c>
      <c r="H65" s="19">
        <f>SUMPRODUCT( (RTS!$A$3:$A$1040=A65)*(RTS!$B$3:$B$1040=C65)*(RTS!$E$3:$E$1040=D65)*(RTS!$C$3:$C$1040=F65)*(RTS!$F$3:$F$1040) )</f>
        <v>-94.4</v>
      </c>
      <c r="I65" s="19">
        <f>SUMPRODUCT( (RTS!$A$3:$A$1040=A65)*(RTS!$B$3:$B$1040=C65)*(RTS!$E$3:$E$1040=D65)*(RTS!$C$3:$C$1040=F65)*(RTS!$G$3:$G$1040) )</f>
        <v>-96.3</v>
      </c>
      <c r="J65" s="19">
        <f>$J$3</f>
        <v>0</v>
      </c>
      <c r="K65" s="19">
        <f t="shared" si="22"/>
        <v>-94.4</v>
      </c>
      <c r="L65" s="19">
        <f t="shared" si="23"/>
        <v>-96.3</v>
      </c>
      <c r="M65" s="39">
        <f>ABS(K65-K62)</f>
        <v>0</v>
      </c>
      <c r="N65" s="39">
        <f>ABS(L65-L62)</f>
        <v>0.10000000000000853</v>
      </c>
    </row>
    <row r="66" spans="1:14">
      <c r="A66" s="6">
        <v>13</v>
      </c>
      <c r="B66" s="6" t="s">
        <v>34</v>
      </c>
      <c r="C66" s="6" t="s">
        <v>37</v>
      </c>
      <c r="D66" s="6" t="s">
        <v>17</v>
      </c>
      <c r="E66" s="6" t="str">
        <f t="shared" si="20"/>
        <v xml:space="preserve">MPAC UMi L  45                 </v>
      </c>
      <c r="F66" s="6" t="s">
        <v>20</v>
      </c>
      <c r="G66" s="6" t="str">
        <f t="shared" si="21"/>
        <v>MPAC UMi L  45                  XT1096</v>
      </c>
      <c r="H66" s="7">
        <f>SUMPRODUCT( (MPAC!$A$3:$A$1060=A66)*(MPAC!$B$3:$B$1060=C66)*(MPAC!$E$3:$E$1060=D66)*(MPAC!$C$3:$C$1060=F66)*(MPAC!$F$3:$F$1060) )</f>
        <v>-96</v>
      </c>
      <c r="I66" s="7">
        <f>SUMPRODUCT( (MPAC!$A$3:$A$1060=A66)*(MPAC!$B$3:$B$1060=C66)*(MPAC!$E$3:$E$1060=D66)*(MPAC!$C$3:$C$1060=F66)*(MPAC!$G$3:$G$1060) )</f>
        <v>-98</v>
      </c>
      <c r="J66" s="7">
        <v>0</v>
      </c>
      <c r="K66" s="7">
        <f t="shared" si="22"/>
        <v>-96</v>
      </c>
      <c r="L66" s="7">
        <f t="shared" si="23"/>
        <v>-98</v>
      </c>
      <c r="M66" s="40"/>
      <c r="N66" s="40"/>
    </row>
    <row r="67" spans="1:14">
      <c r="A67" s="6">
        <v>13</v>
      </c>
      <c r="B67" s="6" t="s">
        <v>33</v>
      </c>
      <c r="C67" s="6" t="s">
        <v>23</v>
      </c>
      <c r="D67" s="6" t="s">
        <v>24</v>
      </c>
      <c r="E67" s="6" t="str">
        <f t="shared" si="20"/>
        <v>RC NIST STEP SF=2000 NS=120</v>
      </c>
      <c r="F67" s="6" t="s">
        <v>20</v>
      </c>
      <c r="G67" s="6" t="str">
        <f t="shared" si="21"/>
        <v>RC NIST STEP SF=2000 NS=120 XT1096</v>
      </c>
      <c r="H67" s="7">
        <f>SUMPRODUCT( ('RC'!$A$3:$A$1000=A67)*('RC'!$B$3:$B$1000=C67)*('RC'!$E$3:$E$1000=D67)*('RC'!$C$3:$C$1000=F67)*('RC'!$F$3:$F$1000) )</f>
        <v>-99</v>
      </c>
      <c r="I67" s="7">
        <f>SUMPRODUCT( ('RC'!$A$3:$A$1000=A67)*('RC'!$B$3:$B$1000=C67)*('RC'!$E$3:$E$1000=D67)*('RC'!$C$3:$C$1000=F67)*('RC'!$I$3:$I$1000) )</f>
        <v>-99.3</v>
      </c>
      <c r="J67" s="7">
        <f>$D$3</f>
        <v>6.2</v>
      </c>
      <c r="K67" s="7">
        <f t="shared" si="22"/>
        <v>-92.8</v>
      </c>
      <c r="L67" s="7">
        <f t="shared" si="23"/>
        <v>-93.1</v>
      </c>
      <c r="M67" s="40">
        <f>ABS(K67-K66)</f>
        <v>3.2000000000000028</v>
      </c>
      <c r="N67" s="40">
        <f>ABS(L67-L66)</f>
        <v>4.9000000000000057</v>
      </c>
    </row>
    <row r="68" spans="1:14">
      <c r="A68" s="6">
        <v>13</v>
      </c>
      <c r="B68" s="6" t="s">
        <v>36</v>
      </c>
      <c r="C68" s="6" t="s">
        <v>28</v>
      </c>
      <c r="D68" s="6" t="s">
        <v>24</v>
      </c>
      <c r="E68" s="6" t="str">
        <f t="shared" si="20"/>
        <v>RC+CE LCSD STEP SF=2000 NS=120</v>
      </c>
      <c r="F68" s="6" t="s">
        <v>20</v>
      </c>
      <c r="G68" s="6" t="str">
        <f t="shared" si="21"/>
        <v>RC+CE LCSD STEP SF=2000 NS=120 XT1096</v>
      </c>
      <c r="H68" s="7">
        <f>SUMPRODUCT( ('RC+CE'!$A$3:$A$1000=A68)*('RC+CE'!$B$3:$B$1000=C68)*('RC+CE'!$E$3:$E$1000=D68)*('RC+CE'!$C$3:$C$1000=F68)*('RC+CE'!$F$3:$F$1000) )</f>
        <v>-96.1</v>
      </c>
      <c r="I68" s="7">
        <f>SUMPRODUCT( ('RC+CE'!$A$3:$A$1000=A68)*('RC+CE'!$B$3:$B$1000=C68)*('RC+CE'!$E$3:$E$1000=D68)*('RC+CE'!$C$3:$C$1000=F68)*('RC+CE'!$I$3:$I$1000) )</f>
        <v>-97.6</v>
      </c>
      <c r="J68" s="7">
        <f>$G$3</f>
        <v>-0.2</v>
      </c>
      <c r="K68" s="7">
        <f t="shared" si="22"/>
        <v>-96.3</v>
      </c>
      <c r="L68" s="7">
        <f t="shared" si="23"/>
        <v>-97.8</v>
      </c>
      <c r="M68" s="40">
        <f>ABS(K68-K66)</f>
        <v>0.29999999999999716</v>
      </c>
      <c r="N68" s="40">
        <f>ABS(L68-L66)</f>
        <v>0.20000000000000284</v>
      </c>
    </row>
    <row r="69" spans="1:14">
      <c r="A69" s="6">
        <v>13</v>
      </c>
      <c r="B69" s="6" t="s">
        <v>35</v>
      </c>
      <c r="C69" s="6" t="s">
        <v>37</v>
      </c>
      <c r="D69" s="6" t="s">
        <v>17</v>
      </c>
      <c r="E69" s="6" t="str">
        <f t="shared" si="20"/>
        <v xml:space="preserve">RTS UMi L  45                 </v>
      </c>
      <c r="F69" s="6" t="s">
        <v>20</v>
      </c>
      <c r="G69" s="6" t="str">
        <f t="shared" si="21"/>
        <v>RTS UMi L  45                  XT1096</v>
      </c>
      <c r="H69" s="7">
        <f>SUMPRODUCT( (RTS!$A$3:$A$1040=A69)*(RTS!$B$3:$B$1040=C69)*(RTS!$E$3:$E$1040=D69)*(RTS!$C$3:$C$1040=F69)*(RTS!$F$3:$F$1040) )</f>
        <v>-96.3</v>
      </c>
      <c r="I69" s="7">
        <f>SUMPRODUCT( (RTS!$A$3:$A$1040=A69)*(RTS!$B$3:$B$1040=C69)*(RTS!$E$3:$E$1040=D69)*(RTS!$C$3:$C$1040=F69)*(RTS!$G$3:$G$1040) )</f>
        <v>-98.3</v>
      </c>
      <c r="J69" s="7">
        <f>$J$3</f>
        <v>0</v>
      </c>
      <c r="K69" s="7">
        <f t="shared" si="22"/>
        <v>-96.3</v>
      </c>
      <c r="L69" s="7">
        <f t="shared" si="23"/>
        <v>-98.3</v>
      </c>
      <c r="M69" s="40">
        <f>ABS(K69-K66)</f>
        <v>0.29999999999999716</v>
      </c>
      <c r="N69" s="40">
        <f>ABS(L69-L66)</f>
        <v>0.29999999999999716</v>
      </c>
    </row>
    <row r="70" spans="1:14">
      <c r="A70" s="20">
        <v>13</v>
      </c>
      <c r="B70" s="20" t="s">
        <v>34</v>
      </c>
      <c r="C70" s="20" t="s">
        <v>37</v>
      </c>
      <c r="D70" s="20" t="s">
        <v>17</v>
      </c>
      <c r="E70" s="20" t="str">
        <f t="shared" si="20"/>
        <v xml:space="preserve">MPAC UMi L  45                 </v>
      </c>
      <c r="F70" s="20" t="s">
        <v>21</v>
      </c>
      <c r="G70" s="20" t="str">
        <f t="shared" si="21"/>
        <v>MPAC UMi L  45                  Z3</v>
      </c>
      <c r="H70" s="21">
        <f>SUMPRODUCT( (MPAC!$A$3:$A$1060=A70)*(MPAC!$B$3:$B$1060=C70)*(MPAC!$E$3:$E$1060=D70)*(MPAC!$C$3:$C$1060=F70)*(MPAC!$F$3:$F$1060) )</f>
        <v>-93.5</v>
      </c>
      <c r="I70" s="21">
        <f>SUMPRODUCT( (MPAC!$A$3:$A$1060=A70)*(MPAC!$B$3:$B$1060=C70)*(MPAC!$E$3:$E$1060=D70)*(MPAC!$C$3:$C$1060=F70)*(MPAC!$G$3:$G$1060) )</f>
        <v>-95.5</v>
      </c>
      <c r="J70" s="21">
        <v>0</v>
      </c>
      <c r="K70" s="21">
        <f t="shared" si="22"/>
        <v>-93.5</v>
      </c>
      <c r="L70" s="21">
        <f t="shared" si="23"/>
        <v>-95.5</v>
      </c>
      <c r="M70" s="41"/>
      <c r="N70" s="41"/>
    </row>
    <row r="71" spans="1:14">
      <c r="A71" s="20">
        <v>13</v>
      </c>
      <c r="B71" s="20" t="s">
        <v>33</v>
      </c>
      <c r="C71" s="20" t="s">
        <v>23</v>
      </c>
      <c r="D71" s="20" t="s">
        <v>24</v>
      </c>
      <c r="E71" s="20" t="str">
        <f t="shared" si="20"/>
        <v>RC NIST STEP SF=2000 NS=120</v>
      </c>
      <c r="F71" s="20" t="s">
        <v>21</v>
      </c>
      <c r="G71" s="20" t="str">
        <f t="shared" si="21"/>
        <v>RC NIST STEP SF=2000 NS=120 Z3</v>
      </c>
      <c r="H71" s="21">
        <f>SUMPRODUCT( ('RC'!$A$3:$A$1000=A71)*('RC'!$B$3:$B$1000=C71)*('RC'!$E$3:$E$1000=D71)*('RC'!$C$3:$C$1000=F71)*('RC'!$F$3:$F$1000) )</f>
        <v>-97.5</v>
      </c>
      <c r="I71" s="21">
        <f>SUMPRODUCT( ('RC'!$A$3:$A$1000=A71)*('RC'!$B$3:$B$1000=C71)*('RC'!$E$3:$E$1000=D71)*('RC'!$C$3:$C$1000=F71)*('RC'!$I$3:$I$1000) )</f>
        <v>-97.8</v>
      </c>
      <c r="J71" s="21">
        <f>$D$3</f>
        <v>6.2</v>
      </c>
      <c r="K71" s="21">
        <f t="shared" si="22"/>
        <v>-91.3</v>
      </c>
      <c r="L71" s="21">
        <f t="shared" si="23"/>
        <v>-91.6</v>
      </c>
      <c r="M71" s="41">
        <f>ABS(K71-K70)</f>
        <v>2.2000000000000028</v>
      </c>
      <c r="N71" s="41">
        <f>ABS(L71-L70)</f>
        <v>3.9000000000000057</v>
      </c>
    </row>
    <row r="72" spans="1:14">
      <c r="A72" s="20">
        <v>13</v>
      </c>
      <c r="B72" s="20" t="s">
        <v>36</v>
      </c>
      <c r="C72" s="20" t="s">
        <v>28</v>
      </c>
      <c r="D72" s="20" t="s">
        <v>24</v>
      </c>
      <c r="E72" s="20" t="str">
        <f t="shared" si="20"/>
        <v>RC+CE LCSD STEP SF=2000 NS=120</v>
      </c>
      <c r="F72" s="20" t="s">
        <v>21</v>
      </c>
      <c r="G72" s="20" t="str">
        <f t="shared" si="21"/>
        <v>RC+CE LCSD STEP SF=2000 NS=120 Z3</v>
      </c>
      <c r="H72" s="21">
        <f>SUMPRODUCT( ('RC+CE'!$A$3:$A$1000=A72)*('RC+CE'!$B$3:$B$1000=C72)*('RC+CE'!$E$3:$E$1000=D72)*('RC+CE'!$C$3:$C$1000=F72)*('RC+CE'!$F$3:$F$1000) )</f>
        <v>-94.3</v>
      </c>
      <c r="I72" s="21">
        <f>SUMPRODUCT( ('RC+CE'!$A$3:$A$1000=A72)*('RC+CE'!$B$3:$B$1000=C72)*('RC+CE'!$E$3:$E$1000=D72)*('RC+CE'!$C$3:$C$1000=F72)*('RC+CE'!$I$3:$I$1000) )</f>
        <v>-95.9</v>
      </c>
      <c r="J72" s="21">
        <f>$G$3</f>
        <v>-0.2</v>
      </c>
      <c r="K72" s="21">
        <f t="shared" si="22"/>
        <v>-94.5</v>
      </c>
      <c r="L72" s="21">
        <f t="shared" si="23"/>
        <v>-96.100000000000009</v>
      </c>
      <c r="M72" s="41">
        <f>ABS(K72-K70)</f>
        <v>1</v>
      </c>
      <c r="N72" s="41">
        <f>ABS(L72-L70)</f>
        <v>0.60000000000000853</v>
      </c>
    </row>
    <row r="73" spans="1:14">
      <c r="A73" s="14"/>
      <c r="B73" s="14"/>
      <c r="C73" s="14"/>
      <c r="D73" s="14"/>
      <c r="E73" s="14"/>
      <c r="F73" s="14"/>
      <c r="G73" s="14"/>
      <c r="H73" s="15"/>
      <c r="I73" s="15"/>
      <c r="J73" s="15"/>
      <c r="K73" s="14"/>
      <c r="L73" s="14"/>
      <c r="M73" s="14"/>
      <c r="N73" s="14"/>
    </row>
    <row r="74" spans="1:14">
      <c r="A74" s="12" t="s">
        <v>5</v>
      </c>
      <c r="B74" s="12" t="s">
        <v>30</v>
      </c>
      <c r="C74" s="12" t="s">
        <v>7</v>
      </c>
      <c r="D74" s="12" t="s">
        <v>39</v>
      </c>
      <c r="E74" s="12" t="s">
        <v>40</v>
      </c>
      <c r="F74" s="12" t="s">
        <v>4</v>
      </c>
      <c r="G74" s="12" t="s">
        <v>41</v>
      </c>
      <c r="H74" s="13" t="s">
        <v>31</v>
      </c>
      <c r="I74" s="13" t="s">
        <v>32</v>
      </c>
      <c r="J74" s="13" t="s">
        <v>42</v>
      </c>
      <c r="K74" s="13" t="s">
        <v>43</v>
      </c>
      <c r="L74" s="13" t="s">
        <v>44</v>
      </c>
      <c r="M74" s="13" t="s">
        <v>45</v>
      </c>
      <c r="N74" s="42" t="s">
        <v>46</v>
      </c>
    </row>
    <row r="75" spans="1:14">
      <c r="A75" s="22">
        <v>7</v>
      </c>
      <c r="B75" s="22" t="s">
        <v>34</v>
      </c>
      <c r="C75" s="22" t="s">
        <v>38</v>
      </c>
      <c r="D75" s="22" t="s">
        <v>12</v>
      </c>
      <c r="E75" s="22" t="str">
        <f t="shared" ref="E75:E85" si="24">CONCATENATE(B75," ",C75," ",D75)</f>
        <v xml:space="preserve">MPAC UMa P  45                 </v>
      </c>
      <c r="F75" s="22" t="s">
        <v>47</v>
      </c>
      <c r="G75" s="22" t="str">
        <f t="shared" ref="G75:G85" si="25">CONCATENATE(E75," ",F75)</f>
        <v>MPAC UMa P  45                  S4</v>
      </c>
      <c r="H75" s="23">
        <f>SUMPRODUCT( (MPAC!$A$3:$A$1060=A75)*(MPAC!$B$3:$B$1060=C75)*(MPAC!$E$3:$E$1060=D75)*(MPAC!$C$3:$C$1060=F75)*(MPAC!$F$3:$F$1060) )</f>
        <v>-85.9</v>
      </c>
      <c r="I75" s="23">
        <f>SUMPRODUCT( (MPAC!$A$3:$A$1060=A75)*(MPAC!$B$3:$B$1060=C75)*(MPAC!$E$3:$E$1060=D75)*(MPAC!$C$3:$C$1060=F75)*(MPAC!$G$3:$G$1060) )</f>
        <v>-88</v>
      </c>
      <c r="J75" s="23">
        <v>0</v>
      </c>
      <c r="K75" s="23">
        <f>H75+$J75</f>
        <v>-85.9</v>
      </c>
      <c r="L75" s="23">
        <f>I75+$J75</f>
        <v>-88</v>
      </c>
      <c r="M75" s="23"/>
      <c r="N75" s="43"/>
    </row>
    <row r="76" spans="1:14">
      <c r="A76" s="22">
        <v>7</v>
      </c>
      <c r="B76" s="22" t="s">
        <v>33</v>
      </c>
      <c r="C76" s="22" t="s">
        <v>23</v>
      </c>
      <c r="D76" s="24" t="s">
        <v>25</v>
      </c>
      <c r="E76" s="22" t="str">
        <f t="shared" si="24"/>
        <v>RC NIST STEP SF=400 NS=120</v>
      </c>
      <c r="F76" s="22" t="s">
        <v>47</v>
      </c>
      <c r="G76" s="22" t="str">
        <f t="shared" si="25"/>
        <v>RC NIST STEP SF=400 NS=120 S4</v>
      </c>
      <c r="H76" s="23">
        <f>SUMPRODUCT( ('RC'!$A$3:$A$1000=A76)*('RC'!$B$3:$B$1000=C76)*('RC'!$E$3:$E$1000=D76)*('RC'!$C$3:$C$1000=F76)*('RC'!$F$3:$F$1000) )</f>
        <v>-99.1</v>
      </c>
      <c r="I76" s="23">
        <f>SUMPRODUCT( ('RC'!$A$3:$A$1000=A76)*('RC'!$B$3:$B$1000=C76)*('RC'!$E$3:$E$1000=D76)*('RC'!$C$3:$C$1000=F76)*('RC'!$I$3:$I$1000) )</f>
        <v>-99.6</v>
      </c>
      <c r="J76" s="23">
        <f>$D$4</f>
        <v>8.6999999999999993</v>
      </c>
      <c r="K76" s="23">
        <f t="shared" ref="K76:K85" si="26">H76+$J76</f>
        <v>-90.399999999999991</v>
      </c>
      <c r="L76" s="23">
        <f t="shared" ref="L76:L85" si="27">I76+$J76</f>
        <v>-90.899999999999991</v>
      </c>
      <c r="M76" s="23">
        <f>ABS(K76-K75)</f>
        <v>4.4999999999999858</v>
      </c>
      <c r="N76" s="43">
        <f>ABS(L76-L75)</f>
        <v>2.8999999999999915</v>
      </c>
    </row>
    <row r="77" spans="1:14">
      <c r="A77" s="22">
        <v>7</v>
      </c>
      <c r="B77" s="22" t="s">
        <v>36</v>
      </c>
      <c r="C77" s="22" t="s">
        <v>29</v>
      </c>
      <c r="D77" s="24" t="s">
        <v>25</v>
      </c>
      <c r="E77" s="22" t="str">
        <f t="shared" si="24"/>
        <v>RC+CE HCLD STEP SF=400 NS=120</v>
      </c>
      <c r="F77" s="22" t="s">
        <v>47</v>
      </c>
      <c r="G77" s="22" t="str">
        <f t="shared" si="25"/>
        <v>RC+CE HCLD STEP SF=400 NS=120 S4</v>
      </c>
      <c r="H77" s="23">
        <f>SUMPRODUCT( ('RC+CE'!$A$3:$A$1000=A77)*('RC+CE'!$B$3:$B$1000=C77)*('RC+CE'!$E$3:$E$1000=D77)*('RC+CE'!$C$3:$C$1000=F77)*('RC+CE'!$F$3:$F$1000) )</f>
        <v>-89.2</v>
      </c>
      <c r="I77" s="23">
        <f>SUMPRODUCT( ('RC+CE'!$A$3:$A$1000=A77)*('RC+CE'!$B$3:$B$1000=C77)*('RC+CE'!$E$3:$E$1000=D77)*('RC+CE'!$C$3:$C$1000=F77)*('RC+CE'!$I$3:$I$1000) )</f>
        <v>-91.1</v>
      </c>
      <c r="J77" s="23">
        <f>$G$4</f>
        <v>2.2000000000000002</v>
      </c>
      <c r="K77" s="23">
        <f t="shared" si="26"/>
        <v>-87</v>
      </c>
      <c r="L77" s="23">
        <f t="shared" si="27"/>
        <v>-88.899999999999991</v>
      </c>
      <c r="M77" s="23">
        <f>ABS(K77-K75)</f>
        <v>1.0999999999999943</v>
      </c>
      <c r="N77" s="43">
        <f>ABS(L77-L75)</f>
        <v>0.89999999999999147</v>
      </c>
    </row>
    <row r="78" spans="1:14">
      <c r="A78" s="22">
        <v>7</v>
      </c>
      <c r="B78" s="22" t="s">
        <v>35</v>
      </c>
      <c r="C78" s="22" t="s">
        <v>38</v>
      </c>
      <c r="D78" s="22" t="s">
        <v>12</v>
      </c>
      <c r="E78" s="22" t="str">
        <f t="shared" si="24"/>
        <v xml:space="preserve">RTS UMa P  45                 </v>
      </c>
      <c r="F78" s="22" t="s">
        <v>47</v>
      </c>
      <c r="G78" s="22" t="str">
        <f t="shared" si="25"/>
        <v>RTS UMa P  45                  S4</v>
      </c>
      <c r="H78" s="23">
        <f>SUMPRODUCT( (RTS!$A$3:$A$1040=A78)*(RTS!$B$3:$B$1040=C78)*(RTS!$E$3:$E$1040=D78)*(RTS!$C$3:$C$1040=F78)*(RTS!$F$3:$F$1040) )</f>
        <v>-87.2</v>
      </c>
      <c r="I78" s="23">
        <f>SUMPRODUCT( (RTS!$A$3:$A$1040=A78)*(RTS!$B$3:$B$1040=C78)*(RTS!$E$3:$E$1040=D78)*(RTS!$C$3:$C$1040=F78)*(RTS!$G$3:$G$1040) )</f>
        <v>-89.5</v>
      </c>
      <c r="J78" s="23">
        <f>$J$4</f>
        <v>0</v>
      </c>
      <c r="K78" s="23">
        <f t="shared" si="26"/>
        <v>-87.2</v>
      </c>
      <c r="L78" s="23">
        <f t="shared" si="27"/>
        <v>-89.5</v>
      </c>
      <c r="M78" s="23">
        <f>ABS(K78-K75)</f>
        <v>1.2999999999999972</v>
      </c>
      <c r="N78" s="43">
        <f>ABS(L78-L75)</f>
        <v>1.5</v>
      </c>
    </row>
    <row r="79" spans="1:14">
      <c r="A79" s="8">
        <v>7</v>
      </c>
      <c r="B79" s="8" t="s">
        <v>34</v>
      </c>
      <c r="C79" s="8" t="s">
        <v>38</v>
      </c>
      <c r="D79" s="8" t="s">
        <v>12</v>
      </c>
      <c r="E79" s="8" t="str">
        <f t="shared" si="24"/>
        <v xml:space="preserve">MPAC UMa P  45                 </v>
      </c>
      <c r="F79" s="8" t="s">
        <v>48</v>
      </c>
      <c r="G79" s="8" t="str">
        <f t="shared" si="25"/>
        <v>MPAC UMa P  45                  S6</v>
      </c>
      <c r="H79" s="9">
        <f>SUMPRODUCT( (MPAC!$A$3:$A$1060=A79)*(MPAC!$B$3:$B$1060=C79)*(MPAC!$E$3:$E$1060=D79)*(MPAC!$C$3:$C$1060=F79)*(MPAC!$F$3:$F$1060) )</f>
        <v>-91.6</v>
      </c>
      <c r="I79" s="9">
        <f>SUMPRODUCT( (MPAC!$A$3:$A$1060=A79)*(MPAC!$B$3:$B$1060=C79)*(MPAC!$E$3:$E$1060=D79)*(MPAC!$C$3:$C$1060=F79)*(MPAC!$G$3:$G$1060) )</f>
        <v>-93.7</v>
      </c>
      <c r="J79" s="9">
        <v>0</v>
      </c>
      <c r="K79" s="9">
        <f t="shared" si="26"/>
        <v>-91.6</v>
      </c>
      <c r="L79" s="9">
        <f t="shared" si="27"/>
        <v>-93.7</v>
      </c>
      <c r="M79" s="9"/>
      <c r="N79" s="44"/>
    </row>
    <row r="80" spans="1:14">
      <c r="A80" s="8">
        <v>7</v>
      </c>
      <c r="B80" s="8" t="s">
        <v>33</v>
      </c>
      <c r="C80" s="8" t="s">
        <v>23</v>
      </c>
      <c r="D80" s="8" t="s">
        <v>24</v>
      </c>
      <c r="E80" s="8" t="str">
        <f t="shared" si="24"/>
        <v>RC NIST STEP SF=2000 NS=120</v>
      </c>
      <c r="F80" s="8" t="s">
        <v>48</v>
      </c>
      <c r="G80" s="8" t="str">
        <f t="shared" si="25"/>
        <v>RC NIST STEP SF=2000 NS=120 S6</v>
      </c>
      <c r="H80" s="9">
        <f>SUMPRODUCT( ('RC'!$A$3:$A$1000=A80)*('RC'!$B$3:$B$1000=C80)*('RC'!$E$3:$E$1000=D80)*('RC'!$C$3:$C$1000=F80)*('RC'!$F$3:$F$1000) )</f>
        <v>-100.2</v>
      </c>
      <c r="I80" s="9">
        <f>SUMPRODUCT( ('RC'!$A$3:$A$1000=A80)*('RC'!$B$3:$B$1000=C80)*('RC'!$E$3:$E$1000=D80)*('RC'!$C$3:$C$1000=F80)*('RC'!$I$3:$I$1000) )</f>
        <v>-100.5</v>
      </c>
      <c r="J80" s="9">
        <f>$D$4</f>
        <v>8.6999999999999993</v>
      </c>
      <c r="K80" s="9">
        <f t="shared" si="26"/>
        <v>-91.5</v>
      </c>
      <c r="L80" s="9">
        <f t="shared" si="27"/>
        <v>-91.8</v>
      </c>
      <c r="M80" s="9">
        <f>ABS(K80-K79)</f>
        <v>9.9999999999994316E-2</v>
      </c>
      <c r="N80" s="44">
        <f>ABS(L80-L79)</f>
        <v>1.9000000000000057</v>
      </c>
    </row>
    <row r="81" spans="1:14">
      <c r="A81" s="8">
        <v>7</v>
      </c>
      <c r="B81" s="8" t="s">
        <v>36</v>
      </c>
      <c r="C81" s="8" t="s">
        <v>29</v>
      </c>
      <c r="D81" s="8" t="s">
        <v>24</v>
      </c>
      <c r="E81" s="8" t="str">
        <f t="shared" si="24"/>
        <v>RC+CE HCLD STEP SF=2000 NS=120</v>
      </c>
      <c r="F81" s="8" t="s">
        <v>48</v>
      </c>
      <c r="G81" s="8" t="str">
        <f t="shared" si="25"/>
        <v>RC+CE HCLD STEP SF=2000 NS=120 S6</v>
      </c>
      <c r="H81" s="9">
        <f>SUMPRODUCT( ('RC+CE'!$A$3:$A$1000=A81)*('RC+CE'!$B$3:$B$1000=C81)*('RC+CE'!$E$3:$E$1000=D81)*('RC+CE'!$C$3:$C$1000=F81)*('RC+CE'!$F$3:$F$1000) )</f>
        <v>-91.5</v>
      </c>
      <c r="I81" s="9">
        <f>SUMPRODUCT( ('RC+CE'!$A$3:$A$1000=A81)*('RC+CE'!$B$3:$B$1000=C81)*('RC+CE'!$E$3:$E$1000=D81)*('RC+CE'!$C$3:$C$1000=F81)*('RC+CE'!$I$3:$I$1000) )</f>
        <v>-93.2</v>
      </c>
      <c r="J81" s="9">
        <f>$G$4</f>
        <v>2.2000000000000002</v>
      </c>
      <c r="K81" s="9">
        <f t="shared" si="26"/>
        <v>-89.3</v>
      </c>
      <c r="L81" s="9">
        <f t="shared" si="27"/>
        <v>-91</v>
      </c>
      <c r="M81" s="9">
        <f>ABS(K81-K79)</f>
        <v>2.2999999999999972</v>
      </c>
      <c r="N81" s="44">
        <f>ABS(L81-L79)</f>
        <v>2.7000000000000028</v>
      </c>
    </row>
    <row r="82" spans="1:14">
      <c r="A82" s="8">
        <v>7</v>
      </c>
      <c r="B82" s="8" t="s">
        <v>35</v>
      </c>
      <c r="C82" s="8" t="s">
        <v>38</v>
      </c>
      <c r="D82" s="8" t="s">
        <v>12</v>
      </c>
      <c r="E82" s="8" t="str">
        <f t="shared" si="24"/>
        <v xml:space="preserve">RTS UMa P  45                 </v>
      </c>
      <c r="F82" s="8" t="s">
        <v>48</v>
      </c>
      <c r="G82" s="8" t="str">
        <f t="shared" si="25"/>
        <v>RTS UMa P  45                  S6</v>
      </c>
      <c r="H82" s="9">
        <f>SUMPRODUCT( (RTS!$A$3:$A$1040=A82)*(RTS!$B$3:$B$1040=C82)*(RTS!$E$3:$E$1040=D82)*(RTS!$C$3:$C$1040=F82)*(RTS!$F$3:$F$1040) )</f>
        <v>-88.8</v>
      </c>
      <c r="I82" s="9">
        <f>SUMPRODUCT( (RTS!$A$3:$A$1040=A82)*(RTS!$B$3:$B$1040=C82)*(RTS!$E$3:$E$1040=D82)*(RTS!$C$3:$C$1040=F82)*(RTS!$G$3:$G$1040) )</f>
        <v>-90.7</v>
      </c>
      <c r="J82" s="9">
        <f>$J$4</f>
        <v>0</v>
      </c>
      <c r="K82" s="9">
        <f t="shared" si="26"/>
        <v>-88.8</v>
      </c>
      <c r="L82" s="9">
        <f t="shared" si="27"/>
        <v>-90.7</v>
      </c>
      <c r="M82" s="9">
        <f>ABS(K82-K79)</f>
        <v>2.7999999999999972</v>
      </c>
      <c r="N82" s="44">
        <f>ABS(L82-L79)</f>
        <v>3</v>
      </c>
    </row>
    <row r="83" spans="1:14">
      <c r="A83" s="25">
        <v>7</v>
      </c>
      <c r="B83" s="25" t="s">
        <v>34</v>
      </c>
      <c r="C83" s="25" t="s">
        <v>38</v>
      </c>
      <c r="D83" s="25" t="s">
        <v>12</v>
      </c>
      <c r="E83" s="25" t="str">
        <f t="shared" si="24"/>
        <v xml:space="preserve">MPAC UMa P  45                 </v>
      </c>
      <c r="F83" s="25" t="s">
        <v>21</v>
      </c>
      <c r="G83" s="25" t="str">
        <f t="shared" si="25"/>
        <v>MPAC UMa P  45                  Z3</v>
      </c>
      <c r="H83" s="26">
        <f>SUMPRODUCT( (MPAC!$A$3:$A$1060=A83)*(MPAC!$B$3:$B$1060=C83)*(MPAC!$E$3:$E$1060=D83)*(MPAC!$C$3:$C$1060=F83)*(MPAC!$F$3:$F$1060) )</f>
        <v>-90.1</v>
      </c>
      <c r="I83" s="26">
        <f>SUMPRODUCT( (MPAC!$A$3:$A$1060=A83)*(MPAC!$B$3:$B$1060=C83)*(MPAC!$E$3:$E$1060=D83)*(MPAC!$C$3:$C$1060=F83)*(MPAC!$G$3:$G$1060) )</f>
        <v>-92.1</v>
      </c>
      <c r="J83" s="26">
        <v>0</v>
      </c>
      <c r="K83" s="26">
        <f t="shared" si="26"/>
        <v>-90.1</v>
      </c>
      <c r="L83" s="26">
        <f t="shared" si="27"/>
        <v>-92.1</v>
      </c>
      <c r="M83" s="26"/>
      <c r="N83" s="45"/>
    </row>
    <row r="84" spans="1:14">
      <c r="A84" s="25">
        <v>7</v>
      </c>
      <c r="B84" s="25" t="s">
        <v>33</v>
      </c>
      <c r="C84" s="25" t="s">
        <v>23</v>
      </c>
      <c r="D84" s="25" t="s">
        <v>24</v>
      </c>
      <c r="E84" s="25" t="str">
        <f t="shared" si="24"/>
        <v>RC NIST STEP SF=2000 NS=120</v>
      </c>
      <c r="F84" s="25" t="s">
        <v>21</v>
      </c>
      <c r="G84" s="25" t="str">
        <f t="shared" si="25"/>
        <v>RC NIST STEP SF=2000 NS=120 Z3</v>
      </c>
      <c r="H84" s="26">
        <f>SUMPRODUCT( ('RC'!$A$3:$A$1000=A84)*('RC'!$B$3:$B$1000=C84)*('RC'!$E$3:$E$1000=D84)*('RC'!$C$3:$C$1000=F84)*('RC'!$F$3:$F$1000) )</f>
        <v>-100.8</v>
      </c>
      <c r="I84" s="26">
        <f>SUMPRODUCT( ('RC'!$A$3:$A$1000=A84)*('RC'!$B$3:$B$1000=C84)*('RC'!$E$3:$E$1000=D84)*('RC'!$C$3:$C$1000=F84)*('RC'!$I$3:$I$1000) )</f>
        <v>-101.1</v>
      </c>
      <c r="J84" s="26">
        <f>$D$4</f>
        <v>8.6999999999999993</v>
      </c>
      <c r="K84" s="26">
        <f t="shared" si="26"/>
        <v>-92.1</v>
      </c>
      <c r="L84" s="26">
        <f t="shared" si="27"/>
        <v>-92.399999999999991</v>
      </c>
      <c r="M84" s="26">
        <f>ABS(K84-K83)</f>
        <v>2</v>
      </c>
      <c r="N84" s="45">
        <f>ABS(L84-L83)</f>
        <v>0.29999999999999716</v>
      </c>
    </row>
    <row r="85" spans="1:14">
      <c r="A85" s="25">
        <v>7</v>
      </c>
      <c r="B85" s="25" t="s">
        <v>36</v>
      </c>
      <c r="C85" s="25" t="s">
        <v>29</v>
      </c>
      <c r="D85" s="25" t="s">
        <v>24</v>
      </c>
      <c r="E85" s="25" t="str">
        <f t="shared" si="24"/>
        <v>RC+CE HCLD STEP SF=2000 NS=120</v>
      </c>
      <c r="F85" s="25" t="s">
        <v>21</v>
      </c>
      <c r="G85" s="25" t="str">
        <f t="shared" si="25"/>
        <v>RC+CE HCLD STEP SF=2000 NS=120 Z3</v>
      </c>
      <c r="H85" s="26">
        <f>SUMPRODUCT( ('RC+CE'!$A$3:$A$1000=A85)*('RC+CE'!$B$3:$B$1000=C85)*('RC+CE'!$E$3:$E$1000=D85)*('RC+CE'!$C$3:$C$1000=F85)*('RC+CE'!$F$3:$F$1000) )</f>
        <v>-92.2</v>
      </c>
      <c r="I85" s="26">
        <f>SUMPRODUCT( ('RC+CE'!$A$3:$A$1000=A85)*('RC+CE'!$B$3:$B$1000=C85)*('RC+CE'!$E$3:$E$1000=D85)*('RC+CE'!$C$3:$C$1000=F85)*('RC+CE'!$I$3:$I$1000) )</f>
        <v>-94</v>
      </c>
      <c r="J85" s="26">
        <f>$G$4</f>
        <v>2.2000000000000002</v>
      </c>
      <c r="K85" s="26">
        <f t="shared" si="26"/>
        <v>-90</v>
      </c>
      <c r="L85" s="26">
        <f t="shared" si="27"/>
        <v>-91.8</v>
      </c>
      <c r="M85" s="26">
        <f>ABS(K85-K83)</f>
        <v>9.9999999999994316E-2</v>
      </c>
      <c r="N85" s="45">
        <f>ABS(L85-L83)</f>
        <v>0.29999999999999716</v>
      </c>
    </row>
    <row r="86" spans="1:14">
      <c r="A86" s="14"/>
      <c r="B86" s="14"/>
      <c r="C86" s="14"/>
      <c r="D86" s="14"/>
      <c r="E86" s="14"/>
      <c r="F86" s="14"/>
      <c r="G86" s="14"/>
      <c r="H86" s="15"/>
      <c r="I86" s="15"/>
      <c r="J86" s="15"/>
      <c r="K86" s="14"/>
      <c r="L86" s="14"/>
      <c r="M86" s="14"/>
      <c r="N86" s="14"/>
    </row>
    <row r="87" spans="1:14">
      <c r="A87" s="12" t="s">
        <v>5</v>
      </c>
      <c r="B87" s="12" t="s">
        <v>30</v>
      </c>
      <c r="C87" s="12" t="s">
        <v>7</v>
      </c>
      <c r="D87" s="12" t="s">
        <v>39</v>
      </c>
      <c r="E87" s="12" t="s">
        <v>40</v>
      </c>
      <c r="F87" s="12" t="s">
        <v>4</v>
      </c>
      <c r="G87" s="12" t="s">
        <v>41</v>
      </c>
      <c r="H87" s="13" t="s">
        <v>31</v>
      </c>
      <c r="I87" s="13" t="s">
        <v>32</v>
      </c>
      <c r="J87" s="13" t="s">
        <v>42</v>
      </c>
      <c r="K87" s="13" t="s">
        <v>43</v>
      </c>
      <c r="L87" s="13" t="s">
        <v>44</v>
      </c>
      <c r="M87" s="13" t="s">
        <v>45</v>
      </c>
      <c r="N87" s="42" t="s">
        <v>46</v>
      </c>
    </row>
    <row r="88" spans="1:14">
      <c r="A88" s="22">
        <v>7</v>
      </c>
      <c r="B88" s="22" t="s">
        <v>34</v>
      </c>
      <c r="C88" s="22" t="s">
        <v>37</v>
      </c>
      <c r="D88" s="22" t="s">
        <v>12</v>
      </c>
      <c r="E88" s="22" t="str">
        <f t="shared" ref="E88:E98" si="28">CONCATENATE(B88," ",C88," ",D88)</f>
        <v xml:space="preserve">MPAC UMi P  45                 </v>
      </c>
      <c r="F88" s="22" t="s">
        <v>47</v>
      </c>
      <c r="G88" s="22" t="str">
        <f t="shared" ref="G88:G98" si="29">CONCATENATE(E88," ",F88)</f>
        <v>MPAC UMi P  45                  S4</v>
      </c>
      <c r="H88" s="23">
        <f>SUMPRODUCT( (MPAC!$A$3:$A$1060=A88)*(MPAC!$B$3:$B$1060=C88)*(MPAC!$E$3:$E$1060=D88)*(MPAC!$C$3:$C$1060=F88)*(MPAC!$F$3:$F$1060) )</f>
        <v>-91.2</v>
      </c>
      <c r="I88" s="23">
        <f>SUMPRODUCT( (MPAC!$A$3:$A$1060=A88)*(MPAC!$B$3:$B$1060=C88)*(MPAC!$E$3:$E$1060=D88)*(MPAC!$C$3:$C$1060=F88)*(MPAC!$G$3:$G$1060) )</f>
        <v>-93.1</v>
      </c>
      <c r="J88" s="23">
        <v>0</v>
      </c>
      <c r="K88" s="23">
        <f>H88+$J88</f>
        <v>-91.2</v>
      </c>
      <c r="L88" s="23">
        <f>I88+$J88</f>
        <v>-93.1</v>
      </c>
      <c r="M88" s="23"/>
      <c r="N88" s="43"/>
    </row>
    <row r="89" spans="1:14">
      <c r="A89" s="22">
        <v>7</v>
      </c>
      <c r="B89" s="22" t="s">
        <v>33</v>
      </c>
      <c r="C89" s="22" t="s">
        <v>23</v>
      </c>
      <c r="D89" s="24" t="s">
        <v>25</v>
      </c>
      <c r="E89" s="22" t="str">
        <f t="shared" si="28"/>
        <v>RC NIST STEP SF=400 NS=120</v>
      </c>
      <c r="F89" s="22" t="s">
        <v>47</v>
      </c>
      <c r="G89" s="22" t="str">
        <f t="shared" si="29"/>
        <v>RC NIST STEP SF=400 NS=120 S4</v>
      </c>
      <c r="H89" s="23">
        <f>SUMPRODUCT( ('RC'!$A$3:$A$1000=A89)*('RC'!$B$3:$B$1000=C89)*('RC'!$E$3:$E$1000=D89)*('RC'!$C$3:$C$1000=F89)*('RC'!$F$3:$F$1000) )</f>
        <v>-99.1</v>
      </c>
      <c r="I89" s="23">
        <f>SUMPRODUCT( ('RC'!$A$3:$A$1000=A89)*('RC'!$B$3:$B$1000=C89)*('RC'!$E$3:$E$1000=D89)*('RC'!$C$3:$C$1000=F89)*('RC'!$I$3:$I$1000) )</f>
        <v>-99.6</v>
      </c>
      <c r="J89" s="23">
        <f>$D$4</f>
        <v>8.6999999999999993</v>
      </c>
      <c r="K89" s="23">
        <f t="shared" ref="K89:K98" si="30">H89+$J89</f>
        <v>-90.399999999999991</v>
      </c>
      <c r="L89" s="23">
        <f t="shared" ref="L89:L98" si="31">I89+$J89</f>
        <v>-90.899999999999991</v>
      </c>
      <c r="M89" s="23">
        <f>ABS(K89-K88)</f>
        <v>0.80000000000001137</v>
      </c>
      <c r="N89" s="43">
        <f>ABS(L89-L88)</f>
        <v>2.2000000000000028</v>
      </c>
    </row>
    <row r="90" spans="1:14">
      <c r="A90" s="22">
        <v>7</v>
      </c>
      <c r="B90" s="22" t="s">
        <v>36</v>
      </c>
      <c r="C90" s="22" t="s">
        <v>28</v>
      </c>
      <c r="D90" s="24" t="s">
        <v>25</v>
      </c>
      <c r="E90" s="22" t="str">
        <f t="shared" si="28"/>
        <v>RC+CE LCSD STEP SF=400 NS=120</v>
      </c>
      <c r="F90" s="22" t="s">
        <v>47</v>
      </c>
      <c r="G90" s="22" t="str">
        <f t="shared" si="29"/>
        <v>RC+CE LCSD STEP SF=400 NS=120 S4</v>
      </c>
      <c r="H90" s="23">
        <f>SUMPRODUCT( ('RC+CE'!$A$3:$A$1000=A90)*('RC+CE'!$B$3:$B$1000=C90)*('RC+CE'!$E$3:$E$1000=D90)*('RC+CE'!$C$3:$C$1000=F90)*('RC+CE'!$F$3:$F$1000) )</f>
        <v>-96.1</v>
      </c>
      <c r="I90" s="23">
        <f>SUMPRODUCT( ('RC+CE'!$A$3:$A$1000=A90)*('RC+CE'!$B$3:$B$1000=C90)*('RC+CE'!$E$3:$E$1000=D90)*('RC+CE'!$C$3:$C$1000=F90)*('RC+CE'!$I$3:$I$1000) )</f>
        <v>-97.6</v>
      </c>
      <c r="J90" s="23">
        <f>$G$4</f>
        <v>2.2000000000000002</v>
      </c>
      <c r="K90" s="23">
        <f t="shared" si="30"/>
        <v>-93.899999999999991</v>
      </c>
      <c r="L90" s="23">
        <f t="shared" si="31"/>
        <v>-95.399999999999991</v>
      </c>
      <c r="M90" s="23">
        <f>ABS(K90-K88)</f>
        <v>2.6999999999999886</v>
      </c>
      <c r="N90" s="43">
        <f>ABS(L90-L88)</f>
        <v>2.2999999999999972</v>
      </c>
    </row>
    <row r="91" spans="1:14">
      <c r="A91" s="22">
        <v>7</v>
      </c>
      <c r="B91" s="22" t="s">
        <v>35</v>
      </c>
      <c r="C91" s="22" t="s">
        <v>37</v>
      </c>
      <c r="D91" s="22" t="s">
        <v>12</v>
      </c>
      <c r="E91" s="22" t="str">
        <f t="shared" si="28"/>
        <v xml:space="preserve">RTS UMi P  45                 </v>
      </c>
      <c r="F91" s="22" t="s">
        <v>47</v>
      </c>
      <c r="G91" s="22" t="str">
        <f t="shared" si="29"/>
        <v>RTS UMi P  45                  S4</v>
      </c>
      <c r="H91" s="23">
        <f>SUMPRODUCT( (RTS!$A$3:$A$1040=A91)*(RTS!$B$3:$B$1040=C91)*(RTS!$E$3:$E$1040=D91)*(RTS!$C$3:$C$1040=F91)*(RTS!$F$3:$F$1040) )</f>
        <v>-92.4</v>
      </c>
      <c r="I91" s="23">
        <f>SUMPRODUCT( (RTS!$A$3:$A$1040=A91)*(RTS!$B$3:$B$1040=C91)*(RTS!$E$3:$E$1040=D91)*(RTS!$C$3:$C$1040=F91)*(RTS!$G$3:$G$1040) )</f>
        <v>-94.4</v>
      </c>
      <c r="J91" s="23">
        <f>$J$4</f>
        <v>0</v>
      </c>
      <c r="K91" s="23">
        <f t="shared" si="30"/>
        <v>-92.4</v>
      </c>
      <c r="L91" s="23">
        <f t="shared" si="31"/>
        <v>-94.4</v>
      </c>
      <c r="M91" s="23">
        <f>ABS(K91-K88)</f>
        <v>1.2000000000000028</v>
      </c>
      <c r="N91" s="43">
        <f>ABS(L91-L88)</f>
        <v>1.3000000000000114</v>
      </c>
    </row>
    <row r="92" spans="1:14">
      <c r="A92" s="8">
        <v>7</v>
      </c>
      <c r="B92" s="8" t="s">
        <v>34</v>
      </c>
      <c r="C92" s="8" t="s">
        <v>37</v>
      </c>
      <c r="D92" s="8" t="s">
        <v>12</v>
      </c>
      <c r="E92" s="8" t="str">
        <f t="shared" si="28"/>
        <v xml:space="preserve">MPAC UMi P  45                 </v>
      </c>
      <c r="F92" s="8" t="s">
        <v>48</v>
      </c>
      <c r="G92" s="8" t="str">
        <f t="shared" si="29"/>
        <v>MPAC UMi P  45                  S6</v>
      </c>
      <c r="H92" s="9">
        <f>SUMPRODUCT( (MPAC!$A$3:$A$1060=A92)*(MPAC!$B$3:$B$1060=C92)*(MPAC!$E$3:$E$1060=D92)*(MPAC!$C$3:$C$1060=F92)*(MPAC!$F$3:$F$1060) )</f>
        <v>-94.1</v>
      </c>
      <c r="I92" s="9">
        <f>SUMPRODUCT( (MPAC!$A$3:$A$1060=A92)*(MPAC!$B$3:$B$1060=C92)*(MPAC!$E$3:$E$1060=D92)*(MPAC!$C$3:$C$1060=F92)*(MPAC!$G$3:$G$1060) )</f>
        <v>-96.1</v>
      </c>
      <c r="J92" s="9">
        <v>0</v>
      </c>
      <c r="K92" s="9">
        <f t="shared" si="30"/>
        <v>-94.1</v>
      </c>
      <c r="L92" s="9">
        <f t="shared" si="31"/>
        <v>-96.1</v>
      </c>
      <c r="M92" s="9"/>
      <c r="N92" s="44"/>
    </row>
    <row r="93" spans="1:14">
      <c r="A93" s="8">
        <v>7</v>
      </c>
      <c r="B93" s="8" t="s">
        <v>33</v>
      </c>
      <c r="C93" s="8" t="s">
        <v>23</v>
      </c>
      <c r="D93" s="8" t="s">
        <v>24</v>
      </c>
      <c r="E93" s="8" t="str">
        <f t="shared" si="28"/>
        <v>RC NIST STEP SF=2000 NS=120</v>
      </c>
      <c r="F93" s="8" t="s">
        <v>48</v>
      </c>
      <c r="G93" s="8" t="str">
        <f t="shared" si="29"/>
        <v>RC NIST STEP SF=2000 NS=120 S6</v>
      </c>
      <c r="H93" s="9">
        <f>SUMPRODUCT( ('RC'!$A$3:$A$1000=A93)*('RC'!$B$3:$B$1000=C93)*('RC'!$E$3:$E$1000=D93)*('RC'!$C$3:$C$1000=F93)*('RC'!$F$3:$F$1000) )</f>
        <v>-100.2</v>
      </c>
      <c r="I93" s="9">
        <f>SUMPRODUCT( ('RC'!$A$3:$A$1000=A93)*('RC'!$B$3:$B$1000=C93)*('RC'!$E$3:$E$1000=D93)*('RC'!$C$3:$C$1000=F93)*('RC'!$I$3:$I$1000) )</f>
        <v>-100.5</v>
      </c>
      <c r="J93" s="9">
        <f>$D$4</f>
        <v>8.6999999999999993</v>
      </c>
      <c r="K93" s="9">
        <f t="shared" si="30"/>
        <v>-91.5</v>
      </c>
      <c r="L93" s="9">
        <f t="shared" si="31"/>
        <v>-91.8</v>
      </c>
      <c r="M93" s="9">
        <f>ABS(K93-K92)</f>
        <v>2.5999999999999943</v>
      </c>
      <c r="N93" s="44">
        <f>ABS(L93-L92)</f>
        <v>4.2999999999999972</v>
      </c>
    </row>
    <row r="94" spans="1:14">
      <c r="A94" s="8">
        <v>7</v>
      </c>
      <c r="B94" s="8" t="s">
        <v>36</v>
      </c>
      <c r="C94" s="8" t="s">
        <v>28</v>
      </c>
      <c r="D94" s="8" t="s">
        <v>24</v>
      </c>
      <c r="E94" s="8" t="str">
        <f t="shared" si="28"/>
        <v>RC+CE LCSD STEP SF=2000 NS=120</v>
      </c>
      <c r="F94" s="8" t="s">
        <v>48</v>
      </c>
      <c r="G94" s="8" t="str">
        <f t="shared" si="29"/>
        <v>RC+CE LCSD STEP SF=2000 NS=120 S6</v>
      </c>
      <c r="H94" s="9">
        <f>SUMPRODUCT( ('RC+CE'!$A$3:$A$1000=A94)*('RC+CE'!$B$3:$B$1000=C94)*('RC+CE'!$E$3:$E$1000=D94)*('RC+CE'!$C$3:$C$1000=F94)*('RC+CE'!$F$3:$F$1000) )</f>
        <v>-97.2</v>
      </c>
      <c r="I94" s="9">
        <f>SUMPRODUCT( ('RC+CE'!$A$3:$A$1000=A94)*('RC+CE'!$B$3:$B$1000=C94)*('RC+CE'!$E$3:$E$1000=D94)*('RC+CE'!$C$3:$C$1000=F94)*('RC+CE'!$I$3:$I$1000) )</f>
        <v>-98.8</v>
      </c>
      <c r="J94" s="9">
        <f>$G$4</f>
        <v>2.2000000000000002</v>
      </c>
      <c r="K94" s="9">
        <f t="shared" si="30"/>
        <v>-95</v>
      </c>
      <c r="L94" s="9">
        <f t="shared" si="31"/>
        <v>-96.6</v>
      </c>
      <c r="M94" s="9">
        <f>ABS(K94-K92)</f>
        <v>0.90000000000000568</v>
      </c>
      <c r="N94" s="44">
        <f>ABS(L94-L92)</f>
        <v>0.5</v>
      </c>
    </row>
    <row r="95" spans="1:14">
      <c r="A95" s="8">
        <v>7</v>
      </c>
      <c r="B95" s="8" t="s">
        <v>35</v>
      </c>
      <c r="C95" s="8" t="s">
        <v>37</v>
      </c>
      <c r="D95" s="8" t="s">
        <v>12</v>
      </c>
      <c r="E95" s="8" t="str">
        <f t="shared" si="28"/>
        <v xml:space="preserve">RTS UMi P  45                 </v>
      </c>
      <c r="F95" s="8" t="s">
        <v>48</v>
      </c>
      <c r="G95" s="8" t="str">
        <f t="shared" si="29"/>
        <v>RTS UMi P  45                  S6</v>
      </c>
      <c r="H95" s="9">
        <f>SUMPRODUCT( (RTS!$A$3:$A$1040=A95)*(RTS!$B$3:$B$1040=C95)*(RTS!$E$3:$E$1040=D95)*(RTS!$C$3:$C$1040=F95)*(RTS!$F$3:$F$1040) )</f>
        <v>-94</v>
      </c>
      <c r="I95" s="9">
        <f>SUMPRODUCT( (RTS!$A$3:$A$1040=A95)*(RTS!$B$3:$B$1040=C95)*(RTS!$E$3:$E$1040=D95)*(RTS!$C$3:$C$1040=F95)*(RTS!$G$3:$G$1040) )</f>
        <v>-96.1</v>
      </c>
      <c r="J95" s="9">
        <f>$J$4</f>
        <v>0</v>
      </c>
      <c r="K95" s="9">
        <f t="shared" si="30"/>
        <v>-94</v>
      </c>
      <c r="L95" s="9">
        <f t="shared" si="31"/>
        <v>-96.1</v>
      </c>
      <c r="M95" s="9">
        <f>ABS(K95-K92)</f>
        <v>9.9999999999994316E-2</v>
      </c>
      <c r="N95" s="44">
        <f>ABS(L95-L92)</f>
        <v>0</v>
      </c>
    </row>
    <row r="96" spans="1:14">
      <c r="A96" s="25">
        <v>7</v>
      </c>
      <c r="B96" s="25" t="s">
        <v>34</v>
      </c>
      <c r="C96" s="25" t="s">
        <v>37</v>
      </c>
      <c r="D96" s="25" t="s">
        <v>12</v>
      </c>
      <c r="E96" s="25" t="str">
        <f t="shared" si="28"/>
        <v xml:space="preserve">MPAC UMi P  45                 </v>
      </c>
      <c r="F96" s="25" t="s">
        <v>21</v>
      </c>
      <c r="G96" s="25" t="str">
        <f t="shared" si="29"/>
        <v>MPAC UMi P  45                  Z3</v>
      </c>
      <c r="H96" s="26">
        <f>SUMPRODUCT( (MPAC!$A$3:$A$1060=A96)*(MPAC!$B$3:$B$1060=C96)*(MPAC!$E$3:$E$1060=D96)*(MPAC!$C$3:$C$1060=F96)*(MPAC!$F$3:$F$1060) )</f>
        <v>-95</v>
      </c>
      <c r="I96" s="26">
        <f>SUMPRODUCT( (MPAC!$A$3:$A$1060=A96)*(MPAC!$B$3:$B$1060=C96)*(MPAC!$E$3:$E$1060=D96)*(MPAC!$C$3:$C$1060=F96)*(MPAC!$G$3:$G$1060) )</f>
        <v>-96.9</v>
      </c>
      <c r="J96" s="26">
        <v>0</v>
      </c>
      <c r="K96" s="26">
        <f t="shared" si="30"/>
        <v>-95</v>
      </c>
      <c r="L96" s="26">
        <f t="shared" si="31"/>
        <v>-96.9</v>
      </c>
      <c r="M96" s="26"/>
      <c r="N96" s="45"/>
    </row>
    <row r="97" spans="1:14">
      <c r="A97" s="25">
        <v>7</v>
      </c>
      <c r="B97" s="25" t="s">
        <v>33</v>
      </c>
      <c r="C97" s="25" t="s">
        <v>23</v>
      </c>
      <c r="D97" s="25" t="s">
        <v>24</v>
      </c>
      <c r="E97" s="25" t="str">
        <f t="shared" si="28"/>
        <v>RC NIST STEP SF=2000 NS=120</v>
      </c>
      <c r="F97" s="25" t="s">
        <v>21</v>
      </c>
      <c r="G97" s="25" t="str">
        <f t="shared" si="29"/>
        <v>RC NIST STEP SF=2000 NS=120 Z3</v>
      </c>
      <c r="H97" s="26">
        <f>SUMPRODUCT( ('RC'!$A$3:$A$1000=A97)*('RC'!$B$3:$B$1000=C97)*('RC'!$E$3:$E$1000=D97)*('RC'!$C$3:$C$1000=F97)*('RC'!$F$3:$F$1000) )</f>
        <v>-100.8</v>
      </c>
      <c r="I97" s="26">
        <f>SUMPRODUCT( ('RC'!$A$3:$A$1000=A97)*('RC'!$B$3:$B$1000=C97)*('RC'!$E$3:$E$1000=D97)*('RC'!$C$3:$C$1000=F97)*('RC'!$I$3:$I$1000) )</f>
        <v>-101.1</v>
      </c>
      <c r="J97" s="26">
        <f>$D$4</f>
        <v>8.6999999999999993</v>
      </c>
      <c r="K97" s="26">
        <f t="shared" si="30"/>
        <v>-92.1</v>
      </c>
      <c r="L97" s="26">
        <f t="shared" si="31"/>
        <v>-92.399999999999991</v>
      </c>
      <c r="M97" s="26">
        <f>ABS(K97-K96)</f>
        <v>2.9000000000000057</v>
      </c>
      <c r="N97" s="45">
        <f>ABS(L97-L96)</f>
        <v>4.5000000000000142</v>
      </c>
    </row>
    <row r="98" spans="1:14">
      <c r="A98" s="25">
        <v>7</v>
      </c>
      <c r="B98" s="25" t="s">
        <v>36</v>
      </c>
      <c r="C98" s="25" t="s">
        <v>28</v>
      </c>
      <c r="D98" s="25" t="s">
        <v>24</v>
      </c>
      <c r="E98" s="25" t="str">
        <f t="shared" si="28"/>
        <v>RC+CE LCSD STEP SF=2000 NS=120</v>
      </c>
      <c r="F98" s="25" t="s">
        <v>21</v>
      </c>
      <c r="G98" s="25" t="str">
        <f t="shared" si="29"/>
        <v>RC+CE LCSD STEP SF=2000 NS=120 Z3</v>
      </c>
      <c r="H98" s="26">
        <f>SUMPRODUCT( ('RC+CE'!$A$3:$A$1000=A98)*('RC+CE'!$B$3:$B$1000=C98)*('RC+CE'!$E$3:$E$1000=D98)*('RC+CE'!$C$3:$C$1000=F98)*('RC+CE'!$F$3:$F$1000) )</f>
        <v>-97.7</v>
      </c>
      <c r="I98" s="26">
        <f>SUMPRODUCT( ('RC+CE'!$A$3:$A$1000=A98)*('RC+CE'!$B$3:$B$1000=C98)*('RC+CE'!$E$3:$E$1000=D98)*('RC+CE'!$C$3:$C$1000=F98)*('RC+CE'!$I$3:$I$1000) )</f>
        <v>-99.3</v>
      </c>
      <c r="J98" s="26">
        <f>$G$4</f>
        <v>2.2000000000000002</v>
      </c>
      <c r="K98" s="26">
        <f t="shared" si="30"/>
        <v>-95.5</v>
      </c>
      <c r="L98" s="26">
        <f t="shared" si="31"/>
        <v>-97.1</v>
      </c>
      <c r="M98" s="26">
        <f>ABS(K98-K96)</f>
        <v>0.5</v>
      </c>
      <c r="N98" s="45">
        <f>ABS(L98-L96)</f>
        <v>0.19999999999998863</v>
      </c>
    </row>
    <row r="99" spans="1:14">
      <c r="A99" s="14"/>
      <c r="B99" s="14"/>
      <c r="C99" s="14"/>
      <c r="D99" s="14"/>
      <c r="E99" s="14"/>
      <c r="F99" s="14"/>
      <c r="G99" s="14"/>
      <c r="H99" s="15"/>
      <c r="I99" s="15"/>
      <c r="J99" s="15"/>
      <c r="K99" s="14"/>
      <c r="L99" s="14"/>
      <c r="M99" s="14"/>
      <c r="N99" s="14"/>
    </row>
    <row r="100" spans="1:14">
      <c r="A100" s="12" t="s">
        <v>5</v>
      </c>
      <c r="B100" s="12" t="s">
        <v>30</v>
      </c>
      <c r="C100" s="12" t="s">
        <v>7</v>
      </c>
      <c r="D100" s="12" t="s">
        <v>39</v>
      </c>
      <c r="E100" s="12" t="s">
        <v>40</v>
      </c>
      <c r="F100" s="12" t="s">
        <v>4</v>
      </c>
      <c r="G100" s="12" t="s">
        <v>41</v>
      </c>
      <c r="H100" s="13" t="s">
        <v>31</v>
      </c>
      <c r="I100" s="13" t="s">
        <v>32</v>
      </c>
      <c r="J100" s="13" t="s">
        <v>42</v>
      </c>
      <c r="K100" s="13" t="s">
        <v>43</v>
      </c>
      <c r="L100" s="13" t="s">
        <v>44</v>
      </c>
      <c r="M100" s="13" t="s">
        <v>45</v>
      </c>
      <c r="N100" s="42" t="s">
        <v>46</v>
      </c>
    </row>
    <row r="101" spans="1:14">
      <c r="A101" s="22">
        <v>7</v>
      </c>
      <c r="B101" s="22" t="s">
        <v>34</v>
      </c>
      <c r="C101" s="22" t="s">
        <v>38</v>
      </c>
      <c r="D101" s="22" t="s">
        <v>17</v>
      </c>
      <c r="E101" s="22" t="str">
        <f t="shared" ref="E101:E111" si="32">CONCATENATE(B101," ",C101," ",D101)</f>
        <v xml:space="preserve">MPAC UMa L  45                 </v>
      </c>
      <c r="F101" s="22" t="s">
        <v>47</v>
      </c>
      <c r="G101" s="22" t="str">
        <f t="shared" ref="G101:G111" si="33">CONCATENATE(E101," ",F101)</f>
        <v>MPAC UMa L  45                  S4</v>
      </c>
      <c r="H101" s="23">
        <f>SUMPRODUCT( (MPAC!$A$3:$A$1060=A101)*(MPAC!$B$3:$B$1060=C101)*(MPAC!$E$3:$E$1060=D101)*(MPAC!$C$3:$C$1060=F101)*(MPAC!$F$3:$F$1060) )</f>
        <v>-87</v>
      </c>
      <c r="I101" s="23">
        <f>SUMPRODUCT( (MPAC!$A$3:$A$1060=A101)*(MPAC!$B$3:$B$1060=C101)*(MPAC!$E$3:$E$1060=D101)*(MPAC!$C$3:$C$1060=F101)*(MPAC!$G$3:$G$1060) )</f>
        <v>-89.3</v>
      </c>
      <c r="J101" s="23">
        <v>0</v>
      </c>
      <c r="K101" s="23">
        <f>H101+$J101</f>
        <v>-87</v>
      </c>
      <c r="L101" s="23">
        <f>I101+$J101</f>
        <v>-89.3</v>
      </c>
      <c r="M101" s="23"/>
      <c r="N101" s="43"/>
    </row>
    <row r="102" spans="1:14">
      <c r="A102" s="22">
        <v>7</v>
      </c>
      <c r="B102" s="22" t="s">
        <v>33</v>
      </c>
      <c r="C102" s="22" t="s">
        <v>23</v>
      </c>
      <c r="D102" s="24" t="s">
        <v>25</v>
      </c>
      <c r="E102" s="22" t="str">
        <f t="shared" si="32"/>
        <v>RC NIST STEP SF=400 NS=120</v>
      </c>
      <c r="F102" s="22" t="s">
        <v>47</v>
      </c>
      <c r="G102" s="22" t="str">
        <f t="shared" si="33"/>
        <v>RC NIST STEP SF=400 NS=120 S4</v>
      </c>
      <c r="H102" s="23">
        <f>SUMPRODUCT( ('RC'!$A$3:$A$1000=A102)*('RC'!$B$3:$B$1000=C102)*('RC'!$E$3:$E$1000=D102)*('RC'!$C$3:$C$1000=F102)*('RC'!$F$3:$F$1000) )</f>
        <v>-99.1</v>
      </c>
      <c r="I102" s="23">
        <f>SUMPRODUCT( ('RC'!$A$3:$A$1000=A102)*('RC'!$B$3:$B$1000=C102)*('RC'!$E$3:$E$1000=D102)*('RC'!$C$3:$C$1000=F102)*('RC'!$I$3:$I$1000) )</f>
        <v>-99.6</v>
      </c>
      <c r="J102" s="23">
        <f>$D$4</f>
        <v>8.6999999999999993</v>
      </c>
      <c r="K102" s="23">
        <f t="shared" ref="K102:K111" si="34">H102+$J102</f>
        <v>-90.399999999999991</v>
      </c>
      <c r="L102" s="23">
        <f t="shared" ref="L102:L111" si="35">I102+$J102</f>
        <v>-90.899999999999991</v>
      </c>
      <c r="M102" s="23">
        <f>ABS(K102-K101)</f>
        <v>3.3999999999999915</v>
      </c>
      <c r="N102" s="43">
        <f>ABS(L102-L101)</f>
        <v>1.5999999999999943</v>
      </c>
    </row>
    <row r="103" spans="1:14">
      <c r="A103" s="22">
        <v>7</v>
      </c>
      <c r="B103" s="22" t="s">
        <v>36</v>
      </c>
      <c r="C103" s="22" t="s">
        <v>29</v>
      </c>
      <c r="D103" s="24" t="s">
        <v>25</v>
      </c>
      <c r="E103" s="22" t="str">
        <f t="shared" si="32"/>
        <v>RC+CE HCLD STEP SF=400 NS=120</v>
      </c>
      <c r="F103" s="22" t="s">
        <v>47</v>
      </c>
      <c r="G103" s="22" t="str">
        <f t="shared" si="33"/>
        <v>RC+CE HCLD STEP SF=400 NS=120 S4</v>
      </c>
      <c r="H103" s="23">
        <f>SUMPRODUCT( ('RC+CE'!$A$3:$A$1000=A103)*('RC+CE'!$B$3:$B$1000=C103)*('RC+CE'!$E$3:$E$1000=D103)*('RC+CE'!$C$3:$C$1000=F103)*('RC+CE'!$F$3:$F$1000) )</f>
        <v>-89.2</v>
      </c>
      <c r="I103" s="23">
        <f>SUMPRODUCT( ('RC+CE'!$A$3:$A$1000=A103)*('RC+CE'!$B$3:$B$1000=C103)*('RC+CE'!$E$3:$E$1000=D103)*('RC+CE'!$C$3:$C$1000=F103)*('RC+CE'!$I$3:$I$1000) )</f>
        <v>-91.1</v>
      </c>
      <c r="J103" s="23">
        <f>$G$4</f>
        <v>2.2000000000000002</v>
      </c>
      <c r="K103" s="23">
        <f t="shared" si="34"/>
        <v>-87</v>
      </c>
      <c r="L103" s="23">
        <f t="shared" si="35"/>
        <v>-88.899999999999991</v>
      </c>
      <c r="M103" s="23">
        <f>ABS(K103-K101)</f>
        <v>0</v>
      </c>
      <c r="N103" s="43">
        <f>ABS(L103-L101)</f>
        <v>0.40000000000000568</v>
      </c>
    </row>
    <row r="104" spans="1:14">
      <c r="A104" s="22">
        <v>7</v>
      </c>
      <c r="B104" s="22" t="s">
        <v>35</v>
      </c>
      <c r="C104" s="22" t="s">
        <v>38</v>
      </c>
      <c r="D104" s="22" t="s">
        <v>17</v>
      </c>
      <c r="E104" s="22" t="str">
        <f t="shared" si="32"/>
        <v xml:space="preserve">RTS UMa L  45                 </v>
      </c>
      <c r="F104" s="22" t="s">
        <v>47</v>
      </c>
      <c r="G104" s="22" t="str">
        <f t="shared" si="33"/>
        <v>RTS UMa L  45                  S4</v>
      </c>
      <c r="H104" s="23">
        <f>SUMPRODUCT( (RTS!$A$3:$A$1040=A104)*(RTS!$B$3:$B$1040=C104)*(RTS!$E$3:$E$1040=D104)*(RTS!$C$3:$C$1040=F104)*(RTS!$F$3:$F$1040) )</f>
        <v>-86.3</v>
      </c>
      <c r="I104" s="23">
        <f>SUMPRODUCT( (RTS!$A$3:$A$1040=A104)*(RTS!$B$3:$B$1040=C104)*(RTS!$E$3:$E$1040=D104)*(RTS!$C$3:$C$1040=F104)*(RTS!$G$3:$G$1040) )</f>
        <v>-89.2</v>
      </c>
      <c r="J104" s="23">
        <f>$J$4</f>
        <v>0</v>
      </c>
      <c r="K104" s="23">
        <f t="shared" si="34"/>
        <v>-86.3</v>
      </c>
      <c r="L104" s="23">
        <f t="shared" si="35"/>
        <v>-89.2</v>
      </c>
      <c r="M104" s="23">
        <f>ABS(K104-K101)</f>
        <v>0.70000000000000284</v>
      </c>
      <c r="N104" s="43">
        <f>ABS(L104-L101)</f>
        <v>9.9999999999994316E-2</v>
      </c>
    </row>
    <row r="105" spans="1:14">
      <c r="A105" s="8">
        <v>7</v>
      </c>
      <c r="B105" s="8" t="s">
        <v>34</v>
      </c>
      <c r="C105" s="8" t="s">
        <v>38</v>
      </c>
      <c r="D105" s="8" t="s">
        <v>17</v>
      </c>
      <c r="E105" s="8" t="str">
        <f t="shared" si="32"/>
        <v xml:space="preserve">MPAC UMa L  45                 </v>
      </c>
      <c r="F105" s="8" t="s">
        <v>48</v>
      </c>
      <c r="G105" s="8" t="str">
        <f t="shared" si="33"/>
        <v>MPAC UMa L  45                  S6</v>
      </c>
      <c r="H105" s="9">
        <f>SUMPRODUCT( (MPAC!$A$3:$A$1060=A105)*(MPAC!$B$3:$B$1060=C105)*(MPAC!$E$3:$E$1060=D105)*(MPAC!$C$3:$C$1060=F105)*(MPAC!$F$3:$F$1060) )</f>
        <v>-88.6</v>
      </c>
      <c r="I105" s="9">
        <f>SUMPRODUCT( (MPAC!$A$3:$A$1060=A105)*(MPAC!$B$3:$B$1060=C105)*(MPAC!$E$3:$E$1060=D105)*(MPAC!$C$3:$C$1060=F105)*(MPAC!$G$3:$G$1060) )</f>
        <v>-90.7</v>
      </c>
      <c r="J105" s="9">
        <v>0</v>
      </c>
      <c r="K105" s="9">
        <f t="shared" si="34"/>
        <v>-88.6</v>
      </c>
      <c r="L105" s="9">
        <f t="shared" si="35"/>
        <v>-90.7</v>
      </c>
      <c r="M105" s="9"/>
      <c r="N105" s="44"/>
    </row>
    <row r="106" spans="1:14">
      <c r="A106" s="8">
        <v>7</v>
      </c>
      <c r="B106" s="8" t="s">
        <v>33</v>
      </c>
      <c r="C106" s="8" t="s">
        <v>23</v>
      </c>
      <c r="D106" s="8" t="s">
        <v>24</v>
      </c>
      <c r="E106" s="8" t="str">
        <f t="shared" si="32"/>
        <v>RC NIST STEP SF=2000 NS=120</v>
      </c>
      <c r="F106" s="8" t="s">
        <v>48</v>
      </c>
      <c r="G106" s="8" t="str">
        <f t="shared" si="33"/>
        <v>RC NIST STEP SF=2000 NS=120 S6</v>
      </c>
      <c r="H106" s="9">
        <f>SUMPRODUCT( ('RC'!$A$3:$A$1000=A106)*('RC'!$B$3:$B$1000=C106)*('RC'!$E$3:$E$1000=D106)*('RC'!$C$3:$C$1000=F106)*('RC'!$F$3:$F$1000) )</f>
        <v>-100.2</v>
      </c>
      <c r="I106" s="9">
        <f>SUMPRODUCT( ('RC'!$A$3:$A$1000=A106)*('RC'!$B$3:$B$1000=C106)*('RC'!$E$3:$E$1000=D106)*('RC'!$C$3:$C$1000=F106)*('RC'!$I$3:$I$1000) )</f>
        <v>-100.5</v>
      </c>
      <c r="J106" s="9">
        <f>$D$4</f>
        <v>8.6999999999999993</v>
      </c>
      <c r="K106" s="9">
        <f t="shared" si="34"/>
        <v>-91.5</v>
      </c>
      <c r="L106" s="9">
        <f t="shared" si="35"/>
        <v>-91.8</v>
      </c>
      <c r="M106" s="9">
        <f>ABS(K106-K105)</f>
        <v>2.9000000000000057</v>
      </c>
      <c r="N106" s="44">
        <f>ABS(L106-L105)</f>
        <v>1.0999999999999943</v>
      </c>
    </row>
    <row r="107" spans="1:14">
      <c r="A107" s="8">
        <v>7</v>
      </c>
      <c r="B107" s="8" t="s">
        <v>36</v>
      </c>
      <c r="C107" s="8" t="s">
        <v>29</v>
      </c>
      <c r="D107" s="8" t="s">
        <v>24</v>
      </c>
      <c r="E107" s="8" t="str">
        <f t="shared" si="32"/>
        <v>RC+CE HCLD STEP SF=2000 NS=120</v>
      </c>
      <c r="F107" s="8" t="s">
        <v>48</v>
      </c>
      <c r="G107" s="8" t="str">
        <f t="shared" si="33"/>
        <v>RC+CE HCLD STEP SF=2000 NS=120 S6</v>
      </c>
      <c r="H107" s="9">
        <f>SUMPRODUCT( ('RC+CE'!$A$3:$A$1000=A107)*('RC+CE'!$B$3:$B$1000=C107)*('RC+CE'!$E$3:$E$1000=D107)*('RC+CE'!$C$3:$C$1000=F107)*('RC+CE'!$F$3:$F$1000) )</f>
        <v>-91.5</v>
      </c>
      <c r="I107" s="9">
        <f>SUMPRODUCT( ('RC+CE'!$A$3:$A$1000=A107)*('RC+CE'!$B$3:$B$1000=C107)*('RC+CE'!$E$3:$E$1000=D107)*('RC+CE'!$C$3:$C$1000=F107)*('RC+CE'!$I$3:$I$1000) )</f>
        <v>-93.2</v>
      </c>
      <c r="J107" s="9">
        <f>$G$4</f>
        <v>2.2000000000000002</v>
      </c>
      <c r="K107" s="9">
        <f t="shared" si="34"/>
        <v>-89.3</v>
      </c>
      <c r="L107" s="9">
        <f t="shared" si="35"/>
        <v>-91</v>
      </c>
      <c r="M107" s="9">
        <f>ABS(K107-K105)</f>
        <v>0.70000000000000284</v>
      </c>
      <c r="N107" s="44">
        <f>ABS(L107-L105)</f>
        <v>0.29999999999999716</v>
      </c>
    </row>
    <row r="108" spans="1:14">
      <c r="A108" s="8">
        <v>7</v>
      </c>
      <c r="B108" s="8" t="s">
        <v>35</v>
      </c>
      <c r="C108" s="8" t="s">
        <v>38</v>
      </c>
      <c r="D108" s="8" t="s">
        <v>17</v>
      </c>
      <c r="E108" s="8" t="str">
        <f t="shared" si="32"/>
        <v xml:space="preserve">RTS UMa L  45                 </v>
      </c>
      <c r="F108" s="8" t="s">
        <v>48</v>
      </c>
      <c r="G108" s="8" t="str">
        <f t="shared" si="33"/>
        <v>RTS UMa L  45                  S6</v>
      </c>
      <c r="H108" s="9">
        <f>SUMPRODUCT( (RTS!$A$3:$A$1040=A108)*(RTS!$B$3:$B$1040=C108)*(RTS!$E$3:$E$1040=D108)*(RTS!$C$3:$C$1040=F108)*(RTS!$F$3:$F$1040) )</f>
        <v>-88.1</v>
      </c>
      <c r="I108" s="9">
        <f>SUMPRODUCT( (RTS!$A$3:$A$1040=A108)*(RTS!$B$3:$B$1040=C108)*(RTS!$E$3:$E$1040=D108)*(RTS!$C$3:$C$1040=F108)*(RTS!$G$3:$G$1040) )</f>
        <v>-90.3</v>
      </c>
      <c r="J108" s="9">
        <f>$J$4</f>
        <v>0</v>
      </c>
      <c r="K108" s="9">
        <f t="shared" si="34"/>
        <v>-88.1</v>
      </c>
      <c r="L108" s="9">
        <f t="shared" si="35"/>
        <v>-90.3</v>
      </c>
      <c r="M108" s="9">
        <f>ABS(K108-K105)</f>
        <v>0.5</v>
      </c>
      <c r="N108" s="44">
        <f>ABS(L108-L105)</f>
        <v>0.40000000000000568</v>
      </c>
    </row>
    <row r="109" spans="1:14">
      <c r="A109" s="25">
        <v>7</v>
      </c>
      <c r="B109" s="25" t="s">
        <v>34</v>
      </c>
      <c r="C109" s="25" t="s">
        <v>38</v>
      </c>
      <c r="D109" s="25" t="s">
        <v>17</v>
      </c>
      <c r="E109" s="25" t="str">
        <f t="shared" si="32"/>
        <v xml:space="preserve">MPAC UMa L  45                 </v>
      </c>
      <c r="F109" s="25" t="s">
        <v>21</v>
      </c>
      <c r="G109" s="25" t="str">
        <f t="shared" si="33"/>
        <v>MPAC UMa L  45                  Z3</v>
      </c>
      <c r="H109" s="26">
        <f>SUMPRODUCT( (MPAC!$A$3:$A$1060=A109)*(MPAC!$B$3:$B$1060=C109)*(MPAC!$E$3:$E$1060=D109)*(MPAC!$C$3:$C$1060=F109)*(MPAC!$F$3:$F$1060) )</f>
        <v>-89.2</v>
      </c>
      <c r="I109" s="26">
        <f>SUMPRODUCT( (MPAC!$A$3:$A$1060=A109)*(MPAC!$B$3:$B$1060=C109)*(MPAC!$E$3:$E$1060=D109)*(MPAC!$C$3:$C$1060=F109)*(MPAC!$G$3:$G$1060) )</f>
        <v>-91.3</v>
      </c>
      <c r="J109" s="26">
        <v>0</v>
      </c>
      <c r="K109" s="26">
        <f t="shared" si="34"/>
        <v>-89.2</v>
      </c>
      <c r="L109" s="26">
        <f t="shared" si="35"/>
        <v>-91.3</v>
      </c>
      <c r="M109" s="26"/>
      <c r="N109" s="45"/>
    </row>
    <row r="110" spans="1:14">
      <c r="A110" s="25">
        <v>7</v>
      </c>
      <c r="B110" s="25" t="s">
        <v>33</v>
      </c>
      <c r="C110" s="25" t="s">
        <v>23</v>
      </c>
      <c r="D110" s="25" t="s">
        <v>24</v>
      </c>
      <c r="E110" s="25" t="str">
        <f t="shared" si="32"/>
        <v>RC NIST STEP SF=2000 NS=120</v>
      </c>
      <c r="F110" s="25" t="s">
        <v>21</v>
      </c>
      <c r="G110" s="25" t="str">
        <f t="shared" si="33"/>
        <v>RC NIST STEP SF=2000 NS=120 Z3</v>
      </c>
      <c r="H110" s="26">
        <f>SUMPRODUCT( ('RC'!$A$3:$A$1000=A110)*('RC'!$B$3:$B$1000=C110)*('RC'!$E$3:$E$1000=D110)*('RC'!$C$3:$C$1000=F110)*('RC'!$F$3:$F$1000) )</f>
        <v>-100.8</v>
      </c>
      <c r="I110" s="26">
        <f>SUMPRODUCT( ('RC'!$A$3:$A$1000=A110)*('RC'!$B$3:$B$1000=C110)*('RC'!$E$3:$E$1000=D110)*('RC'!$C$3:$C$1000=F110)*('RC'!$I$3:$I$1000) )</f>
        <v>-101.1</v>
      </c>
      <c r="J110" s="26">
        <f>$D$4</f>
        <v>8.6999999999999993</v>
      </c>
      <c r="K110" s="26">
        <f t="shared" si="34"/>
        <v>-92.1</v>
      </c>
      <c r="L110" s="26">
        <f t="shared" si="35"/>
        <v>-92.399999999999991</v>
      </c>
      <c r="M110" s="26">
        <f>ABS(K110-K109)</f>
        <v>2.8999999999999915</v>
      </c>
      <c r="N110" s="45">
        <f>ABS(L110-L109)</f>
        <v>1.0999999999999943</v>
      </c>
    </row>
    <row r="111" spans="1:14">
      <c r="A111" s="25">
        <v>7</v>
      </c>
      <c r="B111" s="25" t="s">
        <v>36</v>
      </c>
      <c r="C111" s="25" t="s">
        <v>29</v>
      </c>
      <c r="D111" s="25" t="s">
        <v>24</v>
      </c>
      <c r="E111" s="25" t="str">
        <f t="shared" si="32"/>
        <v>RC+CE HCLD STEP SF=2000 NS=120</v>
      </c>
      <c r="F111" s="25" t="s">
        <v>21</v>
      </c>
      <c r="G111" s="25" t="str">
        <f t="shared" si="33"/>
        <v>RC+CE HCLD STEP SF=2000 NS=120 Z3</v>
      </c>
      <c r="H111" s="26">
        <f>SUMPRODUCT( ('RC+CE'!$A$3:$A$1000=A111)*('RC+CE'!$B$3:$B$1000=C111)*('RC+CE'!$E$3:$E$1000=D111)*('RC+CE'!$C$3:$C$1000=F111)*('RC+CE'!$F$3:$F$1000) )</f>
        <v>-92.2</v>
      </c>
      <c r="I111" s="26">
        <f>SUMPRODUCT( ('RC+CE'!$A$3:$A$1000=A111)*('RC+CE'!$B$3:$B$1000=C111)*('RC+CE'!$E$3:$E$1000=D111)*('RC+CE'!$C$3:$C$1000=F111)*('RC+CE'!$I$3:$I$1000) )</f>
        <v>-94</v>
      </c>
      <c r="J111" s="26">
        <f>$G$4</f>
        <v>2.2000000000000002</v>
      </c>
      <c r="K111" s="26">
        <f t="shared" si="34"/>
        <v>-90</v>
      </c>
      <c r="L111" s="26">
        <f t="shared" si="35"/>
        <v>-91.8</v>
      </c>
      <c r="M111" s="26">
        <f>ABS(K111-K109)</f>
        <v>0.79999999999999716</v>
      </c>
      <c r="N111" s="45">
        <f>ABS(L111-L109)</f>
        <v>0.5</v>
      </c>
    </row>
    <row r="112" spans="1:14">
      <c r="A112" s="14"/>
      <c r="B112" s="14"/>
      <c r="C112" s="14"/>
      <c r="D112" s="14"/>
      <c r="E112" s="14"/>
      <c r="F112" s="14"/>
      <c r="G112" s="14"/>
      <c r="H112" s="15"/>
      <c r="I112" s="15"/>
      <c r="J112" s="15"/>
      <c r="K112" s="14"/>
      <c r="L112" s="14"/>
      <c r="M112" s="14"/>
      <c r="N112" s="14"/>
    </row>
    <row r="113" spans="1:14">
      <c r="A113" s="12" t="s">
        <v>5</v>
      </c>
      <c r="B113" s="12" t="s">
        <v>30</v>
      </c>
      <c r="C113" s="12" t="s">
        <v>7</v>
      </c>
      <c r="D113" s="12" t="s">
        <v>39</v>
      </c>
      <c r="E113" s="12" t="s">
        <v>40</v>
      </c>
      <c r="F113" s="12" t="s">
        <v>4</v>
      </c>
      <c r="G113" s="12" t="s">
        <v>41</v>
      </c>
      <c r="H113" s="13" t="s">
        <v>31</v>
      </c>
      <c r="I113" s="13" t="s">
        <v>32</v>
      </c>
      <c r="J113" s="13" t="s">
        <v>42</v>
      </c>
      <c r="K113" s="13" t="s">
        <v>43</v>
      </c>
      <c r="L113" s="13" t="s">
        <v>44</v>
      </c>
      <c r="M113" s="13" t="s">
        <v>45</v>
      </c>
      <c r="N113" s="42" t="s">
        <v>46</v>
      </c>
    </row>
    <row r="114" spans="1:14">
      <c r="A114" s="22">
        <v>7</v>
      </c>
      <c r="B114" s="22" t="s">
        <v>34</v>
      </c>
      <c r="C114" s="22" t="s">
        <v>37</v>
      </c>
      <c r="D114" s="22" t="s">
        <v>17</v>
      </c>
      <c r="E114" s="22" t="str">
        <f t="shared" ref="E114:E124" si="36">CONCATENATE(B114," ",C114," ",D114)</f>
        <v xml:space="preserve">MPAC UMi L  45                 </v>
      </c>
      <c r="F114" s="22" t="s">
        <v>47</v>
      </c>
      <c r="G114" s="22" t="str">
        <f t="shared" ref="G114:G124" si="37">CONCATENATE(E114," ",F114)</f>
        <v>MPAC UMi L  45                  S4</v>
      </c>
      <c r="H114" s="23">
        <f>SUMPRODUCT( (MPAC!$A$3:$A$1060=A114)*(MPAC!$B$3:$B$1060=C114)*(MPAC!$E$3:$E$1060=D114)*(MPAC!$C$3:$C$1060=F114)*(MPAC!$F$3:$F$1060) )</f>
        <v>-92.8</v>
      </c>
      <c r="I114" s="23">
        <f>SUMPRODUCT( (MPAC!$A$3:$A$1060=A114)*(MPAC!$B$3:$B$1060=C114)*(MPAC!$E$3:$E$1060=D114)*(MPAC!$C$3:$C$1060=F114)*(MPAC!$G$3:$G$1060) )</f>
        <v>-94.7</v>
      </c>
      <c r="J114" s="23">
        <v>0</v>
      </c>
      <c r="K114" s="23">
        <f>H114+$J114</f>
        <v>-92.8</v>
      </c>
      <c r="L114" s="23">
        <f>I114+$J114</f>
        <v>-94.7</v>
      </c>
      <c r="M114" s="23"/>
      <c r="N114" s="43"/>
    </row>
    <row r="115" spans="1:14">
      <c r="A115" s="22">
        <v>7</v>
      </c>
      <c r="B115" s="22" t="s">
        <v>33</v>
      </c>
      <c r="C115" s="22" t="s">
        <v>23</v>
      </c>
      <c r="D115" s="24" t="s">
        <v>25</v>
      </c>
      <c r="E115" s="22" t="str">
        <f t="shared" si="36"/>
        <v>RC NIST STEP SF=400 NS=120</v>
      </c>
      <c r="F115" s="22" t="s">
        <v>47</v>
      </c>
      <c r="G115" s="22" t="str">
        <f t="shared" si="37"/>
        <v>RC NIST STEP SF=400 NS=120 S4</v>
      </c>
      <c r="H115" s="23">
        <f>SUMPRODUCT( ('RC'!$A$3:$A$1000=A115)*('RC'!$B$3:$B$1000=C115)*('RC'!$E$3:$E$1000=D115)*('RC'!$C$3:$C$1000=F115)*('RC'!$F$3:$F$1000) )</f>
        <v>-99.1</v>
      </c>
      <c r="I115" s="23">
        <f>SUMPRODUCT( ('RC'!$A$3:$A$1000=A115)*('RC'!$B$3:$B$1000=C115)*('RC'!$E$3:$E$1000=D115)*('RC'!$C$3:$C$1000=F115)*('RC'!$I$3:$I$1000) )</f>
        <v>-99.6</v>
      </c>
      <c r="J115" s="23">
        <f>$D$4</f>
        <v>8.6999999999999993</v>
      </c>
      <c r="K115" s="23">
        <f t="shared" ref="K115:K124" si="38">H115+$J115</f>
        <v>-90.399999999999991</v>
      </c>
      <c r="L115" s="23">
        <f t="shared" ref="L115:L124" si="39">I115+$J115</f>
        <v>-90.899999999999991</v>
      </c>
      <c r="M115" s="23">
        <f>ABS(K115-K114)</f>
        <v>2.4000000000000057</v>
      </c>
      <c r="N115" s="43">
        <f>ABS(L115-L114)</f>
        <v>3.8000000000000114</v>
      </c>
    </row>
    <row r="116" spans="1:14">
      <c r="A116" s="22">
        <v>7</v>
      </c>
      <c r="B116" s="22" t="s">
        <v>36</v>
      </c>
      <c r="C116" s="22" t="s">
        <v>28</v>
      </c>
      <c r="D116" s="24" t="s">
        <v>25</v>
      </c>
      <c r="E116" s="22" t="str">
        <f t="shared" si="36"/>
        <v>RC+CE LCSD STEP SF=400 NS=120</v>
      </c>
      <c r="F116" s="22" t="s">
        <v>47</v>
      </c>
      <c r="G116" s="22" t="str">
        <f t="shared" si="37"/>
        <v>RC+CE LCSD STEP SF=400 NS=120 S4</v>
      </c>
      <c r="H116" s="23">
        <f>SUMPRODUCT( ('RC+CE'!$A$3:$A$1000=A116)*('RC+CE'!$B$3:$B$1000=C116)*('RC+CE'!$E$3:$E$1000=D116)*('RC+CE'!$C$3:$C$1000=F116)*('RC+CE'!$F$3:$F$1000) )</f>
        <v>-96.1</v>
      </c>
      <c r="I116" s="23">
        <f>SUMPRODUCT( ('RC+CE'!$A$3:$A$1000=A116)*('RC+CE'!$B$3:$B$1000=C116)*('RC+CE'!$E$3:$E$1000=D116)*('RC+CE'!$C$3:$C$1000=F116)*('RC+CE'!$I$3:$I$1000) )</f>
        <v>-97.6</v>
      </c>
      <c r="J116" s="23">
        <f>$G$4</f>
        <v>2.2000000000000002</v>
      </c>
      <c r="K116" s="23">
        <f t="shared" si="38"/>
        <v>-93.899999999999991</v>
      </c>
      <c r="L116" s="23">
        <f t="shared" si="39"/>
        <v>-95.399999999999991</v>
      </c>
      <c r="M116" s="23">
        <f>ABS(K116-K114)</f>
        <v>1.0999999999999943</v>
      </c>
      <c r="N116" s="43">
        <f>ABS(L116-L114)</f>
        <v>0.69999999999998863</v>
      </c>
    </row>
    <row r="117" spans="1:14">
      <c r="A117" s="22">
        <v>7</v>
      </c>
      <c r="B117" s="22" t="s">
        <v>35</v>
      </c>
      <c r="C117" s="22" t="s">
        <v>37</v>
      </c>
      <c r="D117" s="22" t="s">
        <v>17</v>
      </c>
      <c r="E117" s="22" t="str">
        <f t="shared" si="36"/>
        <v xml:space="preserve">RTS UMi L  45                 </v>
      </c>
      <c r="F117" s="22" t="s">
        <v>47</v>
      </c>
      <c r="G117" s="22" t="str">
        <f t="shared" si="37"/>
        <v>RTS UMi L  45                  S4</v>
      </c>
      <c r="H117" s="23">
        <f>SUMPRODUCT( (RTS!$A$3:$A$1040=A117)*(RTS!$B$3:$B$1040=C117)*(RTS!$E$3:$E$1040=D117)*(RTS!$C$3:$C$1040=F117)*(RTS!$F$3:$F$1040) )</f>
        <v>-93</v>
      </c>
      <c r="I117" s="23">
        <f>SUMPRODUCT( (RTS!$A$3:$A$1040=A117)*(RTS!$B$3:$B$1040=C117)*(RTS!$E$3:$E$1040=D117)*(RTS!$C$3:$C$1040=F117)*(RTS!$G$3:$G$1040) )</f>
        <v>-95</v>
      </c>
      <c r="J117" s="23">
        <f>$J$4</f>
        <v>0</v>
      </c>
      <c r="K117" s="23">
        <f t="shared" si="38"/>
        <v>-93</v>
      </c>
      <c r="L117" s="23">
        <f t="shared" si="39"/>
        <v>-95</v>
      </c>
      <c r="M117" s="23">
        <f>ABS(K117-K114)</f>
        <v>0.20000000000000284</v>
      </c>
      <c r="N117" s="43">
        <f>ABS(L117-L114)</f>
        <v>0.29999999999999716</v>
      </c>
    </row>
    <row r="118" spans="1:14">
      <c r="A118" s="8">
        <v>7</v>
      </c>
      <c r="B118" s="8" t="s">
        <v>34</v>
      </c>
      <c r="C118" s="8" t="s">
        <v>37</v>
      </c>
      <c r="D118" s="8" t="s">
        <v>17</v>
      </c>
      <c r="E118" s="8" t="str">
        <f t="shared" si="36"/>
        <v xml:space="preserve">MPAC UMi L  45                 </v>
      </c>
      <c r="F118" s="8" t="s">
        <v>48</v>
      </c>
      <c r="G118" s="8" t="str">
        <f t="shared" si="37"/>
        <v>MPAC UMi L  45                  S6</v>
      </c>
      <c r="H118" s="9">
        <f>SUMPRODUCT( (MPAC!$A$3:$A$1060=A118)*(MPAC!$B$3:$B$1060=C118)*(MPAC!$E$3:$E$1060=D118)*(MPAC!$C$3:$C$1060=F118)*(MPAC!$F$3:$F$1060) )</f>
        <v>-93.9</v>
      </c>
      <c r="I118" s="9">
        <f>SUMPRODUCT( (MPAC!$A$3:$A$1060=A118)*(MPAC!$B$3:$B$1060=C118)*(MPAC!$E$3:$E$1060=D118)*(MPAC!$C$3:$C$1060=F118)*(MPAC!$G$3:$G$1060) )</f>
        <v>-96</v>
      </c>
      <c r="J118" s="9">
        <v>0</v>
      </c>
      <c r="K118" s="9">
        <f t="shared" si="38"/>
        <v>-93.9</v>
      </c>
      <c r="L118" s="9">
        <f t="shared" si="39"/>
        <v>-96</v>
      </c>
      <c r="M118" s="9"/>
      <c r="N118" s="44"/>
    </row>
    <row r="119" spans="1:14">
      <c r="A119" s="8">
        <v>7</v>
      </c>
      <c r="B119" s="8" t="s">
        <v>33</v>
      </c>
      <c r="C119" s="8" t="s">
        <v>23</v>
      </c>
      <c r="D119" s="8" t="s">
        <v>24</v>
      </c>
      <c r="E119" s="8" t="str">
        <f t="shared" si="36"/>
        <v>RC NIST STEP SF=2000 NS=120</v>
      </c>
      <c r="F119" s="8" t="s">
        <v>48</v>
      </c>
      <c r="G119" s="8" t="str">
        <f t="shared" si="37"/>
        <v>RC NIST STEP SF=2000 NS=120 S6</v>
      </c>
      <c r="H119" s="9">
        <f>SUMPRODUCT( ('RC'!$A$3:$A$1000=A119)*('RC'!$B$3:$B$1000=C119)*('RC'!$E$3:$E$1000=D119)*('RC'!$C$3:$C$1000=F119)*('RC'!$F$3:$F$1000) )</f>
        <v>-100.2</v>
      </c>
      <c r="I119" s="9">
        <f>SUMPRODUCT( ('RC'!$A$3:$A$1000=A119)*('RC'!$B$3:$B$1000=C119)*('RC'!$E$3:$E$1000=D119)*('RC'!$C$3:$C$1000=F119)*('RC'!$I$3:$I$1000) )</f>
        <v>-100.5</v>
      </c>
      <c r="J119" s="9">
        <f>$D$4</f>
        <v>8.6999999999999993</v>
      </c>
      <c r="K119" s="9">
        <f t="shared" si="38"/>
        <v>-91.5</v>
      </c>
      <c r="L119" s="9">
        <f t="shared" si="39"/>
        <v>-91.8</v>
      </c>
      <c r="M119" s="9">
        <f>ABS(K119-K118)</f>
        <v>2.4000000000000057</v>
      </c>
      <c r="N119" s="44">
        <f>ABS(L119-L118)</f>
        <v>4.2000000000000028</v>
      </c>
    </row>
    <row r="120" spans="1:14">
      <c r="A120" s="8">
        <v>7</v>
      </c>
      <c r="B120" s="8" t="s">
        <v>36</v>
      </c>
      <c r="C120" s="8" t="s">
        <v>28</v>
      </c>
      <c r="D120" s="8" t="s">
        <v>24</v>
      </c>
      <c r="E120" s="8" t="str">
        <f t="shared" si="36"/>
        <v>RC+CE LCSD STEP SF=2000 NS=120</v>
      </c>
      <c r="F120" s="8" t="s">
        <v>48</v>
      </c>
      <c r="G120" s="8" t="str">
        <f t="shared" si="37"/>
        <v>RC+CE LCSD STEP SF=2000 NS=120 S6</v>
      </c>
      <c r="H120" s="9">
        <f>SUMPRODUCT( ('RC+CE'!$A$3:$A$1000=A120)*('RC+CE'!$B$3:$B$1000=C120)*('RC+CE'!$E$3:$E$1000=D120)*('RC+CE'!$C$3:$C$1000=F120)*('RC+CE'!$F$3:$F$1000) )</f>
        <v>-97.2</v>
      </c>
      <c r="I120" s="9">
        <f>SUMPRODUCT( ('RC+CE'!$A$3:$A$1000=A120)*('RC+CE'!$B$3:$B$1000=C120)*('RC+CE'!$E$3:$E$1000=D120)*('RC+CE'!$C$3:$C$1000=F120)*('RC+CE'!$I$3:$I$1000) )</f>
        <v>-98.8</v>
      </c>
      <c r="J120" s="9">
        <f>$G$4</f>
        <v>2.2000000000000002</v>
      </c>
      <c r="K120" s="9">
        <f t="shared" si="38"/>
        <v>-95</v>
      </c>
      <c r="L120" s="9">
        <f t="shared" si="39"/>
        <v>-96.6</v>
      </c>
      <c r="M120" s="9">
        <f>ABS(K120-K118)</f>
        <v>1.0999999999999943</v>
      </c>
      <c r="N120" s="44">
        <f>ABS(L120-L118)</f>
        <v>0.59999999999999432</v>
      </c>
    </row>
    <row r="121" spans="1:14">
      <c r="A121" s="8">
        <v>7</v>
      </c>
      <c r="B121" s="8" t="s">
        <v>35</v>
      </c>
      <c r="C121" s="8" t="s">
        <v>37</v>
      </c>
      <c r="D121" s="8" t="s">
        <v>17</v>
      </c>
      <c r="E121" s="8" t="str">
        <f t="shared" si="36"/>
        <v xml:space="preserve">RTS UMi L  45                 </v>
      </c>
      <c r="F121" s="8" t="s">
        <v>48</v>
      </c>
      <c r="G121" s="8" t="str">
        <f t="shared" si="37"/>
        <v>RTS UMi L  45                  S6</v>
      </c>
      <c r="H121" s="9">
        <f>SUMPRODUCT( (RTS!$A$3:$A$1040=A121)*(RTS!$B$3:$B$1040=C121)*(RTS!$E$3:$E$1040=D121)*(RTS!$C$3:$C$1040=F121)*(RTS!$F$3:$F$1040) )</f>
        <v>-93.9</v>
      </c>
      <c r="I121" s="9">
        <f>SUMPRODUCT( (RTS!$A$3:$A$1040=A121)*(RTS!$B$3:$B$1040=C121)*(RTS!$E$3:$E$1040=D121)*(RTS!$C$3:$C$1040=F121)*(RTS!$G$3:$G$1040) )</f>
        <v>-95.9</v>
      </c>
      <c r="J121" s="9">
        <f>$J$4</f>
        <v>0</v>
      </c>
      <c r="K121" s="9">
        <f t="shared" si="38"/>
        <v>-93.9</v>
      </c>
      <c r="L121" s="9">
        <f t="shared" si="39"/>
        <v>-95.9</v>
      </c>
      <c r="M121" s="9">
        <f>ABS(K121-K118)</f>
        <v>0</v>
      </c>
      <c r="N121" s="44">
        <f>ABS(L121-L118)</f>
        <v>9.9999999999994316E-2</v>
      </c>
    </row>
    <row r="122" spans="1:14">
      <c r="A122" s="25">
        <v>7</v>
      </c>
      <c r="B122" s="25" t="s">
        <v>34</v>
      </c>
      <c r="C122" s="25" t="s">
        <v>37</v>
      </c>
      <c r="D122" s="25" t="s">
        <v>17</v>
      </c>
      <c r="E122" s="25" t="str">
        <f t="shared" si="36"/>
        <v xml:space="preserve">MPAC UMi L  45                 </v>
      </c>
      <c r="F122" s="25" t="s">
        <v>21</v>
      </c>
      <c r="G122" s="25" t="str">
        <f t="shared" si="37"/>
        <v>MPAC UMi L  45                  Z3</v>
      </c>
      <c r="H122" s="26">
        <f>SUMPRODUCT( (MPAC!$A$3:$A$1060=A122)*(MPAC!$B$3:$B$1060=C122)*(MPAC!$E$3:$E$1060=D122)*(MPAC!$C$3:$C$1060=F122)*(MPAC!$F$3:$F$1060) )</f>
        <v>-94.7</v>
      </c>
      <c r="I122" s="26">
        <f>SUMPRODUCT( (MPAC!$A$3:$A$1060=A122)*(MPAC!$B$3:$B$1060=C122)*(MPAC!$E$3:$E$1060=D122)*(MPAC!$C$3:$C$1060=F122)*(MPAC!$G$3:$G$1060) )</f>
        <v>-96.6</v>
      </c>
      <c r="J122" s="26">
        <v>0</v>
      </c>
      <c r="K122" s="26">
        <f t="shared" si="38"/>
        <v>-94.7</v>
      </c>
      <c r="L122" s="26">
        <f t="shared" si="39"/>
        <v>-96.6</v>
      </c>
      <c r="M122" s="26"/>
      <c r="N122" s="45"/>
    </row>
    <row r="123" spans="1:14">
      <c r="A123" s="25">
        <v>7</v>
      </c>
      <c r="B123" s="25" t="s">
        <v>33</v>
      </c>
      <c r="C123" s="25" t="s">
        <v>23</v>
      </c>
      <c r="D123" s="25" t="s">
        <v>24</v>
      </c>
      <c r="E123" s="25" t="str">
        <f t="shared" si="36"/>
        <v>RC NIST STEP SF=2000 NS=120</v>
      </c>
      <c r="F123" s="25" t="s">
        <v>21</v>
      </c>
      <c r="G123" s="25" t="str">
        <f t="shared" si="37"/>
        <v>RC NIST STEP SF=2000 NS=120 Z3</v>
      </c>
      <c r="H123" s="26">
        <f>SUMPRODUCT( ('RC'!$A$3:$A$1000=A123)*('RC'!$B$3:$B$1000=C123)*('RC'!$E$3:$E$1000=D123)*('RC'!$C$3:$C$1000=F123)*('RC'!$F$3:$F$1000) )</f>
        <v>-100.8</v>
      </c>
      <c r="I123" s="26">
        <f>SUMPRODUCT( ('RC'!$A$3:$A$1000=A123)*('RC'!$B$3:$B$1000=C123)*('RC'!$E$3:$E$1000=D123)*('RC'!$C$3:$C$1000=F123)*('RC'!$I$3:$I$1000) )</f>
        <v>-101.1</v>
      </c>
      <c r="J123" s="26">
        <f>$D$4</f>
        <v>8.6999999999999993</v>
      </c>
      <c r="K123" s="26">
        <f t="shared" si="38"/>
        <v>-92.1</v>
      </c>
      <c r="L123" s="26">
        <f t="shared" si="39"/>
        <v>-92.399999999999991</v>
      </c>
      <c r="M123" s="26">
        <f>ABS(K123-K122)</f>
        <v>2.6000000000000085</v>
      </c>
      <c r="N123" s="45">
        <f>ABS(L123-L122)</f>
        <v>4.2000000000000028</v>
      </c>
    </row>
    <row r="124" spans="1:14">
      <c r="A124" s="25">
        <v>7</v>
      </c>
      <c r="B124" s="25" t="s">
        <v>36</v>
      </c>
      <c r="C124" s="25" t="s">
        <v>28</v>
      </c>
      <c r="D124" s="25" t="s">
        <v>24</v>
      </c>
      <c r="E124" s="25" t="str">
        <f t="shared" si="36"/>
        <v>RC+CE LCSD STEP SF=2000 NS=120</v>
      </c>
      <c r="F124" s="25" t="s">
        <v>21</v>
      </c>
      <c r="G124" s="25" t="str">
        <f t="shared" si="37"/>
        <v>RC+CE LCSD STEP SF=2000 NS=120 Z3</v>
      </c>
      <c r="H124" s="26">
        <f>SUMPRODUCT( ('RC+CE'!$A$3:$A$1000=A124)*('RC+CE'!$B$3:$B$1000=C124)*('RC+CE'!$E$3:$E$1000=D124)*('RC+CE'!$C$3:$C$1000=F124)*('RC+CE'!$F$3:$F$1000) )</f>
        <v>-97.7</v>
      </c>
      <c r="I124" s="26">
        <f>SUMPRODUCT( ('RC+CE'!$A$3:$A$1000=A124)*('RC+CE'!$B$3:$B$1000=C124)*('RC+CE'!$E$3:$E$1000=D124)*('RC+CE'!$C$3:$C$1000=F124)*('RC+CE'!$I$3:$I$1000) )</f>
        <v>-99.3</v>
      </c>
      <c r="J124" s="26">
        <f>$G$4</f>
        <v>2.2000000000000002</v>
      </c>
      <c r="K124" s="26">
        <f t="shared" si="38"/>
        <v>-95.5</v>
      </c>
      <c r="L124" s="26">
        <f t="shared" si="39"/>
        <v>-97.1</v>
      </c>
      <c r="M124" s="26">
        <f>ABS(K124-K122)</f>
        <v>0.79999999999999716</v>
      </c>
      <c r="N124" s="45">
        <f>ABS(L124-L122)</f>
        <v>0.5</v>
      </c>
    </row>
    <row r="125" spans="1:14">
      <c r="A125" s="14"/>
      <c r="B125" s="14"/>
      <c r="C125" s="14"/>
      <c r="D125" s="14"/>
      <c r="E125" s="14"/>
      <c r="F125" s="14"/>
      <c r="G125" s="14"/>
      <c r="H125" s="15"/>
      <c r="I125" s="15"/>
      <c r="J125" s="15"/>
      <c r="K125" s="14"/>
      <c r="L125" s="14"/>
      <c r="M125" s="14"/>
      <c r="N125" s="14"/>
    </row>
    <row r="126" spans="1:14">
      <c r="A126" s="10" t="s">
        <v>5</v>
      </c>
      <c r="B126" s="10" t="s">
        <v>30</v>
      </c>
      <c r="C126" s="10" t="s">
        <v>7</v>
      </c>
      <c r="D126" s="10" t="s">
        <v>39</v>
      </c>
      <c r="E126" s="10" t="s">
        <v>40</v>
      </c>
      <c r="F126" s="10" t="s">
        <v>4</v>
      </c>
      <c r="G126" s="10" t="s">
        <v>41</v>
      </c>
      <c r="H126" s="11" t="s">
        <v>31</v>
      </c>
      <c r="I126" s="11" t="s">
        <v>32</v>
      </c>
      <c r="J126" s="11" t="s">
        <v>42</v>
      </c>
      <c r="K126" s="11" t="s">
        <v>43</v>
      </c>
      <c r="L126" s="11" t="s">
        <v>44</v>
      </c>
      <c r="M126" s="11" t="s">
        <v>45</v>
      </c>
      <c r="N126" s="38" t="s">
        <v>46</v>
      </c>
    </row>
    <row r="127" spans="1:14">
      <c r="A127" s="53">
        <v>41</v>
      </c>
      <c r="B127" s="53" t="s">
        <v>34</v>
      </c>
      <c r="C127" s="53" t="s">
        <v>38</v>
      </c>
      <c r="D127" s="53" t="s">
        <v>12</v>
      </c>
      <c r="E127" s="53" t="str">
        <f t="shared" ref="E127:E135" si="40">CONCATENATE(B127," ",C127," ",D127)</f>
        <v xml:space="preserve">MPAC UMa P  45                 </v>
      </c>
      <c r="F127" s="53" t="s">
        <v>148</v>
      </c>
      <c r="G127" s="53" t="str">
        <f t="shared" ref="G127:G135" si="41">CONCATENATE(E127," ",F127)</f>
        <v>MPAC UMa P  45                  A2860</v>
      </c>
      <c r="H127" s="54">
        <f>SUMPRODUCT( (MPAC!$A$3:$A$1060=A127)*(MPAC!$B$3:$B$1060=C127)*(MPAC!$E$3:$E$1060=D127)*(MPAC!$C$3:$C$1060=F127)*(MPAC!$F$3:$F$1060) )</f>
        <v>-90.9</v>
      </c>
      <c r="I127" s="54">
        <f>SUMPRODUCT( (MPAC!$A$3:$A$1060=A127)*(MPAC!$B$3:$B$1060=C127)*(MPAC!$E$3:$E$1060=D127)*(MPAC!$C$3:$C$1060=F127)*(MPAC!$G$3:$G$1060) )</f>
        <v>-93.1</v>
      </c>
      <c r="J127" s="54">
        <v>0</v>
      </c>
      <c r="K127" s="54">
        <f>H127+$J127</f>
        <v>-90.9</v>
      </c>
      <c r="L127" s="54">
        <f>I127+$J127</f>
        <v>-93.1</v>
      </c>
      <c r="M127" s="55"/>
      <c r="N127" s="55"/>
    </row>
    <row r="128" spans="1:14">
      <c r="A128" s="53">
        <v>41</v>
      </c>
      <c r="B128" s="53" t="s">
        <v>33</v>
      </c>
      <c r="C128" s="53" t="s">
        <v>23</v>
      </c>
      <c r="D128" s="53" t="s">
        <v>24</v>
      </c>
      <c r="E128" s="53" t="str">
        <f t="shared" si="40"/>
        <v>RC NIST STEP SF=2000 NS=120</v>
      </c>
      <c r="F128" s="53" t="s">
        <v>148</v>
      </c>
      <c r="G128" s="53" t="str">
        <f t="shared" si="41"/>
        <v>RC NIST STEP SF=2000 NS=120 A2860</v>
      </c>
      <c r="H128" s="54">
        <f>SUMPRODUCT( ('RC'!$A$3:$A$1000=A128)*('RC'!$B$3:$B$1000=C128)*('RC'!$E$3:$E$1000=D128)*('RC'!$C$3:$C$1000=F128)*('RC'!$F$3:$F$1000) )</f>
        <v>-103.4</v>
      </c>
      <c r="I128" s="54">
        <f>SUMPRODUCT( ('RC'!$A$3:$A$1000=A128)*('RC'!$B$3:$B$1000=C128)*('RC'!$E$3:$E$1000=D128)*('RC'!$C$3:$C$1000=F128)*('RC'!$I$3:$I$1000) )</f>
        <v>-103.7</v>
      </c>
      <c r="J128" s="54">
        <f>$D$5</f>
        <v>10.199999999999999</v>
      </c>
      <c r="K128" s="54">
        <f t="shared" ref="K128:K135" si="42">H128+$J128</f>
        <v>-93.2</v>
      </c>
      <c r="L128" s="54">
        <f t="shared" ref="L128:L135" si="43">I128+$J128</f>
        <v>-93.5</v>
      </c>
      <c r="M128" s="55">
        <f>ABS(K128-K127)</f>
        <v>2.2999999999999972</v>
      </c>
      <c r="N128" s="55">
        <f>ABS(L128-L127)</f>
        <v>0.40000000000000568</v>
      </c>
    </row>
    <row r="129" spans="1:14">
      <c r="A129" s="53">
        <v>41</v>
      </c>
      <c r="B129" s="53" t="s">
        <v>36</v>
      </c>
      <c r="C129" s="53" t="s">
        <v>29</v>
      </c>
      <c r="D129" s="53" t="s">
        <v>24</v>
      </c>
      <c r="E129" s="53" t="str">
        <f t="shared" si="40"/>
        <v>RC+CE HCLD STEP SF=2000 NS=120</v>
      </c>
      <c r="F129" s="53" t="s">
        <v>148</v>
      </c>
      <c r="G129" s="53" t="str">
        <f t="shared" si="41"/>
        <v>RC+CE HCLD STEP SF=2000 NS=120 A2860</v>
      </c>
      <c r="H129" s="54">
        <f>SUMPRODUCT( ('RC+CE'!$A$3:$A$1000=A129)*('RC+CE'!$B$3:$B$1000=C129)*('RC+CE'!$E$3:$E$1000=D129)*('RC+CE'!$C$3:$C$1000=F129)*('RC+CE'!$F$3:$F$1000) )</f>
        <v>-92.3</v>
      </c>
      <c r="I129" s="54">
        <f>SUMPRODUCT( ('RC+CE'!$A$3:$A$1000=A129)*('RC+CE'!$B$3:$B$1000=C129)*('RC+CE'!$E$3:$E$1000=D129)*('RC+CE'!$C$3:$C$1000=F129)*('RC+CE'!$I$3:$I$1000) )</f>
        <v>-94.2</v>
      </c>
      <c r="J129" s="54">
        <f>$G$5</f>
        <v>2.9</v>
      </c>
      <c r="K129" s="54">
        <f t="shared" si="42"/>
        <v>-89.399999999999991</v>
      </c>
      <c r="L129" s="54">
        <f t="shared" si="43"/>
        <v>-91.3</v>
      </c>
      <c r="M129" s="55">
        <f>ABS(K129-K127)</f>
        <v>1.5000000000000142</v>
      </c>
      <c r="N129" s="55">
        <f>ABS(L129-L127)</f>
        <v>1.7999999999999972</v>
      </c>
    </row>
    <row r="130" spans="1:14">
      <c r="A130" s="56">
        <v>41</v>
      </c>
      <c r="B130" s="56" t="s">
        <v>34</v>
      </c>
      <c r="C130" s="56" t="s">
        <v>38</v>
      </c>
      <c r="D130" s="56" t="s">
        <v>12</v>
      </c>
      <c r="E130" s="56" t="str">
        <f t="shared" si="40"/>
        <v xml:space="preserve">MPAC UMa P  45                 </v>
      </c>
      <c r="F130" s="56" t="s">
        <v>149</v>
      </c>
      <c r="G130" s="56" t="str">
        <f t="shared" si="41"/>
        <v>MPAC UMa P  45                  A5860</v>
      </c>
      <c r="H130" s="57">
        <f>SUMPRODUCT( (MPAC!$A$3:$A$1060=A130)*(MPAC!$B$3:$B$1060=C130)*(MPAC!$E$3:$E$1060=D130)*(MPAC!$C$3:$C$1060=F130)*(MPAC!$F$3:$F$1060) )</f>
        <v>-90</v>
      </c>
      <c r="I130" s="57">
        <f>SUMPRODUCT( (MPAC!$A$3:$A$1060=A130)*(MPAC!$B$3:$B$1060=C130)*(MPAC!$E$3:$E$1060=D130)*(MPAC!$C$3:$C$1060=F130)*(MPAC!$G$3:$G$1060) )</f>
        <v>-92.2</v>
      </c>
      <c r="J130" s="57">
        <v>0</v>
      </c>
      <c r="K130" s="57">
        <f t="shared" si="42"/>
        <v>-90</v>
      </c>
      <c r="L130" s="57">
        <f t="shared" si="43"/>
        <v>-92.2</v>
      </c>
      <c r="M130" s="58"/>
      <c r="N130" s="58"/>
    </row>
    <row r="131" spans="1:14">
      <c r="A131" s="56">
        <v>41</v>
      </c>
      <c r="B131" s="56" t="s">
        <v>33</v>
      </c>
      <c r="C131" s="56" t="s">
        <v>23</v>
      </c>
      <c r="D131" s="56" t="s">
        <v>24</v>
      </c>
      <c r="E131" s="56" t="str">
        <f t="shared" si="40"/>
        <v>RC NIST STEP SF=2000 NS=120</v>
      </c>
      <c r="F131" s="56" t="s">
        <v>149</v>
      </c>
      <c r="G131" s="56" t="str">
        <f t="shared" si="41"/>
        <v>RC NIST STEP SF=2000 NS=120 A5860</v>
      </c>
      <c r="H131" s="57">
        <f>SUMPRODUCT( ('RC'!$A$3:$A$1000=A131)*('RC'!$B$3:$B$1000=C131)*('RC'!$E$3:$E$1000=D131)*('RC'!$C$3:$C$1000=F131)*('RC'!$F$3:$F$1000) )</f>
        <v>-103.2</v>
      </c>
      <c r="I131" s="57">
        <f>SUMPRODUCT( ('RC'!$A$3:$A$1000=A131)*('RC'!$B$3:$B$1000=C131)*('RC'!$E$3:$E$1000=D131)*('RC'!$C$3:$C$1000=F131)*('RC'!$I$3:$I$1000) )</f>
        <v>-103.5</v>
      </c>
      <c r="J131" s="57">
        <f>$D$5</f>
        <v>10.199999999999999</v>
      </c>
      <c r="K131" s="57">
        <f t="shared" si="42"/>
        <v>-93</v>
      </c>
      <c r="L131" s="57">
        <f t="shared" si="43"/>
        <v>-93.3</v>
      </c>
      <c r="M131" s="58">
        <f>ABS(K131-K130)</f>
        <v>3</v>
      </c>
      <c r="N131" s="58">
        <f>ABS(L131-L130)</f>
        <v>1.0999999999999943</v>
      </c>
    </row>
    <row r="132" spans="1:14">
      <c r="A132" s="56">
        <v>41</v>
      </c>
      <c r="B132" s="56" t="s">
        <v>36</v>
      </c>
      <c r="C132" s="56" t="s">
        <v>29</v>
      </c>
      <c r="D132" s="56" t="s">
        <v>24</v>
      </c>
      <c r="E132" s="56" t="str">
        <f t="shared" si="40"/>
        <v>RC+CE HCLD STEP SF=2000 NS=120</v>
      </c>
      <c r="F132" s="56" t="s">
        <v>149</v>
      </c>
      <c r="G132" s="56" t="str">
        <f t="shared" si="41"/>
        <v>RC+CE HCLD STEP SF=2000 NS=120 A5860</v>
      </c>
      <c r="H132" s="57">
        <f>SUMPRODUCT( ('RC+CE'!$A$3:$A$1000=A132)*('RC+CE'!$B$3:$B$1000=C132)*('RC+CE'!$E$3:$E$1000=D132)*('RC+CE'!$C$3:$C$1000=F132)*('RC+CE'!$F$3:$F$1000) )</f>
        <v>-92.3</v>
      </c>
      <c r="I132" s="57">
        <f>SUMPRODUCT( ('RC+CE'!$A$3:$A$1000=A132)*('RC+CE'!$B$3:$B$1000=C132)*('RC+CE'!$E$3:$E$1000=D132)*('RC+CE'!$C$3:$C$1000=F132)*('RC+CE'!$I$3:$I$1000) )</f>
        <v>-94.2</v>
      </c>
      <c r="J132" s="57">
        <f>$G$5</f>
        <v>2.9</v>
      </c>
      <c r="K132" s="57">
        <f t="shared" si="42"/>
        <v>-89.399999999999991</v>
      </c>
      <c r="L132" s="57">
        <f t="shared" si="43"/>
        <v>-91.3</v>
      </c>
      <c r="M132" s="58">
        <f>ABS(K132-K130)</f>
        <v>0.60000000000000853</v>
      </c>
      <c r="N132" s="58">
        <f>ABS(L132-L130)</f>
        <v>0.90000000000000568</v>
      </c>
    </row>
    <row r="133" spans="1:14">
      <c r="A133" s="59">
        <v>41</v>
      </c>
      <c r="B133" s="59" t="s">
        <v>34</v>
      </c>
      <c r="C133" s="59" t="s">
        <v>38</v>
      </c>
      <c r="D133" s="59" t="s">
        <v>12</v>
      </c>
      <c r="E133" s="59" t="str">
        <f t="shared" si="40"/>
        <v xml:space="preserve">MPAC UMa P  45                 </v>
      </c>
      <c r="F133" s="59" t="s">
        <v>150</v>
      </c>
      <c r="G133" s="59" t="str">
        <f t="shared" si="41"/>
        <v>MPAC UMa P  45                  S5</v>
      </c>
      <c r="H133" s="60">
        <f>SUMPRODUCT( (MPAC!$A$3:$A$1060=A133)*(MPAC!$B$3:$B$1060=C133)*(MPAC!$E$3:$E$1060=D133)*(MPAC!$C$3:$C$1060=F133)*(MPAC!$F$3:$F$1060) )</f>
        <v>-88.7</v>
      </c>
      <c r="I133" s="60">
        <f>SUMPRODUCT( (MPAC!$A$3:$A$1060=A133)*(MPAC!$B$3:$B$1060=C133)*(MPAC!$E$3:$E$1060=D133)*(MPAC!$C$3:$C$1060=F133)*(MPAC!$G$3:$G$1060) )</f>
        <v>-92.9</v>
      </c>
      <c r="J133" s="60">
        <v>0</v>
      </c>
      <c r="K133" s="60">
        <f t="shared" si="42"/>
        <v>-88.7</v>
      </c>
      <c r="L133" s="60">
        <f t="shared" si="43"/>
        <v>-92.9</v>
      </c>
      <c r="M133" s="61"/>
      <c r="N133" s="61"/>
    </row>
    <row r="134" spans="1:14">
      <c r="A134" s="59">
        <v>41</v>
      </c>
      <c r="B134" s="59" t="s">
        <v>33</v>
      </c>
      <c r="C134" s="59" t="s">
        <v>23</v>
      </c>
      <c r="D134" s="59" t="s">
        <v>24</v>
      </c>
      <c r="E134" s="59" t="str">
        <f t="shared" si="40"/>
        <v>RC NIST STEP SF=2000 NS=120</v>
      </c>
      <c r="F134" s="59" t="s">
        <v>150</v>
      </c>
      <c r="G134" s="59" t="str">
        <f t="shared" si="41"/>
        <v>RC NIST STEP SF=2000 NS=120 S5</v>
      </c>
      <c r="H134" s="60">
        <f>SUMPRODUCT( ('RC'!$A$3:$A$1000=A134)*('RC'!$B$3:$B$1000=C134)*('RC'!$E$3:$E$1000=D134)*('RC'!$C$3:$C$1000=F134)*('RC'!$F$3:$F$1000) )</f>
        <v>-104.7</v>
      </c>
      <c r="I134" s="60">
        <f>SUMPRODUCT( ('RC'!$A$3:$A$1000=A134)*('RC'!$B$3:$B$1000=C134)*('RC'!$E$3:$E$1000=D134)*('RC'!$C$3:$C$1000=F134)*('RC'!$I$3:$I$1000) )</f>
        <v>-105.1</v>
      </c>
      <c r="J134" s="60">
        <f>$D$5</f>
        <v>10.199999999999999</v>
      </c>
      <c r="K134" s="60">
        <f t="shared" si="42"/>
        <v>-94.5</v>
      </c>
      <c r="L134" s="60">
        <f t="shared" si="43"/>
        <v>-94.899999999999991</v>
      </c>
      <c r="M134" s="61">
        <f>ABS(K134-K133)</f>
        <v>5.7999999999999972</v>
      </c>
      <c r="N134" s="61">
        <f>ABS(L134-L133)</f>
        <v>1.9999999999999858</v>
      </c>
    </row>
    <row r="135" spans="1:14">
      <c r="A135" s="59">
        <v>41</v>
      </c>
      <c r="B135" s="59" t="s">
        <v>36</v>
      </c>
      <c r="C135" s="59" t="s">
        <v>29</v>
      </c>
      <c r="D135" s="59" t="s">
        <v>24</v>
      </c>
      <c r="E135" s="59" t="str">
        <f t="shared" si="40"/>
        <v>RC+CE HCLD STEP SF=2000 NS=120</v>
      </c>
      <c r="F135" s="59" t="s">
        <v>150</v>
      </c>
      <c r="G135" s="59" t="str">
        <f t="shared" si="41"/>
        <v>RC+CE HCLD STEP SF=2000 NS=120 S5</v>
      </c>
      <c r="H135" s="60">
        <f>SUMPRODUCT( ('RC+CE'!$A$3:$A$1000=A135)*('RC+CE'!$B$3:$B$1000=C135)*('RC+CE'!$E$3:$E$1000=D135)*('RC+CE'!$C$3:$C$1000=F135)*('RC+CE'!$F$3:$F$1000) )</f>
        <v>-93.5</v>
      </c>
      <c r="I135" s="60">
        <f>SUMPRODUCT( ('RC+CE'!$A$3:$A$1000=A135)*('RC+CE'!$B$3:$B$1000=C135)*('RC+CE'!$E$3:$E$1000=D135)*('RC+CE'!$C$3:$C$1000=F135)*('RC+CE'!$I$3:$I$1000) )</f>
        <v>-96.2</v>
      </c>
      <c r="J135" s="60">
        <f>$G$5</f>
        <v>2.9</v>
      </c>
      <c r="K135" s="60">
        <f t="shared" si="42"/>
        <v>-90.6</v>
      </c>
      <c r="L135" s="60">
        <f t="shared" si="43"/>
        <v>-93.3</v>
      </c>
      <c r="M135" s="61">
        <f>ABS(K135-K133)</f>
        <v>1.8999999999999915</v>
      </c>
      <c r="N135" s="61">
        <f>ABS(L135-L133)</f>
        <v>0.39999999999999147</v>
      </c>
    </row>
    <row r="136" spans="1:14">
      <c r="A136" s="14"/>
      <c r="B136" s="14"/>
      <c r="C136" s="14"/>
      <c r="D136" s="14"/>
      <c r="E136" s="14"/>
      <c r="F136" s="14"/>
      <c r="G136" s="14"/>
      <c r="H136" s="15"/>
      <c r="I136" s="15"/>
      <c r="J136" s="15"/>
      <c r="K136" s="14"/>
      <c r="L136" s="14"/>
      <c r="M136" s="14"/>
      <c r="N136" s="14"/>
    </row>
    <row r="137" spans="1:14">
      <c r="A137" s="10" t="s">
        <v>5</v>
      </c>
      <c r="B137" s="10" t="s">
        <v>30</v>
      </c>
      <c r="C137" s="10" t="s">
        <v>7</v>
      </c>
      <c r="D137" s="10" t="s">
        <v>39</v>
      </c>
      <c r="E137" s="10" t="s">
        <v>40</v>
      </c>
      <c r="F137" s="10" t="s">
        <v>4</v>
      </c>
      <c r="G137" s="10" t="s">
        <v>41</v>
      </c>
      <c r="H137" s="11" t="s">
        <v>31</v>
      </c>
      <c r="I137" s="11" t="s">
        <v>32</v>
      </c>
      <c r="J137" s="11" t="s">
        <v>42</v>
      </c>
      <c r="K137" s="11" t="s">
        <v>43</v>
      </c>
      <c r="L137" s="11" t="s">
        <v>44</v>
      </c>
      <c r="M137" s="11" t="s">
        <v>45</v>
      </c>
      <c r="N137" s="38" t="s">
        <v>46</v>
      </c>
    </row>
    <row r="138" spans="1:14">
      <c r="A138" s="53">
        <v>41</v>
      </c>
      <c r="B138" s="53" t="s">
        <v>34</v>
      </c>
      <c r="C138" s="53" t="s">
        <v>37</v>
      </c>
      <c r="D138" s="53" t="s">
        <v>12</v>
      </c>
      <c r="E138" s="53" t="str">
        <f t="shared" ref="E138:E146" si="44">CONCATENATE(B138," ",C138," ",D138)</f>
        <v xml:space="preserve">MPAC UMi P  45                 </v>
      </c>
      <c r="F138" s="53" t="s">
        <v>148</v>
      </c>
      <c r="G138" s="53" t="str">
        <f t="shared" ref="G138:G146" si="45">CONCATENATE(E138," ",F138)</f>
        <v>MPAC UMi P  45                  A2860</v>
      </c>
      <c r="H138" s="54">
        <f>SUMPRODUCT( (MPAC!$A$3:$A$1060=A138)*(MPAC!$B$3:$B$1060=C138)*(MPAC!$E$3:$E$1060=D138)*(MPAC!$C$3:$C$1060=F138)*(MPAC!$F$3:$F$1060) )</f>
        <v>-96.2</v>
      </c>
      <c r="I138" s="54">
        <f>SUMPRODUCT( (MPAC!$A$3:$A$1060=A138)*(MPAC!$B$3:$B$1060=C138)*(MPAC!$E$3:$E$1060=D138)*(MPAC!$C$3:$C$1060=F138)*(MPAC!$G$3:$G$1060) )</f>
        <v>-98.3</v>
      </c>
      <c r="J138" s="54">
        <v>0</v>
      </c>
      <c r="K138" s="54">
        <f>H138+$J138</f>
        <v>-96.2</v>
      </c>
      <c r="L138" s="54">
        <f>I138+$J138</f>
        <v>-98.3</v>
      </c>
      <c r="M138" s="55"/>
      <c r="N138" s="55"/>
    </row>
    <row r="139" spans="1:14">
      <c r="A139" s="53">
        <v>41</v>
      </c>
      <c r="B139" s="53" t="s">
        <v>33</v>
      </c>
      <c r="C139" s="53" t="s">
        <v>23</v>
      </c>
      <c r="D139" s="53" t="s">
        <v>24</v>
      </c>
      <c r="E139" s="53" t="str">
        <f t="shared" si="44"/>
        <v>RC NIST STEP SF=2000 NS=120</v>
      </c>
      <c r="F139" s="53" t="s">
        <v>148</v>
      </c>
      <c r="G139" s="53" t="str">
        <f t="shared" si="45"/>
        <v>RC NIST STEP SF=2000 NS=120 A2860</v>
      </c>
      <c r="H139" s="54">
        <f>SUMPRODUCT( ('RC'!$A$3:$A$1000=A139)*('RC'!$B$3:$B$1000=C139)*('RC'!$E$3:$E$1000=D139)*('RC'!$C$3:$C$1000=F139)*('RC'!$F$3:$F$1000) )</f>
        <v>-103.4</v>
      </c>
      <c r="I139" s="54">
        <f>SUMPRODUCT( ('RC'!$A$3:$A$1000=A139)*('RC'!$B$3:$B$1000=C139)*('RC'!$E$3:$E$1000=D139)*('RC'!$C$3:$C$1000=F139)*('RC'!$I$3:$I$1000) )</f>
        <v>-103.7</v>
      </c>
      <c r="J139" s="54">
        <f>$D$5</f>
        <v>10.199999999999999</v>
      </c>
      <c r="K139" s="54">
        <f t="shared" ref="K139:K146" si="46">H139+$J139</f>
        <v>-93.2</v>
      </c>
      <c r="L139" s="54">
        <f t="shared" ref="L139:L146" si="47">I139+$J139</f>
        <v>-93.5</v>
      </c>
      <c r="M139" s="55">
        <f>ABS(K139-K138)</f>
        <v>3</v>
      </c>
      <c r="N139" s="55">
        <f>ABS(L139-L138)</f>
        <v>4.7999999999999972</v>
      </c>
    </row>
    <row r="140" spans="1:14">
      <c r="A140" s="53">
        <v>41</v>
      </c>
      <c r="B140" s="53" t="s">
        <v>36</v>
      </c>
      <c r="C140" s="53" t="s">
        <v>28</v>
      </c>
      <c r="D140" s="53" t="s">
        <v>24</v>
      </c>
      <c r="E140" s="53" t="str">
        <f t="shared" si="44"/>
        <v>RC+CE LCSD STEP SF=2000 NS=120</v>
      </c>
      <c r="F140" s="53" t="s">
        <v>148</v>
      </c>
      <c r="G140" s="53" t="str">
        <f t="shared" si="45"/>
        <v>RC+CE LCSD STEP SF=2000 NS=120 A2860</v>
      </c>
      <c r="H140" s="54">
        <f>SUMPRODUCT( ('RC+CE'!$A$3:$A$1000=A140)*('RC+CE'!$B$3:$B$1000=C140)*('RC+CE'!$E$3:$E$1000=D140)*('RC+CE'!$C$3:$C$1000=F140)*('RC+CE'!$F$3:$F$1000) )</f>
        <v>-100.5</v>
      </c>
      <c r="I140" s="54">
        <f>SUMPRODUCT( ('RC+CE'!$A$3:$A$1000=A140)*('RC+CE'!$B$3:$B$1000=C140)*('RC+CE'!$E$3:$E$1000=D140)*('RC+CE'!$C$3:$C$1000=F140)*('RC+CE'!$I$3:$I$1000) )</f>
        <v>-102</v>
      </c>
      <c r="J140" s="54">
        <f>$G$5</f>
        <v>2.9</v>
      </c>
      <c r="K140" s="54">
        <f t="shared" si="46"/>
        <v>-97.6</v>
      </c>
      <c r="L140" s="54">
        <f t="shared" si="47"/>
        <v>-99.1</v>
      </c>
      <c r="M140" s="55">
        <f>ABS(K140-K138)</f>
        <v>1.3999999999999915</v>
      </c>
      <c r="N140" s="55">
        <f>ABS(L140-L138)</f>
        <v>0.79999999999999716</v>
      </c>
    </row>
    <row r="141" spans="1:14">
      <c r="A141" s="56">
        <v>41</v>
      </c>
      <c r="B141" s="56" t="s">
        <v>34</v>
      </c>
      <c r="C141" s="56" t="s">
        <v>37</v>
      </c>
      <c r="D141" s="56" t="s">
        <v>12</v>
      </c>
      <c r="E141" s="56" t="str">
        <f t="shared" si="44"/>
        <v xml:space="preserve">MPAC UMi P  45                 </v>
      </c>
      <c r="F141" s="56" t="s">
        <v>149</v>
      </c>
      <c r="G141" s="56" t="str">
        <f t="shared" si="45"/>
        <v>MPAC UMi P  45                  A5860</v>
      </c>
      <c r="H141" s="57">
        <f>SUMPRODUCT( (MPAC!$A$3:$A$1060=A141)*(MPAC!$B$3:$B$1060=C141)*(MPAC!$E$3:$E$1060=D141)*(MPAC!$C$3:$C$1060=F141)*(MPAC!$F$3:$F$1060) )</f>
        <v>-96.7</v>
      </c>
      <c r="I141" s="57">
        <f>SUMPRODUCT( (MPAC!$A$3:$A$1060=A141)*(MPAC!$B$3:$B$1060=C141)*(MPAC!$E$3:$E$1060=D141)*(MPAC!$C$3:$C$1060=F141)*(MPAC!$G$3:$G$1060) )</f>
        <v>-99</v>
      </c>
      <c r="J141" s="57">
        <v>0</v>
      </c>
      <c r="K141" s="57">
        <f t="shared" si="46"/>
        <v>-96.7</v>
      </c>
      <c r="L141" s="57">
        <f t="shared" si="47"/>
        <v>-99</v>
      </c>
      <c r="M141" s="58"/>
      <c r="N141" s="58"/>
    </row>
    <row r="142" spans="1:14">
      <c r="A142" s="56">
        <v>41</v>
      </c>
      <c r="B142" s="56" t="s">
        <v>33</v>
      </c>
      <c r="C142" s="56" t="s">
        <v>23</v>
      </c>
      <c r="D142" s="56" t="s">
        <v>24</v>
      </c>
      <c r="E142" s="56" t="str">
        <f t="shared" si="44"/>
        <v>RC NIST STEP SF=2000 NS=120</v>
      </c>
      <c r="F142" s="56" t="s">
        <v>149</v>
      </c>
      <c r="G142" s="56" t="str">
        <f t="shared" si="45"/>
        <v>RC NIST STEP SF=2000 NS=120 A5860</v>
      </c>
      <c r="H142" s="57">
        <f>SUMPRODUCT( ('RC'!$A$3:$A$1000=A142)*('RC'!$B$3:$B$1000=C142)*('RC'!$E$3:$E$1000=D142)*('RC'!$C$3:$C$1000=F142)*('RC'!$F$3:$F$1000) )</f>
        <v>-103.2</v>
      </c>
      <c r="I142" s="57">
        <f>SUMPRODUCT( ('RC'!$A$3:$A$1000=A142)*('RC'!$B$3:$B$1000=C142)*('RC'!$E$3:$E$1000=D142)*('RC'!$C$3:$C$1000=F142)*('RC'!$I$3:$I$1000) )</f>
        <v>-103.5</v>
      </c>
      <c r="J142" s="57">
        <f>$D$5</f>
        <v>10.199999999999999</v>
      </c>
      <c r="K142" s="57">
        <f t="shared" si="46"/>
        <v>-93</v>
      </c>
      <c r="L142" s="57">
        <f t="shared" si="47"/>
        <v>-93.3</v>
      </c>
      <c r="M142" s="58">
        <f>ABS(K142-K141)</f>
        <v>3.7000000000000028</v>
      </c>
      <c r="N142" s="58">
        <f>ABS(L142-L141)</f>
        <v>5.7000000000000028</v>
      </c>
    </row>
    <row r="143" spans="1:14">
      <c r="A143" s="56">
        <v>41</v>
      </c>
      <c r="B143" s="56" t="s">
        <v>36</v>
      </c>
      <c r="C143" s="56" t="s">
        <v>28</v>
      </c>
      <c r="D143" s="56" t="s">
        <v>24</v>
      </c>
      <c r="E143" s="56" t="str">
        <f t="shared" si="44"/>
        <v>RC+CE LCSD STEP SF=2000 NS=120</v>
      </c>
      <c r="F143" s="56" t="s">
        <v>149</v>
      </c>
      <c r="G143" s="56" t="str">
        <f t="shared" si="45"/>
        <v>RC+CE LCSD STEP SF=2000 NS=120 A5860</v>
      </c>
      <c r="H143" s="57">
        <f>SUMPRODUCT( ('RC+CE'!$A$3:$A$1000=A143)*('RC+CE'!$B$3:$B$1000=C143)*('RC+CE'!$E$3:$E$1000=D143)*('RC+CE'!$C$3:$C$1000=F143)*('RC+CE'!$F$3:$F$1000) )</f>
        <v>-99.9</v>
      </c>
      <c r="I143" s="57">
        <f>SUMPRODUCT( ('RC+CE'!$A$3:$A$1000=A143)*('RC+CE'!$B$3:$B$1000=C143)*('RC+CE'!$E$3:$E$1000=D143)*('RC+CE'!$C$3:$C$1000=F143)*('RC+CE'!$I$3:$I$1000) )</f>
        <v>-101.4</v>
      </c>
      <c r="J143" s="57">
        <f>$G$5</f>
        <v>2.9</v>
      </c>
      <c r="K143" s="57">
        <f t="shared" si="46"/>
        <v>-97</v>
      </c>
      <c r="L143" s="57">
        <f t="shared" si="47"/>
        <v>-98.5</v>
      </c>
      <c r="M143" s="58">
        <f>ABS(K143-K141)</f>
        <v>0.29999999999999716</v>
      </c>
      <c r="N143" s="58">
        <f>ABS(L143-L141)</f>
        <v>0.5</v>
      </c>
    </row>
    <row r="144" spans="1:14">
      <c r="A144" s="59">
        <v>41</v>
      </c>
      <c r="B144" s="59" t="s">
        <v>34</v>
      </c>
      <c r="C144" s="59" t="s">
        <v>37</v>
      </c>
      <c r="D144" s="59" t="s">
        <v>12</v>
      </c>
      <c r="E144" s="59" t="str">
        <f t="shared" si="44"/>
        <v xml:space="preserve">MPAC UMi P  45                 </v>
      </c>
      <c r="F144" s="59" t="s">
        <v>150</v>
      </c>
      <c r="G144" s="59" t="str">
        <f t="shared" si="45"/>
        <v>MPAC UMi P  45                  S5</v>
      </c>
      <c r="H144" s="60">
        <f>SUMPRODUCT( (MPAC!$A$3:$A$1060=A144)*(MPAC!$B$3:$B$1060=C144)*(MPAC!$E$3:$E$1060=D144)*(MPAC!$C$3:$C$1060=F144)*(MPAC!$F$3:$F$1060) )</f>
        <v>-96.6</v>
      </c>
      <c r="I144" s="60">
        <f>SUMPRODUCT( (MPAC!$A$3:$A$1060=A144)*(MPAC!$B$3:$B$1060=C144)*(MPAC!$E$3:$E$1060=D144)*(MPAC!$C$3:$C$1060=F144)*(MPAC!$G$3:$G$1060) )</f>
        <v>-98.9</v>
      </c>
      <c r="J144" s="60">
        <v>0</v>
      </c>
      <c r="K144" s="60">
        <f t="shared" si="46"/>
        <v>-96.6</v>
      </c>
      <c r="L144" s="60">
        <f t="shared" si="47"/>
        <v>-98.9</v>
      </c>
      <c r="M144" s="61"/>
      <c r="N144" s="61"/>
    </row>
    <row r="145" spans="1:14">
      <c r="A145" s="59">
        <v>41</v>
      </c>
      <c r="B145" s="59" t="s">
        <v>33</v>
      </c>
      <c r="C145" s="59" t="s">
        <v>23</v>
      </c>
      <c r="D145" s="59" t="s">
        <v>24</v>
      </c>
      <c r="E145" s="59" t="str">
        <f t="shared" si="44"/>
        <v>RC NIST STEP SF=2000 NS=120</v>
      </c>
      <c r="F145" s="59" t="s">
        <v>150</v>
      </c>
      <c r="G145" s="59" t="str">
        <f t="shared" si="45"/>
        <v>RC NIST STEP SF=2000 NS=120 S5</v>
      </c>
      <c r="H145" s="60">
        <f>SUMPRODUCT( ('RC'!$A$3:$A$1000=A145)*('RC'!$B$3:$B$1000=C145)*('RC'!$E$3:$E$1000=D145)*('RC'!$C$3:$C$1000=F145)*('RC'!$F$3:$F$1000) )</f>
        <v>-104.7</v>
      </c>
      <c r="I145" s="60">
        <f>SUMPRODUCT( ('RC'!$A$3:$A$1000=A145)*('RC'!$B$3:$B$1000=C145)*('RC'!$E$3:$E$1000=D145)*('RC'!$C$3:$C$1000=F145)*('RC'!$I$3:$I$1000) )</f>
        <v>-105.1</v>
      </c>
      <c r="J145" s="60">
        <f>$D$5</f>
        <v>10.199999999999999</v>
      </c>
      <c r="K145" s="60">
        <f t="shared" si="46"/>
        <v>-94.5</v>
      </c>
      <c r="L145" s="60">
        <f t="shared" si="47"/>
        <v>-94.899999999999991</v>
      </c>
      <c r="M145" s="61">
        <f>ABS(K145-K144)</f>
        <v>2.0999999999999943</v>
      </c>
      <c r="N145" s="61">
        <f>ABS(L145-L144)</f>
        <v>4.0000000000000142</v>
      </c>
    </row>
    <row r="146" spans="1:14">
      <c r="A146" s="59">
        <v>41</v>
      </c>
      <c r="B146" s="59" t="s">
        <v>36</v>
      </c>
      <c r="C146" s="59" t="s">
        <v>28</v>
      </c>
      <c r="D146" s="59" t="s">
        <v>24</v>
      </c>
      <c r="E146" s="59" t="str">
        <f t="shared" si="44"/>
        <v>RC+CE LCSD STEP SF=2000 NS=120</v>
      </c>
      <c r="F146" s="59" t="s">
        <v>150</v>
      </c>
      <c r="G146" s="59" t="str">
        <f t="shared" si="45"/>
        <v>RC+CE LCSD STEP SF=2000 NS=120 S5</v>
      </c>
      <c r="H146" s="60">
        <f>SUMPRODUCT( ('RC+CE'!$A$3:$A$1000=A146)*('RC+CE'!$B$3:$B$1000=C146)*('RC+CE'!$E$3:$E$1000=D146)*('RC+CE'!$C$3:$C$1000=F146)*('RC+CE'!$F$3:$F$1000) )</f>
        <v>-101.2</v>
      </c>
      <c r="I146" s="60">
        <f>SUMPRODUCT( ('RC+CE'!$A$3:$A$1000=A146)*('RC+CE'!$B$3:$B$1000=C146)*('RC+CE'!$E$3:$E$1000=D146)*('RC+CE'!$C$3:$C$1000=F146)*('RC+CE'!$I$3:$I$1000) )</f>
        <v>-103</v>
      </c>
      <c r="J146" s="60">
        <f>$G$5</f>
        <v>2.9</v>
      </c>
      <c r="K146" s="60">
        <f t="shared" si="46"/>
        <v>-98.3</v>
      </c>
      <c r="L146" s="60">
        <f t="shared" si="47"/>
        <v>-100.1</v>
      </c>
      <c r="M146" s="61">
        <f>ABS(K146-K144)</f>
        <v>1.7000000000000028</v>
      </c>
      <c r="N146" s="61">
        <f>ABS(L146-L144)</f>
        <v>1.1999999999999886</v>
      </c>
    </row>
    <row r="147" spans="1:14">
      <c r="A147" s="14"/>
      <c r="B147" s="14"/>
      <c r="C147" s="14"/>
      <c r="D147" s="14"/>
      <c r="E147" s="14"/>
      <c r="F147" s="14"/>
      <c r="G147" s="14"/>
      <c r="H147" s="15"/>
      <c r="I147" s="15"/>
      <c r="J147" s="15"/>
      <c r="K147" s="14"/>
      <c r="L147" s="14"/>
      <c r="M147" s="14"/>
      <c r="N147" s="14"/>
    </row>
    <row r="148" spans="1:14">
      <c r="A148" s="10" t="s">
        <v>5</v>
      </c>
      <c r="B148" s="10" t="s">
        <v>30</v>
      </c>
      <c r="C148" s="10" t="s">
        <v>7</v>
      </c>
      <c r="D148" s="10" t="s">
        <v>39</v>
      </c>
      <c r="E148" s="10" t="s">
        <v>40</v>
      </c>
      <c r="F148" s="10" t="s">
        <v>4</v>
      </c>
      <c r="G148" s="10" t="s">
        <v>41</v>
      </c>
      <c r="H148" s="11" t="s">
        <v>31</v>
      </c>
      <c r="I148" s="11" t="s">
        <v>32</v>
      </c>
      <c r="J148" s="11" t="s">
        <v>42</v>
      </c>
      <c r="K148" s="11" t="s">
        <v>43</v>
      </c>
      <c r="L148" s="11" t="s">
        <v>44</v>
      </c>
      <c r="M148" s="11" t="s">
        <v>45</v>
      </c>
      <c r="N148" s="38" t="s">
        <v>46</v>
      </c>
    </row>
    <row r="149" spans="1:14">
      <c r="A149" s="53">
        <v>41</v>
      </c>
      <c r="B149" s="53" t="s">
        <v>34</v>
      </c>
      <c r="C149" s="53" t="s">
        <v>38</v>
      </c>
      <c r="D149" s="53" t="s">
        <v>17</v>
      </c>
      <c r="E149" s="53" t="str">
        <f t="shared" ref="E149:E157" si="48">CONCATENATE(B149," ",C149," ",D149)</f>
        <v xml:space="preserve">MPAC UMa L  45                 </v>
      </c>
      <c r="F149" s="53" t="s">
        <v>148</v>
      </c>
      <c r="G149" s="53" t="str">
        <f t="shared" ref="G149:G157" si="49">CONCATENATE(E149," ",F149)</f>
        <v>MPAC UMa L  45                  A2860</v>
      </c>
      <c r="H149" s="54">
        <f>SUMPRODUCT( (MPAC!$A$3:$A$1060=A149)*(MPAC!$B$3:$B$1060=C149)*(MPAC!$E$3:$E$1060=D149)*(MPAC!$C$3:$C$1060=F149)*(MPAC!$F$3:$F$1060) )</f>
        <v>-90.8</v>
      </c>
      <c r="I149" s="54">
        <f>SUMPRODUCT( (MPAC!$A$3:$A$1060=A149)*(MPAC!$B$3:$B$1060=C149)*(MPAC!$E$3:$E$1060=D149)*(MPAC!$C$3:$C$1060=F149)*(MPAC!$G$3:$G$1060) )</f>
        <v>-92.9</v>
      </c>
      <c r="J149" s="54">
        <v>0</v>
      </c>
      <c r="K149" s="54">
        <f>H149+$J149</f>
        <v>-90.8</v>
      </c>
      <c r="L149" s="54">
        <f>I149+$J149</f>
        <v>-92.9</v>
      </c>
      <c r="M149" s="55"/>
      <c r="N149" s="55"/>
    </row>
    <row r="150" spans="1:14">
      <c r="A150" s="53">
        <v>41</v>
      </c>
      <c r="B150" s="53" t="s">
        <v>33</v>
      </c>
      <c r="C150" s="53" t="s">
        <v>23</v>
      </c>
      <c r="D150" s="53" t="s">
        <v>24</v>
      </c>
      <c r="E150" s="53" t="str">
        <f t="shared" si="48"/>
        <v>RC NIST STEP SF=2000 NS=120</v>
      </c>
      <c r="F150" s="53" t="s">
        <v>148</v>
      </c>
      <c r="G150" s="53" t="str">
        <f t="shared" si="49"/>
        <v>RC NIST STEP SF=2000 NS=120 A2860</v>
      </c>
      <c r="H150" s="54">
        <f>SUMPRODUCT( ('RC'!$A$3:$A$1000=A150)*('RC'!$B$3:$B$1000=C150)*('RC'!$E$3:$E$1000=D150)*('RC'!$C$3:$C$1000=F150)*('RC'!$F$3:$F$1000) )</f>
        <v>-103.4</v>
      </c>
      <c r="I150" s="54">
        <f>SUMPRODUCT( ('RC'!$A$3:$A$1000=A150)*('RC'!$B$3:$B$1000=C150)*('RC'!$E$3:$E$1000=D150)*('RC'!$C$3:$C$1000=F150)*('RC'!$I$3:$I$1000) )</f>
        <v>-103.7</v>
      </c>
      <c r="J150" s="54">
        <f>$D$5</f>
        <v>10.199999999999999</v>
      </c>
      <c r="K150" s="54">
        <f t="shared" ref="K150:K157" si="50">H150+$J150</f>
        <v>-93.2</v>
      </c>
      <c r="L150" s="54">
        <f t="shared" ref="L150:L157" si="51">I150+$J150</f>
        <v>-93.5</v>
      </c>
      <c r="M150" s="55">
        <f>ABS(K150-K149)</f>
        <v>2.4000000000000057</v>
      </c>
      <c r="N150" s="55">
        <f>ABS(L150-L149)</f>
        <v>0.59999999999999432</v>
      </c>
    </row>
    <row r="151" spans="1:14">
      <c r="A151" s="53">
        <v>41</v>
      </c>
      <c r="B151" s="53" t="s">
        <v>36</v>
      </c>
      <c r="C151" s="53" t="s">
        <v>29</v>
      </c>
      <c r="D151" s="53" t="s">
        <v>24</v>
      </c>
      <c r="E151" s="53" t="str">
        <f t="shared" si="48"/>
        <v>RC+CE HCLD STEP SF=2000 NS=120</v>
      </c>
      <c r="F151" s="53" t="s">
        <v>148</v>
      </c>
      <c r="G151" s="53" t="str">
        <f t="shared" si="49"/>
        <v>RC+CE HCLD STEP SF=2000 NS=120 A2860</v>
      </c>
      <c r="H151" s="54">
        <f>SUMPRODUCT( ('RC+CE'!$A$3:$A$1000=A151)*('RC+CE'!$B$3:$B$1000=C151)*('RC+CE'!$E$3:$E$1000=D151)*('RC+CE'!$C$3:$C$1000=F151)*('RC+CE'!$F$3:$F$1000) )</f>
        <v>-92.3</v>
      </c>
      <c r="I151" s="54">
        <f>SUMPRODUCT( ('RC+CE'!$A$3:$A$1000=A151)*('RC+CE'!$B$3:$B$1000=C151)*('RC+CE'!$E$3:$E$1000=D151)*('RC+CE'!$C$3:$C$1000=F151)*('RC+CE'!$I$3:$I$1000) )</f>
        <v>-94.2</v>
      </c>
      <c r="J151" s="54">
        <f>$G$5</f>
        <v>2.9</v>
      </c>
      <c r="K151" s="54">
        <f t="shared" si="50"/>
        <v>-89.399999999999991</v>
      </c>
      <c r="L151" s="54">
        <f t="shared" si="51"/>
        <v>-91.3</v>
      </c>
      <c r="M151" s="55">
        <f>ABS(K151-K149)</f>
        <v>1.4000000000000057</v>
      </c>
      <c r="N151" s="55">
        <f>ABS(L151-L149)</f>
        <v>1.6000000000000085</v>
      </c>
    </row>
    <row r="152" spans="1:14">
      <c r="A152" s="56">
        <v>41</v>
      </c>
      <c r="B152" s="56" t="s">
        <v>34</v>
      </c>
      <c r="C152" s="56" t="s">
        <v>38</v>
      </c>
      <c r="D152" s="56" t="s">
        <v>17</v>
      </c>
      <c r="E152" s="56" t="str">
        <f t="shared" si="48"/>
        <v xml:space="preserve">MPAC UMa L  45                 </v>
      </c>
      <c r="F152" s="56" t="s">
        <v>149</v>
      </c>
      <c r="G152" s="56" t="str">
        <f t="shared" si="49"/>
        <v>MPAC UMa L  45                  A5860</v>
      </c>
      <c r="H152" s="57">
        <f>SUMPRODUCT( (MPAC!$A$3:$A$1060=A152)*(MPAC!$B$3:$B$1060=C152)*(MPAC!$E$3:$E$1060=D152)*(MPAC!$C$3:$C$1060=F152)*(MPAC!$F$3:$F$1060) )</f>
        <v>-90.2</v>
      </c>
      <c r="I152" s="57">
        <f>SUMPRODUCT( (MPAC!$A$3:$A$1060=A152)*(MPAC!$B$3:$B$1060=C152)*(MPAC!$E$3:$E$1060=D152)*(MPAC!$C$3:$C$1060=F152)*(MPAC!$G$3:$G$1060) )</f>
        <v>-92.3</v>
      </c>
      <c r="J152" s="57">
        <v>0</v>
      </c>
      <c r="K152" s="57">
        <f t="shared" si="50"/>
        <v>-90.2</v>
      </c>
      <c r="L152" s="57">
        <f t="shared" si="51"/>
        <v>-92.3</v>
      </c>
      <c r="M152" s="58"/>
      <c r="N152" s="58"/>
    </row>
    <row r="153" spans="1:14">
      <c r="A153" s="56">
        <v>41</v>
      </c>
      <c r="B153" s="56" t="s">
        <v>33</v>
      </c>
      <c r="C153" s="56" t="s">
        <v>23</v>
      </c>
      <c r="D153" s="56" t="s">
        <v>24</v>
      </c>
      <c r="E153" s="56" t="str">
        <f t="shared" si="48"/>
        <v>RC NIST STEP SF=2000 NS=120</v>
      </c>
      <c r="F153" s="56" t="s">
        <v>149</v>
      </c>
      <c r="G153" s="56" t="str">
        <f t="shared" si="49"/>
        <v>RC NIST STEP SF=2000 NS=120 A5860</v>
      </c>
      <c r="H153" s="57">
        <f>SUMPRODUCT( ('RC'!$A$3:$A$1000=A153)*('RC'!$B$3:$B$1000=C153)*('RC'!$E$3:$E$1000=D153)*('RC'!$C$3:$C$1000=F153)*('RC'!$F$3:$F$1000) )</f>
        <v>-103.2</v>
      </c>
      <c r="I153" s="57">
        <f>SUMPRODUCT( ('RC'!$A$3:$A$1000=A153)*('RC'!$B$3:$B$1000=C153)*('RC'!$E$3:$E$1000=D153)*('RC'!$C$3:$C$1000=F153)*('RC'!$I$3:$I$1000) )</f>
        <v>-103.5</v>
      </c>
      <c r="J153" s="57">
        <f>$D$5</f>
        <v>10.199999999999999</v>
      </c>
      <c r="K153" s="57">
        <f t="shared" si="50"/>
        <v>-93</v>
      </c>
      <c r="L153" s="57">
        <f t="shared" si="51"/>
        <v>-93.3</v>
      </c>
      <c r="M153" s="58">
        <f>ABS(K153-K152)</f>
        <v>2.7999999999999972</v>
      </c>
      <c r="N153" s="58">
        <f>ABS(L153-L152)</f>
        <v>1</v>
      </c>
    </row>
    <row r="154" spans="1:14">
      <c r="A154" s="56">
        <v>41</v>
      </c>
      <c r="B154" s="56" t="s">
        <v>36</v>
      </c>
      <c r="C154" s="56" t="s">
        <v>29</v>
      </c>
      <c r="D154" s="56" t="s">
        <v>24</v>
      </c>
      <c r="E154" s="56" t="str">
        <f t="shared" si="48"/>
        <v>RC+CE HCLD STEP SF=2000 NS=120</v>
      </c>
      <c r="F154" s="56" t="s">
        <v>149</v>
      </c>
      <c r="G154" s="56" t="str">
        <f t="shared" si="49"/>
        <v>RC+CE HCLD STEP SF=2000 NS=120 A5860</v>
      </c>
      <c r="H154" s="57">
        <f>SUMPRODUCT( ('RC+CE'!$A$3:$A$1000=A154)*('RC+CE'!$B$3:$B$1000=C154)*('RC+CE'!$E$3:$E$1000=D154)*('RC+CE'!$C$3:$C$1000=F154)*('RC+CE'!$F$3:$F$1000) )</f>
        <v>-92.3</v>
      </c>
      <c r="I154" s="57">
        <f>SUMPRODUCT( ('RC+CE'!$A$3:$A$1000=A154)*('RC+CE'!$B$3:$B$1000=C154)*('RC+CE'!$E$3:$E$1000=D154)*('RC+CE'!$C$3:$C$1000=F154)*('RC+CE'!$I$3:$I$1000) )</f>
        <v>-94.2</v>
      </c>
      <c r="J154" s="57">
        <f>$G$5</f>
        <v>2.9</v>
      </c>
      <c r="K154" s="57">
        <f t="shared" si="50"/>
        <v>-89.399999999999991</v>
      </c>
      <c r="L154" s="57">
        <f t="shared" si="51"/>
        <v>-91.3</v>
      </c>
      <c r="M154" s="58">
        <f>ABS(K154-K152)</f>
        <v>0.80000000000001137</v>
      </c>
      <c r="N154" s="58">
        <f>ABS(L154-L152)</f>
        <v>1</v>
      </c>
    </row>
    <row r="155" spans="1:14">
      <c r="A155" s="59">
        <v>41</v>
      </c>
      <c r="B155" s="59" t="s">
        <v>34</v>
      </c>
      <c r="C155" s="59" t="s">
        <v>38</v>
      </c>
      <c r="D155" s="59" t="s">
        <v>17</v>
      </c>
      <c r="E155" s="59" t="str">
        <f t="shared" si="48"/>
        <v xml:space="preserve">MPAC UMa L  45                 </v>
      </c>
      <c r="F155" s="59" t="s">
        <v>150</v>
      </c>
      <c r="G155" s="59" t="str">
        <f t="shared" si="49"/>
        <v>MPAC UMa L  45                  S5</v>
      </c>
      <c r="H155" s="60">
        <f>SUMPRODUCT( (MPAC!$A$3:$A$1060=A155)*(MPAC!$B$3:$B$1060=C155)*(MPAC!$E$3:$E$1060=D155)*(MPAC!$C$3:$C$1060=F155)*(MPAC!$F$3:$F$1060) )</f>
        <v>-90.9</v>
      </c>
      <c r="I155" s="60">
        <f>SUMPRODUCT( (MPAC!$A$3:$A$1060=A155)*(MPAC!$B$3:$B$1060=C155)*(MPAC!$E$3:$E$1060=D155)*(MPAC!$C$3:$C$1060=F155)*(MPAC!$G$3:$G$1060) )</f>
        <v>-94.6</v>
      </c>
      <c r="J155" s="60">
        <v>0</v>
      </c>
      <c r="K155" s="60">
        <f t="shared" si="50"/>
        <v>-90.9</v>
      </c>
      <c r="L155" s="60">
        <f t="shared" si="51"/>
        <v>-94.6</v>
      </c>
      <c r="M155" s="61"/>
      <c r="N155" s="61"/>
    </row>
    <row r="156" spans="1:14">
      <c r="A156" s="59">
        <v>41</v>
      </c>
      <c r="B156" s="59" t="s">
        <v>33</v>
      </c>
      <c r="C156" s="59" t="s">
        <v>23</v>
      </c>
      <c r="D156" s="59" t="s">
        <v>24</v>
      </c>
      <c r="E156" s="59" t="str">
        <f t="shared" si="48"/>
        <v>RC NIST STEP SF=2000 NS=120</v>
      </c>
      <c r="F156" s="59" t="s">
        <v>150</v>
      </c>
      <c r="G156" s="59" t="str">
        <f t="shared" si="49"/>
        <v>RC NIST STEP SF=2000 NS=120 S5</v>
      </c>
      <c r="H156" s="60">
        <f>SUMPRODUCT( ('RC'!$A$3:$A$1000=A156)*('RC'!$B$3:$B$1000=C156)*('RC'!$E$3:$E$1000=D156)*('RC'!$C$3:$C$1000=F156)*('RC'!$F$3:$F$1000) )</f>
        <v>-104.7</v>
      </c>
      <c r="I156" s="60">
        <f>SUMPRODUCT( ('RC'!$A$3:$A$1000=A156)*('RC'!$B$3:$B$1000=C156)*('RC'!$E$3:$E$1000=D156)*('RC'!$C$3:$C$1000=F156)*('RC'!$I$3:$I$1000) )</f>
        <v>-105.1</v>
      </c>
      <c r="J156" s="60">
        <f>$D$5</f>
        <v>10.199999999999999</v>
      </c>
      <c r="K156" s="60">
        <f t="shared" si="50"/>
        <v>-94.5</v>
      </c>
      <c r="L156" s="60">
        <f t="shared" si="51"/>
        <v>-94.899999999999991</v>
      </c>
      <c r="M156" s="61">
        <f>ABS(K156-K155)</f>
        <v>3.5999999999999943</v>
      </c>
      <c r="N156" s="61">
        <f>ABS(L156-L155)</f>
        <v>0.29999999999999716</v>
      </c>
    </row>
    <row r="157" spans="1:14">
      <c r="A157" s="59">
        <v>41</v>
      </c>
      <c r="B157" s="59" t="s">
        <v>36</v>
      </c>
      <c r="C157" s="59" t="s">
        <v>29</v>
      </c>
      <c r="D157" s="59" t="s">
        <v>24</v>
      </c>
      <c r="E157" s="59" t="str">
        <f t="shared" si="48"/>
        <v>RC+CE HCLD STEP SF=2000 NS=120</v>
      </c>
      <c r="F157" s="59" t="s">
        <v>150</v>
      </c>
      <c r="G157" s="59" t="str">
        <f t="shared" si="49"/>
        <v>RC+CE HCLD STEP SF=2000 NS=120 S5</v>
      </c>
      <c r="H157" s="60">
        <f>SUMPRODUCT( ('RC+CE'!$A$3:$A$1000=A157)*('RC+CE'!$B$3:$B$1000=C157)*('RC+CE'!$E$3:$E$1000=D157)*('RC+CE'!$C$3:$C$1000=F157)*('RC+CE'!$F$3:$F$1000) )</f>
        <v>-93.5</v>
      </c>
      <c r="I157" s="60">
        <f>SUMPRODUCT( ('RC+CE'!$A$3:$A$1000=A157)*('RC+CE'!$B$3:$B$1000=C157)*('RC+CE'!$E$3:$E$1000=D157)*('RC+CE'!$C$3:$C$1000=F157)*('RC+CE'!$I$3:$I$1000) )</f>
        <v>-96.2</v>
      </c>
      <c r="J157" s="60">
        <f>$G$5</f>
        <v>2.9</v>
      </c>
      <c r="K157" s="60">
        <f t="shared" si="50"/>
        <v>-90.6</v>
      </c>
      <c r="L157" s="60">
        <f t="shared" si="51"/>
        <v>-93.3</v>
      </c>
      <c r="M157" s="61">
        <f>ABS(K157-K155)</f>
        <v>0.30000000000001137</v>
      </c>
      <c r="N157" s="61">
        <f>ABS(L157-L155)</f>
        <v>1.2999999999999972</v>
      </c>
    </row>
    <row r="158" spans="1:14">
      <c r="A158" s="14"/>
      <c r="B158" s="14"/>
      <c r="C158" s="14"/>
      <c r="D158" s="14"/>
      <c r="E158" s="14"/>
      <c r="F158" s="14"/>
      <c r="G158" s="14"/>
      <c r="H158" s="15"/>
      <c r="I158" s="15"/>
      <c r="J158" s="15"/>
      <c r="K158" s="14"/>
      <c r="L158" s="14"/>
      <c r="M158" s="14"/>
      <c r="N158" s="14"/>
    </row>
    <row r="159" spans="1:14">
      <c r="A159" s="10" t="s">
        <v>5</v>
      </c>
      <c r="B159" s="10" t="s">
        <v>30</v>
      </c>
      <c r="C159" s="10" t="s">
        <v>7</v>
      </c>
      <c r="D159" s="10" t="s">
        <v>39</v>
      </c>
      <c r="E159" s="10" t="s">
        <v>40</v>
      </c>
      <c r="F159" s="10" t="s">
        <v>4</v>
      </c>
      <c r="G159" s="10" t="s">
        <v>41</v>
      </c>
      <c r="H159" s="11" t="s">
        <v>31</v>
      </c>
      <c r="I159" s="11" t="s">
        <v>32</v>
      </c>
      <c r="J159" s="11" t="s">
        <v>42</v>
      </c>
      <c r="K159" s="11" t="s">
        <v>43</v>
      </c>
      <c r="L159" s="11" t="s">
        <v>44</v>
      </c>
      <c r="M159" s="11" t="s">
        <v>45</v>
      </c>
      <c r="N159" s="38" t="s">
        <v>46</v>
      </c>
    </row>
    <row r="160" spans="1:14">
      <c r="A160" s="53">
        <v>41</v>
      </c>
      <c r="B160" s="53" t="s">
        <v>34</v>
      </c>
      <c r="C160" s="53" t="s">
        <v>37</v>
      </c>
      <c r="D160" s="53" t="s">
        <v>17</v>
      </c>
      <c r="E160" s="53" t="str">
        <f t="shared" ref="E160:E168" si="52">CONCATENATE(B160," ",C160," ",D160)</f>
        <v xml:space="preserve">MPAC UMi L  45                 </v>
      </c>
      <c r="F160" s="53" t="s">
        <v>148</v>
      </c>
      <c r="G160" s="53" t="str">
        <f t="shared" ref="G160:G168" si="53">CONCATENATE(E160," ",F160)</f>
        <v>MPAC UMi L  45                  A2860</v>
      </c>
      <c r="H160" s="54">
        <f>SUMPRODUCT( (MPAC!$A$3:$A$1060=A160)*(MPAC!$B$3:$B$1060=C160)*(MPAC!$E$3:$E$1060=D160)*(MPAC!$C$3:$C$1060=F160)*(MPAC!$F$3:$F$1060) )</f>
        <v>-96.8</v>
      </c>
      <c r="I160" s="54">
        <f>SUMPRODUCT( (MPAC!$A$3:$A$1060=A160)*(MPAC!$B$3:$B$1060=C160)*(MPAC!$E$3:$E$1060=D160)*(MPAC!$C$3:$C$1060=F160)*(MPAC!$G$3:$G$1060) )</f>
        <v>-98.9</v>
      </c>
      <c r="J160" s="54">
        <v>0</v>
      </c>
      <c r="K160" s="54">
        <f>H160+$J160</f>
        <v>-96.8</v>
      </c>
      <c r="L160" s="54">
        <f>I160+$J160</f>
        <v>-98.9</v>
      </c>
      <c r="M160" s="55"/>
      <c r="N160" s="55"/>
    </row>
    <row r="161" spans="1:14">
      <c r="A161" s="53">
        <v>41</v>
      </c>
      <c r="B161" s="53" t="s">
        <v>33</v>
      </c>
      <c r="C161" s="53" t="s">
        <v>23</v>
      </c>
      <c r="D161" s="53" t="s">
        <v>24</v>
      </c>
      <c r="E161" s="53" t="str">
        <f t="shared" si="52"/>
        <v>RC NIST STEP SF=2000 NS=120</v>
      </c>
      <c r="F161" s="53" t="s">
        <v>148</v>
      </c>
      <c r="G161" s="53" t="str">
        <f t="shared" si="53"/>
        <v>RC NIST STEP SF=2000 NS=120 A2860</v>
      </c>
      <c r="H161" s="54">
        <f>SUMPRODUCT( ('RC'!$A$3:$A$1000=A161)*('RC'!$B$3:$B$1000=C161)*('RC'!$E$3:$E$1000=D161)*('RC'!$C$3:$C$1000=F161)*('RC'!$F$3:$F$1000) )</f>
        <v>-103.4</v>
      </c>
      <c r="I161" s="54">
        <f>SUMPRODUCT( ('RC'!$A$3:$A$1000=A161)*('RC'!$B$3:$B$1000=C161)*('RC'!$E$3:$E$1000=D161)*('RC'!$C$3:$C$1000=F161)*('RC'!$I$3:$I$1000) )</f>
        <v>-103.7</v>
      </c>
      <c r="J161" s="54">
        <f>$D$5</f>
        <v>10.199999999999999</v>
      </c>
      <c r="K161" s="54">
        <f t="shared" ref="K161:K168" si="54">H161+$J161</f>
        <v>-93.2</v>
      </c>
      <c r="L161" s="54">
        <f t="shared" ref="L161:L168" si="55">I161+$J161</f>
        <v>-93.5</v>
      </c>
      <c r="M161" s="55">
        <f>ABS(K161-K160)</f>
        <v>3.5999999999999943</v>
      </c>
      <c r="N161" s="55">
        <f>ABS(L161-L160)</f>
        <v>5.4000000000000057</v>
      </c>
    </row>
    <row r="162" spans="1:14">
      <c r="A162" s="53">
        <v>41</v>
      </c>
      <c r="B162" s="53" t="s">
        <v>36</v>
      </c>
      <c r="C162" s="53" t="s">
        <v>28</v>
      </c>
      <c r="D162" s="53" t="s">
        <v>24</v>
      </c>
      <c r="E162" s="53" t="str">
        <f t="shared" si="52"/>
        <v>RC+CE LCSD STEP SF=2000 NS=120</v>
      </c>
      <c r="F162" s="53" t="s">
        <v>148</v>
      </c>
      <c r="G162" s="53" t="str">
        <f t="shared" si="53"/>
        <v>RC+CE LCSD STEP SF=2000 NS=120 A2860</v>
      </c>
      <c r="H162" s="54">
        <f>SUMPRODUCT( ('RC+CE'!$A$3:$A$1000=A162)*('RC+CE'!$B$3:$B$1000=C162)*('RC+CE'!$E$3:$E$1000=D162)*('RC+CE'!$C$3:$C$1000=F162)*('RC+CE'!$F$3:$F$1000) )</f>
        <v>-100.5</v>
      </c>
      <c r="I162" s="54">
        <f>SUMPRODUCT( ('RC+CE'!$A$3:$A$1000=A162)*('RC+CE'!$B$3:$B$1000=C162)*('RC+CE'!$E$3:$E$1000=D162)*('RC+CE'!$C$3:$C$1000=F162)*('RC+CE'!$I$3:$I$1000) )</f>
        <v>-102</v>
      </c>
      <c r="J162" s="54">
        <f>$G$5</f>
        <v>2.9</v>
      </c>
      <c r="K162" s="54">
        <f t="shared" si="54"/>
        <v>-97.6</v>
      </c>
      <c r="L162" s="54">
        <f t="shared" si="55"/>
        <v>-99.1</v>
      </c>
      <c r="M162" s="55">
        <f>ABS(K162-K160)</f>
        <v>0.79999999999999716</v>
      </c>
      <c r="N162" s="55">
        <f>ABS(L162-L160)</f>
        <v>0.19999999999998863</v>
      </c>
    </row>
    <row r="163" spans="1:14">
      <c r="A163" s="56">
        <v>41</v>
      </c>
      <c r="B163" s="56" t="s">
        <v>34</v>
      </c>
      <c r="C163" s="56" t="s">
        <v>37</v>
      </c>
      <c r="D163" s="56" t="s">
        <v>17</v>
      </c>
      <c r="E163" s="56" t="str">
        <f t="shared" si="52"/>
        <v xml:space="preserve">MPAC UMi L  45                 </v>
      </c>
      <c r="F163" s="56" t="s">
        <v>149</v>
      </c>
      <c r="G163" s="56" t="str">
        <f t="shared" si="53"/>
        <v>MPAC UMi L  45                  A5860</v>
      </c>
      <c r="H163" s="57">
        <f>SUMPRODUCT( (MPAC!$A$3:$A$1060=A163)*(MPAC!$B$3:$B$1060=C163)*(MPAC!$E$3:$E$1060=D163)*(MPAC!$C$3:$C$1060=F163)*(MPAC!$F$3:$F$1060) )</f>
        <v>-96.3</v>
      </c>
      <c r="I163" s="57">
        <f>SUMPRODUCT( (MPAC!$A$3:$A$1060=A163)*(MPAC!$B$3:$B$1060=C163)*(MPAC!$E$3:$E$1060=D163)*(MPAC!$C$3:$C$1060=F163)*(MPAC!$G$3:$G$1060) )</f>
        <v>-98.7</v>
      </c>
      <c r="J163" s="57">
        <v>0</v>
      </c>
      <c r="K163" s="57">
        <f t="shared" si="54"/>
        <v>-96.3</v>
      </c>
      <c r="L163" s="57">
        <f t="shared" si="55"/>
        <v>-98.7</v>
      </c>
      <c r="M163" s="58"/>
      <c r="N163" s="58"/>
    </row>
    <row r="164" spans="1:14">
      <c r="A164" s="56">
        <v>41</v>
      </c>
      <c r="B164" s="56" t="s">
        <v>33</v>
      </c>
      <c r="C164" s="56" t="s">
        <v>23</v>
      </c>
      <c r="D164" s="56" t="s">
        <v>24</v>
      </c>
      <c r="E164" s="56" t="str">
        <f t="shared" si="52"/>
        <v>RC NIST STEP SF=2000 NS=120</v>
      </c>
      <c r="F164" s="56" t="s">
        <v>149</v>
      </c>
      <c r="G164" s="56" t="str">
        <f t="shared" si="53"/>
        <v>RC NIST STEP SF=2000 NS=120 A5860</v>
      </c>
      <c r="H164" s="57">
        <f>SUMPRODUCT( ('RC'!$A$3:$A$1000=A164)*('RC'!$B$3:$B$1000=C164)*('RC'!$E$3:$E$1000=D164)*('RC'!$C$3:$C$1000=F164)*('RC'!$F$3:$F$1000) )</f>
        <v>-103.2</v>
      </c>
      <c r="I164" s="57">
        <f>SUMPRODUCT( ('RC'!$A$3:$A$1000=A164)*('RC'!$B$3:$B$1000=C164)*('RC'!$E$3:$E$1000=D164)*('RC'!$C$3:$C$1000=F164)*('RC'!$I$3:$I$1000) )</f>
        <v>-103.5</v>
      </c>
      <c r="J164" s="57">
        <f>$D$5</f>
        <v>10.199999999999999</v>
      </c>
      <c r="K164" s="57">
        <f t="shared" si="54"/>
        <v>-93</v>
      </c>
      <c r="L164" s="57">
        <f t="shared" si="55"/>
        <v>-93.3</v>
      </c>
      <c r="M164" s="58">
        <f>ABS(K164-K163)</f>
        <v>3.2999999999999972</v>
      </c>
      <c r="N164" s="58">
        <f>ABS(L164-L163)</f>
        <v>5.4000000000000057</v>
      </c>
    </row>
    <row r="165" spans="1:14">
      <c r="A165" s="56">
        <v>41</v>
      </c>
      <c r="B165" s="56" t="s">
        <v>36</v>
      </c>
      <c r="C165" s="56" t="s">
        <v>28</v>
      </c>
      <c r="D165" s="56" t="s">
        <v>24</v>
      </c>
      <c r="E165" s="56" t="str">
        <f t="shared" si="52"/>
        <v>RC+CE LCSD STEP SF=2000 NS=120</v>
      </c>
      <c r="F165" s="56" t="s">
        <v>149</v>
      </c>
      <c r="G165" s="56" t="str">
        <f t="shared" si="53"/>
        <v>RC+CE LCSD STEP SF=2000 NS=120 A5860</v>
      </c>
      <c r="H165" s="57">
        <f>SUMPRODUCT( ('RC+CE'!$A$3:$A$1000=A165)*('RC+CE'!$B$3:$B$1000=C165)*('RC+CE'!$E$3:$E$1000=D165)*('RC+CE'!$C$3:$C$1000=F165)*('RC+CE'!$F$3:$F$1000) )</f>
        <v>-99.9</v>
      </c>
      <c r="I165" s="57">
        <f>SUMPRODUCT( ('RC+CE'!$A$3:$A$1000=A165)*('RC+CE'!$B$3:$B$1000=C165)*('RC+CE'!$E$3:$E$1000=D165)*('RC+CE'!$C$3:$C$1000=F165)*('RC+CE'!$I$3:$I$1000) )</f>
        <v>-101.4</v>
      </c>
      <c r="J165" s="57">
        <f>$G$5</f>
        <v>2.9</v>
      </c>
      <c r="K165" s="57">
        <f t="shared" si="54"/>
        <v>-97</v>
      </c>
      <c r="L165" s="57">
        <f t="shared" si="55"/>
        <v>-98.5</v>
      </c>
      <c r="M165" s="58">
        <f>ABS(K165-K163)</f>
        <v>0.70000000000000284</v>
      </c>
      <c r="N165" s="58">
        <f>ABS(L165-L163)</f>
        <v>0.20000000000000284</v>
      </c>
    </row>
    <row r="166" spans="1:14">
      <c r="A166" s="59">
        <v>41</v>
      </c>
      <c r="B166" s="59" t="s">
        <v>34</v>
      </c>
      <c r="C166" s="59" t="s">
        <v>37</v>
      </c>
      <c r="D166" s="59" t="s">
        <v>17</v>
      </c>
      <c r="E166" s="59" t="str">
        <f t="shared" si="52"/>
        <v xml:space="preserve">MPAC UMi L  45                 </v>
      </c>
      <c r="F166" s="59" t="s">
        <v>150</v>
      </c>
      <c r="G166" s="59" t="str">
        <f t="shared" si="53"/>
        <v>MPAC UMi L  45                  S5</v>
      </c>
      <c r="H166" s="60">
        <f>SUMPRODUCT( (MPAC!$A$3:$A$1060=A166)*(MPAC!$B$3:$B$1060=C166)*(MPAC!$E$3:$E$1060=D166)*(MPAC!$C$3:$C$1060=F166)*(MPAC!$F$3:$F$1060) )</f>
        <v>-97.3</v>
      </c>
      <c r="I166" s="60">
        <f>SUMPRODUCT( (MPAC!$A$3:$A$1060=A166)*(MPAC!$B$3:$B$1060=C166)*(MPAC!$E$3:$E$1060=D166)*(MPAC!$C$3:$C$1060=F166)*(MPAC!$G$3:$G$1060) )</f>
        <v>-99.6</v>
      </c>
      <c r="J166" s="60">
        <v>0</v>
      </c>
      <c r="K166" s="60">
        <f t="shared" si="54"/>
        <v>-97.3</v>
      </c>
      <c r="L166" s="60">
        <f t="shared" si="55"/>
        <v>-99.6</v>
      </c>
      <c r="M166" s="61"/>
      <c r="N166" s="61"/>
    </row>
    <row r="167" spans="1:14">
      <c r="A167" s="59">
        <v>41</v>
      </c>
      <c r="B167" s="59" t="s">
        <v>33</v>
      </c>
      <c r="C167" s="59" t="s">
        <v>23</v>
      </c>
      <c r="D167" s="59" t="s">
        <v>24</v>
      </c>
      <c r="E167" s="59" t="str">
        <f t="shared" si="52"/>
        <v>RC NIST STEP SF=2000 NS=120</v>
      </c>
      <c r="F167" s="59" t="s">
        <v>150</v>
      </c>
      <c r="G167" s="59" t="str">
        <f t="shared" si="53"/>
        <v>RC NIST STEP SF=2000 NS=120 S5</v>
      </c>
      <c r="H167" s="60">
        <f>SUMPRODUCT( ('RC'!$A$3:$A$1000=A167)*('RC'!$B$3:$B$1000=C167)*('RC'!$E$3:$E$1000=D167)*('RC'!$C$3:$C$1000=F167)*('RC'!$F$3:$F$1000) )</f>
        <v>-104.7</v>
      </c>
      <c r="I167" s="60">
        <f>SUMPRODUCT( ('RC'!$A$3:$A$1000=A167)*('RC'!$B$3:$B$1000=C167)*('RC'!$E$3:$E$1000=D167)*('RC'!$C$3:$C$1000=F167)*('RC'!$I$3:$I$1000) )</f>
        <v>-105.1</v>
      </c>
      <c r="J167" s="60">
        <f>$D$5</f>
        <v>10.199999999999999</v>
      </c>
      <c r="K167" s="60">
        <f t="shared" si="54"/>
        <v>-94.5</v>
      </c>
      <c r="L167" s="60">
        <f t="shared" si="55"/>
        <v>-94.899999999999991</v>
      </c>
      <c r="M167" s="61">
        <f>ABS(K167-K166)</f>
        <v>2.7999999999999972</v>
      </c>
      <c r="N167" s="61">
        <f>ABS(L167-L166)</f>
        <v>4.7000000000000028</v>
      </c>
    </row>
    <row r="168" spans="1:14">
      <c r="A168" s="59">
        <v>41</v>
      </c>
      <c r="B168" s="59" t="s">
        <v>36</v>
      </c>
      <c r="C168" s="59" t="s">
        <v>28</v>
      </c>
      <c r="D168" s="59" t="s">
        <v>24</v>
      </c>
      <c r="E168" s="59" t="str">
        <f t="shared" si="52"/>
        <v>RC+CE LCSD STEP SF=2000 NS=120</v>
      </c>
      <c r="F168" s="59" t="s">
        <v>150</v>
      </c>
      <c r="G168" s="59" t="str">
        <f t="shared" si="53"/>
        <v>RC+CE LCSD STEP SF=2000 NS=120 S5</v>
      </c>
      <c r="H168" s="60">
        <f>SUMPRODUCT( ('RC+CE'!$A$3:$A$1000=A168)*('RC+CE'!$B$3:$B$1000=C168)*('RC+CE'!$E$3:$E$1000=D168)*('RC+CE'!$C$3:$C$1000=F168)*('RC+CE'!$F$3:$F$1000) )</f>
        <v>-101.2</v>
      </c>
      <c r="I168" s="60">
        <f>SUMPRODUCT( ('RC+CE'!$A$3:$A$1000=A168)*('RC+CE'!$B$3:$B$1000=C168)*('RC+CE'!$E$3:$E$1000=D168)*('RC+CE'!$C$3:$C$1000=F168)*('RC+CE'!$I$3:$I$1000) )</f>
        <v>-103</v>
      </c>
      <c r="J168" s="60">
        <f>$G$5</f>
        <v>2.9</v>
      </c>
      <c r="K168" s="60">
        <f t="shared" si="54"/>
        <v>-98.3</v>
      </c>
      <c r="L168" s="60">
        <f t="shared" si="55"/>
        <v>-100.1</v>
      </c>
      <c r="M168" s="61">
        <f>ABS(K168-K166)</f>
        <v>1</v>
      </c>
      <c r="N168" s="61">
        <f>ABS(L168-L166)</f>
        <v>0.5</v>
      </c>
    </row>
  </sheetData>
  <mergeCells count="23">
    <mergeCell ref="A20:D20"/>
    <mergeCell ref="E20:F20"/>
    <mergeCell ref="A12:F12"/>
    <mergeCell ref="D1:F1"/>
    <mergeCell ref="E18:F18"/>
    <mergeCell ref="A1:B5"/>
    <mergeCell ref="A7:B10"/>
    <mergeCell ref="G1:I1"/>
    <mergeCell ref="J1:L1"/>
    <mergeCell ref="M1:N1"/>
    <mergeCell ref="A19:D19"/>
    <mergeCell ref="E19:F19"/>
    <mergeCell ref="A13:D13"/>
    <mergeCell ref="A14:D14"/>
    <mergeCell ref="E13:F13"/>
    <mergeCell ref="E14:F14"/>
    <mergeCell ref="A15:D15"/>
    <mergeCell ref="E15:F15"/>
    <mergeCell ref="A16:D16"/>
    <mergeCell ref="E16:F16"/>
    <mergeCell ref="A17:D17"/>
    <mergeCell ref="E17:F17"/>
    <mergeCell ref="A18:D18"/>
  </mergeCells>
  <pageMargins left="0.7" right="0.7" top="0.75" bottom="0.75" header="0.3" footer="0.3"/>
  <pageSetup orientation="portrait" horizontalDpi="0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4"/>
  <sheetViews>
    <sheetView workbookViewId="0">
      <pane ySplit="22" topLeftCell="A23" activePane="bottomLeft" state="frozen"/>
      <selection activeCell="B1" sqref="B1"/>
      <selection pane="bottomLeft" activeCell="A23" sqref="A23"/>
    </sheetView>
  </sheetViews>
  <sheetFormatPr defaultRowHeight="15"/>
  <cols>
    <col min="1" max="1" width="5.42578125" style="1" bestFit="1" customWidth="1"/>
    <col min="2" max="3" width="9.140625" style="1"/>
    <col min="4" max="4" width="19.7109375" style="1" bestFit="1" customWidth="1"/>
    <col min="5" max="5" width="31" style="1" bestFit="1" customWidth="1"/>
    <col min="6" max="6" width="11.42578125" style="1" bestFit="1" customWidth="1"/>
    <col min="7" max="7" width="37.7109375" style="1" bestFit="1" customWidth="1"/>
    <col min="8" max="9" width="11.42578125" style="2" bestFit="1" customWidth="1"/>
    <col min="10" max="10" width="11.7109375" style="2" bestFit="1" customWidth="1"/>
    <col min="11" max="12" width="14.140625" style="1" bestFit="1" customWidth="1"/>
    <col min="13" max="13" width="14.140625" style="1" customWidth="1"/>
    <col min="14" max="14" width="11.42578125" style="37" bestFit="1" customWidth="1"/>
    <col min="15" max="15" width="9.140625" style="63"/>
    <col min="16" max="16384" width="9.140625" style="36"/>
  </cols>
  <sheetData>
    <row r="1" spans="1:14" ht="15" customHeight="1">
      <c r="A1" s="154" t="s">
        <v>105</v>
      </c>
      <c r="B1" s="154"/>
      <c r="C1" s="10"/>
      <c r="D1" s="135" t="s">
        <v>56</v>
      </c>
      <c r="E1" s="136"/>
      <c r="F1" s="137"/>
      <c r="G1" s="135" t="s">
        <v>57</v>
      </c>
      <c r="H1" s="136"/>
      <c r="I1" s="137"/>
      <c r="J1" s="135" t="s">
        <v>58</v>
      </c>
      <c r="K1" s="136"/>
      <c r="L1" s="137"/>
      <c r="M1" s="135" t="s">
        <v>60</v>
      </c>
      <c r="N1" s="137"/>
    </row>
    <row r="2" spans="1:14">
      <c r="A2" s="155"/>
      <c r="B2" s="155"/>
      <c r="C2" s="10" t="s">
        <v>5</v>
      </c>
      <c r="D2" s="10" t="s">
        <v>59</v>
      </c>
      <c r="E2" s="10" t="s">
        <v>46</v>
      </c>
      <c r="F2" s="10" t="s">
        <v>45</v>
      </c>
      <c r="G2" s="10" t="s">
        <v>59</v>
      </c>
      <c r="H2" s="10" t="s">
        <v>46</v>
      </c>
      <c r="I2" s="10" t="s">
        <v>45</v>
      </c>
      <c r="J2" s="10" t="s">
        <v>59</v>
      </c>
      <c r="K2" s="10" t="s">
        <v>46</v>
      </c>
      <c r="L2" s="10" t="s">
        <v>45</v>
      </c>
      <c r="M2" s="10" t="s">
        <v>46</v>
      </c>
      <c r="N2" s="10" t="s">
        <v>45</v>
      </c>
    </row>
    <row r="3" spans="1:14">
      <c r="A3" s="155"/>
      <c r="B3" s="155"/>
      <c r="C3" s="46">
        <v>13</v>
      </c>
      <c r="D3" s="34">
        <v>8.3000000000000007</v>
      </c>
      <c r="E3" s="34">
        <f>MAX(N24,N28,N32,N37,N41,N45)</f>
        <v>2.7000000000000028</v>
      </c>
      <c r="F3" s="49">
        <f>MAX(M24,M28,M32,M37,M41,M45)</f>
        <v>2.7999999999999972</v>
      </c>
      <c r="G3" s="34">
        <v>-0.2</v>
      </c>
      <c r="H3" s="34">
        <f>MAX(N25,N29,N33,N38,N42,N46)</f>
        <v>1.2000000000000028</v>
      </c>
      <c r="I3" s="2">
        <f>MAX(M25,M29,M33,M38,N42,M46)</f>
        <v>1.2000000000000028</v>
      </c>
      <c r="J3" s="34">
        <v>0</v>
      </c>
      <c r="K3" s="34">
        <f>MAX(N26,N30,N39,N43)</f>
        <v>1</v>
      </c>
      <c r="L3" s="2">
        <f>MAX(M26,M30,M39,M43)</f>
        <v>1</v>
      </c>
      <c r="M3" s="34">
        <f t="shared" ref="M3:N5" si="0">MAX(E3,H3,K3)</f>
        <v>2.7000000000000028</v>
      </c>
      <c r="N3" s="34">
        <f t="shared" si="0"/>
        <v>2.7999999999999972</v>
      </c>
    </row>
    <row r="4" spans="1:14">
      <c r="A4" s="155"/>
      <c r="B4" s="155"/>
      <c r="C4" s="46">
        <v>7</v>
      </c>
      <c r="D4" s="34">
        <v>10</v>
      </c>
      <c r="E4" s="34">
        <f>MAX(N50,N54,N58,N63,N67,N71)</f>
        <v>3.2000000000000028</v>
      </c>
      <c r="F4" s="49">
        <f>MAX(M50,M54,M58,M63,M67,M71)</f>
        <v>3.1999999999999886</v>
      </c>
      <c r="G4" s="34">
        <v>1.4</v>
      </c>
      <c r="H4" s="34">
        <f>MAX(N51,N55,N59,N64,N68,N72)</f>
        <v>1.9000000000000057</v>
      </c>
      <c r="I4" s="2">
        <f>MAX(M51,M55,M59,M64,M68,M72)</f>
        <v>1.8999999999999915</v>
      </c>
      <c r="J4" s="34">
        <v>0</v>
      </c>
      <c r="K4" s="34">
        <f>MAX(N52,N56,N65,N69)</f>
        <v>3</v>
      </c>
      <c r="L4" s="2">
        <f>MAX(M52,M56,M65,M69)</f>
        <v>2.7999999999999972</v>
      </c>
      <c r="M4" s="34">
        <f t="shared" si="0"/>
        <v>3.2000000000000028</v>
      </c>
      <c r="N4" s="34">
        <f t="shared" si="0"/>
        <v>3.1999999999999886</v>
      </c>
    </row>
    <row r="5" spans="1:14" s="63" customFormat="1">
      <c r="A5" s="155"/>
      <c r="B5" s="155"/>
      <c r="C5" s="46">
        <v>41</v>
      </c>
      <c r="D5" s="34">
        <v>13.2</v>
      </c>
      <c r="E5" s="34">
        <f>MAX(N76,N79,N82,N87,N90,N93)</f>
        <v>2.7000000000000028</v>
      </c>
      <c r="F5" s="49">
        <f>MAX(M76,M79,M82,M87,M90,M93)</f>
        <v>2.7999999999999972</v>
      </c>
      <c r="G5" s="34">
        <v>2.9</v>
      </c>
      <c r="H5" s="34">
        <f>MAX(N77,N80,N83,N88,N91,N94)</f>
        <v>1.7999999999999972</v>
      </c>
      <c r="I5" s="2">
        <f>MAX(M77,M80,M83,M88,M91,M94)</f>
        <v>1.8999999999999915</v>
      </c>
      <c r="J5" s="34"/>
      <c r="K5" s="34"/>
      <c r="L5" s="2"/>
      <c r="M5" s="34">
        <f t="shared" si="0"/>
        <v>2.7000000000000028</v>
      </c>
      <c r="N5" s="34">
        <f t="shared" si="0"/>
        <v>2.7999999999999972</v>
      </c>
    </row>
    <row r="6" spans="1:14">
      <c r="A6" s="14"/>
      <c r="B6" s="14"/>
      <c r="C6" s="14"/>
      <c r="D6" s="14"/>
      <c r="E6" s="14"/>
      <c r="F6" s="14"/>
      <c r="G6" s="14"/>
      <c r="H6" s="15"/>
      <c r="I6" s="15"/>
      <c r="J6" s="15"/>
      <c r="K6" s="14"/>
      <c r="L6" s="14"/>
      <c r="M6" s="14"/>
      <c r="N6" s="14"/>
    </row>
    <row r="7" spans="1:14">
      <c r="A7" s="156" t="s">
        <v>77</v>
      </c>
      <c r="B7" s="156"/>
      <c r="C7" s="10" t="s">
        <v>5</v>
      </c>
      <c r="D7" s="10" t="s">
        <v>34</v>
      </c>
      <c r="E7" s="10" t="s">
        <v>36</v>
      </c>
      <c r="F7" s="10" t="s">
        <v>78</v>
      </c>
      <c r="G7" s="14"/>
      <c r="H7" s="15"/>
      <c r="I7" s="15"/>
      <c r="J7" s="15"/>
      <c r="K7" s="14"/>
      <c r="L7" s="14"/>
      <c r="M7" s="14"/>
      <c r="N7" s="14"/>
    </row>
    <row r="8" spans="1:14">
      <c r="A8" s="156"/>
      <c r="B8" s="156"/>
      <c r="C8" s="46">
        <v>13</v>
      </c>
      <c r="D8" s="34">
        <f>MAX('MPAC ADTF'!C31)</f>
        <v>1.0079243436682788</v>
      </c>
      <c r="E8" s="34">
        <f>MAX('RC+CE ADTF'!C56)</f>
        <v>2.889165771404862</v>
      </c>
      <c r="F8" s="34">
        <f>MAX(D8,E8)</f>
        <v>2.889165771404862</v>
      </c>
      <c r="G8" s="14"/>
      <c r="H8" s="15"/>
      <c r="I8" s="15"/>
      <c r="J8" s="15"/>
      <c r="K8" s="14"/>
      <c r="L8" s="14"/>
      <c r="M8" s="14"/>
      <c r="N8" s="14"/>
    </row>
    <row r="9" spans="1:14">
      <c r="A9" s="156"/>
      <c r="B9" s="156"/>
      <c r="C9" s="46">
        <v>7</v>
      </c>
      <c r="D9" s="34">
        <f>MAX('MPAC ADTF'!C102)</f>
        <v>1.3834975639288416</v>
      </c>
      <c r="E9" s="34">
        <f>MAX('RC+CE ADTF'!C118)</f>
        <v>3.7756457184380423</v>
      </c>
      <c r="F9" s="34">
        <f>MAX(D9,E9)</f>
        <v>3.7756457184380423</v>
      </c>
      <c r="G9" s="14"/>
      <c r="H9" s="15"/>
      <c r="I9" s="15"/>
      <c r="J9" s="15"/>
      <c r="K9" s="14"/>
      <c r="L9" s="14"/>
      <c r="M9" s="14"/>
      <c r="N9" s="14"/>
    </row>
    <row r="10" spans="1:14" s="63" customFormat="1">
      <c r="A10" s="156"/>
      <c r="B10" s="156"/>
      <c r="C10" s="46">
        <v>41</v>
      </c>
      <c r="D10" s="34">
        <f>'MPAC ADTF'!C165</f>
        <v>0.95530006162843506</v>
      </c>
      <c r="E10" s="34">
        <f>'RC+CE ADTF'!C177</f>
        <v>2.619465256118886</v>
      </c>
      <c r="F10" s="34">
        <f>MAX(D10,E10)</f>
        <v>2.619465256118886</v>
      </c>
      <c r="G10" s="14"/>
      <c r="H10" s="15"/>
      <c r="I10" s="15"/>
      <c r="J10" s="15"/>
      <c r="K10" s="14"/>
      <c r="L10" s="14"/>
      <c r="M10" s="14"/>
      <c r="N10" s="14"/>
    </row>
    <row r="11" spans="1:14">
      <c r="A11" s="14"/>
      <c r="B11" s="14"/>
      <c r="C11" s="14"/>
      <c r="D11" s="14"/>
      <c r="E11" s="14"/>
      <c r="F11" s="14"/>
      <c r="G11" s="14"/>
      <c r="H11" s="15"/>
      <c r="I11" s="15"/>
      <c r="J11" s="15"/>
      <c r="K11" s="14"/>
      <c r="L11" s="14"/>
      <c r="M11" s="14"/>
      <c r="N11" s="14"/>
    </row>
    <row r="12" spans="1:14">
      <c r="A12" s="152" t="str">
        <f>CONCATENATE(A1, " harmonization parameters")</f>
        <v>Opt.B harmonization parameters</v>
      </c>
      <c r="B12" s="152"/>
      <c r="C12" s="152"/>
      <c r="D12" s="152"/>
      <c r="E12" s="152"/>
      <c r="F12" s="152"/>
      <c r="G12" s="14"/>
      <c r="H12" s="15"/>
      <c r="I12" s="15"/>
      <c r="J12" s="15"/>
      <c r="K12" s="14"/>
      <c r="L12" s="14"/>
      <c r="M12" s="14"/>
      <c r="N12" s="14"/>
    </row>
    <row r="13" spans="1:14">
      <c r="A13" s="152" t="s">
        <v>79</v>
      </c>
      <c r="B13" s="152"/>
      <c r="C13" s="152"/>
      <c r="D13" s="152"/>
      <c r="E13" s="152" t="s">
        <v>80</v>
      </c>
      <c r="F13" s="152"/>
      <c r="G13" s="14"/>
      <c r="H13" s="15"/>
      <c r="I13" s="15"/>
      <c r="J13" s="15"/>
      <c r="K13" s="14"/>
      <c r="L13" s="14"/>
      <c r="M13" s="14"/>
      <c r="N13" s="14"/>
    </row>
    <row r="14" spans="1:14">
      <c r="A14" s="151" t="s">
        <v>81</v>
      </c>
      <c r="B14" s="151"/>
      <c r="C14" s="151"/>
      <c r="D14" s="151"/>
      <c r="E14" s="151" t="s">
        <v>82</v>
      </c>
      <c r="F14" s="151"/>
      <c r="G14" s="14"/>
      <c r="H14" s="15"/>
      <c r="I14" s="15"/>
      <c r="J14" s="15"/>
      <c r="K14" s="14"/>
      <c r="L14" s="14"/>
      <c r="M14" s="14"/>
      <c r="N14" s="14"/>
    </row>
    <row r="15" spans="1:14">
      <c r="A15" s="151" t="s">
        <v>83</v>
      </c>
      <c r="B15" s="151"/>
      <c r="C15" s="151"/>
      <c r="D15" s="151"/>
      <c r="E15" s="151" t="s">
        <v>102</v>
      </c>
      <c r="F15" s="151"/>
      <c r="G15" s="14"/>
      <c r="H15" s="15"/>
      <c r="I15" s="15"/>
      <c r="J15" s="15"/>
      <c r="K15" s="14"/>
      <c r="L15" s="14"/>
      <c r="M15" s="14"/>
      <c r="N15" s="14"/>
    </row>
    <row r="16" spans="1:14">
      <c r="A16" s="151" t="s">
        <v>84</v>
      </c>
      <c r="B16" s="151"/>
      <c r="C16" s="151"/>
      <c r="D16" s="151"/>
      <c r="E16" s="151" t="s">
        <v>85</v>
      </c>
      <c r="F16" s="151"/>
      <c r="G16" s="14"/>
      <c r="H16" s="15"/>
      <c r="I16" s="15"/>
      <c r="J16" s="15"/>
      <c r="K16" s="14"/>
      <c r="L16" s="14"/>
      <c r="M16" s="14"/>
      <c r="N16" s="14"/>
    </row>
    <row r="17" spans="1:14">
      <c r="A17" s="151" t="s">
        <v>86</v>
      </c>
      <c r="B17" s="151"/>
      <c r="C17" s="151"/>
      <c r="D17" s="151"/>
      <c r="E17" s="153" t="s">
        <v>87</v>
      </c>
      <c r="F17" s="153"/>
      <c r="G17" s="14"/>
      <c r="H17" s="15"/>
      <c r="I17" s="15"/>
      <c r="J17" s="15"/>
      <c r="K17" s="14"/>
      <c r="L17" s="14"/>
      <c r="M17" s="14"/>
      <c r="N17" s="14"/>
    </row>
    <row r="18" spans="1:14">
      <c r="A18" s="151" t="s">
        <v>88</v>
      </c>
      <c r="B18" s="151"/>
      <c r="C18" s="151"/>
      <c r="D18" s="151"/>
      <c r="E18" s="151" t="s">
        <v>89</v>
      </c>
      <c r="F18" s="151"/>
      <c r="G18" s="14"/>
      <c r="H18" s="15"/>
      <c r="I18" s="15"/>
      <c r="J18" s="15"/>
      <c r="K18" s="14"/>
      <c r="L18" s="14"/>
      <c r="M18" s="14"/>
      <c r="N18" s="14"/>
    </row>
    <row r="19" spans="1:14">
      <c r="A19" s="151" t="s">
        <v>91</v>
      </c>
      <c r="B19" s="151"/>
      <c r="C19" s="151"/>
      <c r="D19" s="151"/>
      <c r="E19" s="151" t="s">
        <v>92</v>
      </c>
      <c r="F19" s="151"/>
      <c r="G19" s="14"/>
      <c r="H19" s="15"/>
      <c r="I19" s="15"/>
      <c r="J19" s="15"/>
      <c r="K19" s="14"/>
      <c r="L19" s="14"/>
      <c r="M19" s="14"/>
      <c r="N19" s="14"/>
    </row>
    <row r="20" spans="1:14">
      <c r="A20" s="151" t="s">
        <v>98</v>
      </c>
      <c r="B20" s="151"/>
      <c r="C20" s="151"/>
      <c r="D20" s="151"/>
      <c r="E20" s="151" t="s">
        <v>100</v>
      </c>
      <c r="F20" s="151"/>
      <c r="G20" s="14"/>
      <c r="H20" s="15"/>
      <c r="I20" s="15"/>
      <c r="J20" s="15"/>
      <c r="K20" s="14"/>
      <c r="L20" s="14"/>
      <c r="M20" s="14"/>
      <c r="N20" s="14"/>
    </row>
    <row r="21" spans="1:14">
      <c r="A21" s="14"/>
      <c r="B21" s="14"/>
      <c r="C21" s="14"/>
      <c r="D21" s="14"/>
      <c r="E21" s="14"/>
      <c r="F21" s="14"/>
      <c r="G21" s="14"/>
      <c r="H21" s="15"/>
      <c r="I21" s="15"/>
      <c r="J21" s="15"/>
      <c r="K21" s="14"/>
      <c r="L21" s="14"/>
      <c r="M21" s="14"/>
      <c r="N21" s="14"/>
    </row>
    <row r="22" spans="1:14">
      <c r="A22" s="10" t="s">
        <v>5</v>
      </c>
      <c r="B22" s="10" t="s">
        <v>30</v>
      </c>
      <c r="C22" s="10" t="s">
        <v>7</v>
      </c>
      <c r="D22" s="10" t="s">
        <v>39</v>
      </c>
      <c r="E22" s="10" t="s">
        <v>40</v>
      </c>
      <c r="F22" s="10" t="s">
        <v>4</v>
      </c>
      <c r="G22" s="10" t="s">
        <v>41</v>
      </c>
      <c r="H22" s="11" t="s">
        <v>31</v>
      </c>
      <c r="I22" s="11" t="s">
        <v>32</v>
      </c>
      <c r="J22" s="11" t="s">
        <v>42</v>
      </c>
      <c r="K22" s="11" t="s">
        <v>43</v>
      </c>
      <c r="L22" s="11" t="s">
        <v>44</v>
      </c>
      <c r="M22" s="11" t="s">
        <v>45</v>
      </c>
      <c r="N22" s="38" t="s">
        <v>46</v>
      </c>
    </row>
    <row r="23" spans="1:14">
      <c r="A23" s="18">
        <v>13</v>
      </c>
      <c r="B23" s="18" t="s">
        <v>34</v>
      </c>
      <c r="C23" s="18" t="s">
        <v>38</v>
      </c>
      <c r="D23" s="18" t="s">
        <v>12</v>
      </c>
      <c r="E23" s="18" t="str">
        <f t="shared" ref="E23:E33" si="1">CONCATENATE(B23," ",C23," ",D23)</f>
        <v xml:space="preserve">MPAC UMa P  45                 </v>
      </c>
      <c r="F23" s="18" t="s">
        <v>8</v>
      </c>
      <c r="G23" s="18" t="str">
        <f t="shared" ref="G23:G33" si="2">CONCATENATE(E23," ",F23)</f>
        <v>MPAC UMa P  45                  XT1080</v>
      </c>
      <c r="H23" s="19">
        <f>SUMPRODUCT( (MPAC!$A$3:$A$1060=A23)*(MPAC!$B$3:$B$1060=C23)*(MPAC!$E$3:$E$1060=D23)*(MPAC!$C$3:$C$1060=F23)*(MPAC!$F$3:$F$1060) )</f>
        <v>-87.7</v>
      </c>
      <c r="I23" s="19">
        <f>SUMPRODUCT( (MPAC!$A$3:$A$1060=A23)*(MPAC!$B$3:$B$1060=C23)*(MPAC!$E$3:$E$1060=D23)*(MPAC!$C$3:$C$1060=F23)*(MPAC!$G$3:$G$1060) )</f>
        <v>-90.4</v>
      </c>
      <c r="J23" s="19">
        <v>0</v>
      </c>
      <c r="K23" s="19">
        <f>H23+$J23</f>
        <v>-87.7</v>
      </c>
      <c r="L23" s="19">
        <f>I23+$J23</f>
        <v>-90.4</v>
      </c>
      <c r="M23" s="39"/>
      <c r="N23" s="39"/>
    </row>
    <row r="24" spans="1:14">
      <c r="A24" s="18">
        <v>13</v>
      </c>
      <c r="B24" s="18" t="s">
        <v>33</v>
      </c>
      <c r="C24" s="18" t="s">
        <v>23</v>
      </c>
      <c r="D24" s="18" t="s">
        <v>24</v>
      </c>
      <c r="E24" s="18" t="str">
        <f t="shared" si="1"/>
        <v>RC NIST STEP SF=2000 NS=120</v>
      </c>
      <c r="F24" s="18" t="s">
        <v>8</v>
      </c>
      <c r="G24" s="18" t="str">
        <f t="shared" si="2"/>
        <v>RC NIST STEP SF=2000 NS=120 XT1080</v>
      </c>
      <c r="H24" s="19">
        <f>SUMPRODUCT( ('RC'!$A$3:$A$1000=A24)*('RC'!$B$3:$B$1000=C24)*('RC'!$E$3:$E$1000=D24)*('RC'!$C$3:$C$1000=F24)*('RC'!$F$3:$F$1000) )</f>
        <v>-98.8</v>
      </c>
      <c r="I24" s="19">
        <f>SUMPRODUCT( ('RC'!$A$3:$A$1000=A24)*('RC'!$B$3:$B$1000=C24)*('RC'!$E$3:$E$1000=D24)*('RC'!$C$3:$C$1000=F24)*('RC'!$I$3:$I$1000) )</f>
        <v>-99.1</v>
      </c>
      <c r="J24" s="19">
        <f>$D$3</f>
        <v>8.3000000000000007</v>
      </c>
      <c r="K24" s="19">
        <f t="shared" ref="K24:L33" si="3">H24+$J24</f>
        <v>-90.5</v>
      </c>
      <c r="L24" s="19">
        <f t="shared" si="3"/>
        <v>-90.8</v>
      </c>
      <c r="M24" s="39">
        <f>ABS(K24-K23)</f>
        <v>2.7999999999999972</v>
      </c>
      <c r="N24" s="39">
        <f>ABS(L24-L23)</f>
        <v>0.39999999999999147</v>
      </c>
    </row>
    <row r="25" spans="1:14">
      <c r="A25" s="18">
        <v>13</v>
      </c>
      <c r="B25" s="18" t="s">
        <v>36</v>
      </c>
      <c r="C25" s="18" t="s">
        <v>29</v>
      </c>
      <c r="D25" s="18" t="s">
        <v>24</v>
      </c>
      <c r="E25" s="18" t="str">
        <f t="shared" si="1"/>
        <v>RC+CE HCLD STEP SF=2000 NS=120</v>
      </c>
      <c r="F25" s="18" t="s">
        <v>8</v>
      </c>
      <c r="G25" s="18" t="str">
        <f t="shared" si="2"/>
        <v>RC+CE HCLD STEP SF=2000 NS=120 XT1080</v>
      </c>
      <c r="H25" s="19">
        <f>SUMPRODUCT( ('RC+CE'!$A$3:$A$1000=A25)*('RC+CE'!$B$3:$B$1000=C25)*('RC+CE'!$E$3:$E$1000=D25)*('RC+CE'!$C$3:$C$1000=F25)*('RC+CE'!$F$3:$F$1000) )</f>
        <v>-88.7</v>
      </c>
      <c r="I25" s="19">
        <f>SUMPRODUCT( ('RC+CE'!$A$3:$A$1000=A25)*('RC+CE'!$B$3:$B$1000=C25)*('RC+CE'!$E$3:$E$1000=D25)*('RC+CE'!$C$3:$C$1000=F25)*('RC+CE'!$I$3:$I$1000) )</f>
        <v>-91.1</v>
      </c>
      <c r="J25" s="19">
        <f>$G$3</f>
        <v>-0.2</v>
      </c>
      <c r="K25" s="19">
        <f t="shared" si="3"/>
        <v>-88.9</v>
      </c>
      <c r="L25" s="19">
        <f t="shared" si="3"/>
        <v>-91.3</v>
      </c>
      <c r="M25" s="39">
        <f>ABS(K25-K23)</f>
        <v>1.2000000000000028</v>
      </c>
      <c r="N25" s="39">
        <f>ABS(L25-L23)</f>
        <v>0.89999999999999147</v>
      </c>
    </row>
    <row r="26" spans="1:14">
      <c r="A26" s="18">
        <v>13</v>
      </c>
      <c r="B26" s="18" t="s">
        <v>35</v>
      </c>
      <c r="C26" s="18" t="s">
        <v>38</v>
      </c>
      <c r="D26" s="18" t="s">
        <v>12</v>
      </c>
      <c r="E26" s="18" t="str">
        <f t="shared" si="1"/>
        <v xml:space="preserve">RTS UMa P  45                 </v>
      </c>
      <c r="F26" s="18" t="s">
        <v>8</v>
      </c>
      <c r="G26" s="18" t="str">
        <f t="shared" si="2"/>
        <v>RTS UMa P  45                  XT1080</v>
      </c>
      <c r="H26" s="19">
        <f>SUMPRODUCT( (RTS!$A$3:$A$1040=A26)*(RTS!$B$3:$B$1040=C26)*(RTS!$E$3:$E$1040=D26)*(RTS!$C$3:$C$1040=F26)*(RTS!$F$3:$F$1040) )</f>
        <v>-88.7</v>
      </c>
      <c r="I26" s="19">
        <f>SUMPRODUCT( (RTS!$A$3:$A$1040=A26)*(RTS!$B$3:$B$1040=C26)*(RTS!$E$3:$E$1040=D26)*(RTS!$C$3:$C$1040=F26)*(RTS!$G$3:$G$1040) )</f>
        <v>-91.4</v>
      </c>
      <c r="J26" s="19">
        <f>$J$3</f>
        <v>0</v>
      </c>
      <c r="K26" s="19">
        <f t="shared" si="3"/>
        <v>-88.7</v>
      </c>
      <c r="L26" s="19">
        <f t="shared" si="3"/>
        <v>-91.4</v>
      </c>
      <c r="M26" s="39">
        <f>ABS(K26-K23)</f>
        <v>1</v>
      </c>
      <c r="N26" s="39">
        <f>ABS(L26-L23)</f>
        <v>1</v>
      </c>
    </row>
    <row r="27" spans="1:14">
      <c r="A27" s="6">
        <v>13</v>
      </c>
      <c r="B27" s="6" t="s">
        <v>34</v>
      </c>
      <c r="C27" s="6" t="s">
        <v>38</v>
      </c>
      <c r="D27" s="6" t="s">
        <v>12</v>
      </c>
      <c r="E27" s="6" t="str">
        <f t="shared" si="1"/>
        <v xml:space="preserve">MPAC UMa P  45                 </v>
      </c>
      <c r="F27" s="6" t="s">
        <v>20</v>
      </c>
      <c r="G27" s="6" t="str">
        <f t="shared" si="2"/>
        <v>MPAC UMa P  45                  XT1096</v>
      </c>
      <c r="H27" s="7">
        <f>SUMPRODUCT( (MPAC!$A$3:$A$1060=A27)*(MPAC!$B$3:$B$1060=C27)*(MPAC!$E$3:$E$1060=D27)*(MPAC!$C$3:$C$1060=F27)*(MPAC!$F$3:$F$1060) )</f>
        <v>-90.7</v>
      </c>
      <c r="I27" s="7">
        <f>SUMPRODUCT( (MPAC!$A$3:$A$1060=A27)*(MPAC!$B$3:$B$1060=C27)*(MPAC!$E$3:$E$1060=D27)*(MPAC!$C$3:$C$1060=F27)*(MPAC!$G$3:$G$1060) )</f>
        <v>-93.1</v>
      </c>
      <c r="J27" s="7">
        <v>0</v>
      </c>
      <c r="K27" s="7">
        <f t="shared" si="3"/>
        <v>-90.7</v>
      </c>
      <c r="L27" s="7">
        <f t="shared" si="3"/>
        <v>-93.1</v>
      </c>
      <c r="M27" s="40"/>
      <c r="N27" s="40"/>
    </row>
    <row r="28" spans="1:14">
      <c r="A28" s="6">
        <v>13</v>
      </c>
      <c r="B28" s="6" t="s">
        <v>33</v>
      </c>
      <c r="C28" s="6" t="s">
        <v>23</v>
      </c>
      <c r="D28" s="6" t="s">
        <v>24</v>
      </c>
      <c r="E28" s="6" t="str">
        <f t="shared" si="1"/>
        <v>RC NIST STEP SF=2000 NS=120</v>
      </c>
      <c r="F28" s="6" t="s">
        <v>20</v>
      </c>
      <c r="G28" s="6" t="str">
        <f t="shared" si="2"/>
        <v>RC NIST STEP SF=2000 NS=120 XT1096</v>
      </c>
      <c r="H28" s="7">
        <f>SUMPRODUCT( ('RC'!$A$3:$A$1000=A28)*('RC'!$B$3:$B$1000=C28)*('RC'!$E$3:$E$1000=D28)*('RC'!$C$3:$C$1000=F28)*('RC'!$F$3:$F$1000) )</f>
        <v>-99</v>
      </c>
      <c r="I28" s="7">
        <f>SUMPRODUCT( ('RC'!$A$3:$A$1000=A28)*('RC'!$B$3:$B$1000=C28)*('RC'!$E$3:$E$1000=D28)*('RC'!$C$3:$C$1000=F28)*('RC'!$I$3:$I$1000) )</f>
        <v>-99.3</v>
      </c>
      <c r="J28" s="7">
        <f>$D$3</f>
        <v>8.3000000000000007</v>
      </c>
      <c r="K28" s="7">
        <f t="shared" si="3"/>
        <v>-90.7</v>
      </c>
      <c r="L28" s="7">
        <f t="shared" si="3"/>
        <v>-91</v>
      </c>
      <c r="M28" s="40">
        <f>ABS(K28-K27)</f>
        <v>0</v>
      </c>
      <c r="N28" s="40">
        <f>ABS(L28-L27)</f>
        <v>2.0999999999999943</v>
      </c>
    </row>
    <row r="29" spans="1:14">
      <c r="A29" s="6">
        <v>13</v>
      </c>
      <c r="B29" s="6" t="s">
        <v>36</v>
      </c>
      <c r="C29" s="6" t="s">
        <v>29</v>
      </c>
      <c r="D29" s="6" t="s">
        <v>24</v>
      </c>
      <c r="E29" s="6" t="str">
        <f t="shared" si="1"/>
        <v>RC+CE HCLD STEP SF=2000 NS=120</v>
      </c>
      <c r="F29" s="6" t="s">
        <v>20</v>
      </c>
      <c r="G29" s="6" t="str">
        <f t="shared" si="2"/>
        <v>RC+CE HCLD STEP SF=2000 NS=120 XT1096</v>
      </c>
      <c r="H29" s="7">
        <f>SUMPRODUCT( ('RC+CE'!$A$3:$A$1000=A29)*('RC+CE'!$B$3:$B$1000=C29)*('RC+CE'!$E$3:$E$1000=D29)*('RC+CE'!$C$3:$C$1000=F29)*('RC+CE'!$F$3:$F$1000) )</f>
        <v>-90.8</v>
      </c>
      <c r="I29" s="7">
        <f>SUMPRODUCT( ('RC+CE'!$A$3:$A$1000=A29)*('RC+CE'!$B$3:$B$1000=C29)*('RC+CE'!$E$3:$E$1000=D29)*('RC+CE'!$C$3:$C$1000=F29)*('RC+CE'!$I$3:$I$1000) )</f>
        <v>-92.8</v>
      </c>
      <c r="J29" s="7">
        <f>$G$3</f>
        <v>-0.2</v>
      </c>
      <c r="K29" s="7">
        <f t="shared" si="3"/>
        <v>-91</v>
      </c>
      <c r="L29" s="7">
        <f t="shared" si="3"/>
        <v>-93</v>
      </c>
      <c r="M29" s="40">
        <f>ABS(K29-K27)</f>
        <v>0.29999999999999716</v>
      </c>
      <c r="N29" s="40">
        <f>ABS(L29-L27)</f>
        <v>9.9999999999994316E-2</v>
      </c>
    </row>
    <row r="30" spans="1:14">
      <c r="A30" s="6">
        <v>13</v>
      </c>
      <c r="B30" s="6" t="s">
        <v>35</v>
      </c>
      <c r="C30" s="6" t="s">
        <v>38</v>
      </c>
      <c r="D30" s="6" t="s">
        <v>12</v>
      </c>
      <c r="E30" s="6" t="str">
        <f t="shared" si="1"/>
        <v xml:space="preserve">RTS UMa P  45                 </v>
      </c>
      <c r="F30" s="6" t="s">
        <v>20</v>
      </c>
      <c r="G30" s="6" t="str">
        <f t="shared" si="2"/>
        <v>RTS UMa P  45                  XT1096</v>
      </c>
      <c r="H30" s="7">
        <f>SUMPRODUCT( (RTS!$A$3:$A$1040=A30)*(RTS!$B$3:$B$1040=C30)*(RTS!$E$3:$E$1040=D30)*(RTS!$C$3:$C$1040=F30)*(RTS!$F$3:$F$1040) )</f>
        <v>-91.1</v>
      </c>
      <c r="I30" s="7">
        <f>SUMPRODUCT( (RTS!$A$3:$A$1040=A30)*(RTS!$B$3:$B$1040=C30)*(RTS!$E$3:$E$1040=D30)*(RTS!$C$3:$C$1040=F30)*(RTS!$G$3:$G$1040) )</f>
        <v>-93.4</v>
      </c>
      <c r="J30" s="7">
        <f>$J$3</f>
        <v>0</v>
      </c>
      <c r="K30" s="7">
        <f t="shared" si="3"/>
        <v>-91.1</v>
      </c>
      <c r="L30" s="7">
        <f t="shared" si="3"/>
        <v>-93.4</v>
      </c>
      <c r="M30" s="40">
        <f>ABS(K30-K27)</f>
        <v>0.39999999999999147</v>
      </c>
      <c r="N30" s="40">
        <f>ABS(L30-L27)</f>
        <v>0.30000000000001137</v>
      </c>
    </row>
    <row r="31" spans="1:14">
      <c r="A31" s="20">
        <v>13</v>
      </c>
      <c r="B31" s="20" t="s">
        <v>34</v>
      </c>
      <c r="C31" s="20" t="s">
        <v>38</v>
      </c>
      <c r="D31" s="20" t="s">
        <v>12</v>
      </c>
      <c r="E31" s="20" t="str">
        <f t="shared" si="1"/>
        <v xml:space="preserve">MPAC UMa P  45                 </v>
      </c>
      <c r="F31" s="20" t="s">
        <v>21</v>
      </c>
      <c r="G31" s="20" t="str">
        <f t="shared" si="2"/>
        <v>MPAC UMa P  45                  Z3</v>
      </c>
      <c r="H31" s="21">
        <f>SUMPRODUCT( (MPAC!$A$3:$A$1060=A31)*(MPAC!$B$3:$B$1060=C31)*(MPAC!$E$3:$E$1060=D31)*(MPAC!$C$3:$C$1060=F31)*(MPAC!$F$3:$F$1060) )</f>
        <v>-89.2</v>
      </c>
      <c r="I31" s="21">
        <f>SUMPRODUCT( (MPAC!$A$3:$A$1060=A31)*(MPAC!$B$3:$B$1060=C31)*(MPAC!$E$3:$E$1060=D31)*(MPAC!$C$3:$C$1060=F31)*(MPAC!$G$3:$G$1060) )</f>
        <v>-92.2</v>
      </c>
      <c r="J31" s="21">
        <v>0</v>
      </c>
      <c r="K31" s="21">
        <f t="shared" si="3"/>
        <v>-89.2</v>
      </c>
      <c r="L31" s="21">
        <f t="shared" si="3"/>
        <v>-92.2</v>
      </c>
      <c r="M31" s="41"/>
      <c r="N31" s="41"/>
    </row>
    <row r="32" spans="1:14">
      <c r="A32" s="20">
        <v>13</v>
      </c>
      <c r="B32" s="20" t="s">
        <v>33</v>
      </c>
      <c r="C32" s="20" t="s">
        <v>23</v>
      </c>
      <c r="D32" s="20" t="s">
        <v>24</v>
      </c>
      <c r="E32" s="20" t="str">
        <f t="shared" si="1"/>
        <v>RC NIST STEP SF=2000 NS=120</v>
      </c>
      <c r="F32" s="20" t="s">
        <v>21</v>
      </c>
      <c r="G32" s="20" t="str">
        <f t="shared" si="2"/>
        <v>RC NIST STEP SF=2000 NS=120 Z3</v>
      </c>
      <c r="H32" s="21">
        <f>SUMPRODUCT( ('RC'!$A$3:$A$1000=A32)*('RC'!$B$3:$B$1000=C32)*('RC'!$E$3:$E$1000=D32)*('RC'!$C$3:$C$1000=F32)*('RC'!$F$3:$F$1000) )</f>
        <v>-97.5</v>
      </c>
      <c r="I32" s="21">
        <f>SUMPRODUCT( ('RC'!$A$3:$A$1000=A32)*('RC'!$B$3:$B$1000=C32)*('RC'!$E$3:$E$1000=D32)*('RC'!$C$3:$C$1000=F32)*('RC'!$I$3:$I$1000) )</f>
        <v>-97.8</v>
      </c>
      <c r="J32" s="21">
        <f>$D$3</f>
        <v>8.3000000000000007</v>
      </c>
      <c r="K32" s="21">
        <f t="shared" si="3"/>
        <v>-89.2</v>
      </c>
      <c r="L32" s="21">
        <f t="shared" si="3"/>
        <v>-89.5</v>
      </c>
      <c r="M32" s="41">
        <f>ABS(K32-K31)</f>
        <v>0</v>
      </c>
      <c r="N32" s="41">
        <f>ABS(L32-L31)</f>
        <v>2.7000000000000028</v>
      </c>
    </row>
    <row r="33" spans="1:14">
      <c r="A33" s="20">
        <v>13</v>
      </c>
      <c r="B33" s="20" t="s">
        <v>36</v>
      </c>
      <c r="C33" s="20" t="s">
        <v>29</v>
      </c>
      <c r="D33" s="20" t="s">
        <v>24</v>
      </c>
      <c r="E33" s="20" t="str">
        <f t="shared" si="1"/>
        <v>RC+CE HCLD STEP SF=2000 NS=120</v>
      </c>
      <c r="F33" s="20" t="s">
        <v>21</v>
      </c>
      <c r="G33" s="20" t="str">
        <f t="shared" si="2"/>
        <v>RC+CE HCLD STEP SF=2000 NS=120 Z3</v>
      </c>
      <c r="H33" s="21">
        <f>SUMPRODUCT( ('RC+CE'!$A$3:$A$1000=A33)*('RC+CE'!$B$3:$B$1000=C33)*('RC+CE'!$E$3:$E$1000=D33)*('RC+CE'!$C$3:$C$1000=F33)*('RC+CE'!$F$3:$F$1000) )</f>
        <v>-88.8</v>
      </c>
      <c r="I33" s="21">
        <f>SUMPRODUCT( ('RC+CE'!$A$3:$A$1000=A33)*('RC+CE'!$B$3:$B$1000=C33)*('RC+CE'!$E$3:$E$1000=D33)*('RC+CE'!$C$3:$C$1000=F33)*('RC+CE'!$I$3:$I$1000) )</f>
        <v>-90.8</v>
      </c>
      <c r="J33" s="21">
        <f>$G$3</f>
        <v>-0.2</v>
      </c>
      <c r="K33" s="21">
        <f t="shared" si="3"/>
        <v>-89</v>
      </c>
      <c r="L33" s="21">
        <f t="shared" si="3"/>
        <v>-91</v>
      </c>
      <c r="M33" s="41">
        <f>ABS(K33-K31)</f>
        <v>0.20000000000000284</v>
      </c>
      <c r="N33" s="41">
        <f>ABS(L33-L31)</f>
        <v>1.2000000000000028</v>
      </c>
    </row>
    <row r="34" spans="1:14">
      <c r="A34" s="14"/>
      <c r="B34" s="14"/>
      <c r="C34" s="14"/>
      <c r="D34" s="14"/>
      <c r="E34" s="14"/>
      <c r="F34" s="14"/>
      <c r="G34" s="14"/>
      <c r="H34" s="15"/>
      <c r="I34" s="15"/>
      <c r="J34" s="15"/>
      <c r="K34" s="14"/>
      <c r="L34" s="14"/>
      <c r="M34" s="14"/>
      <c r="N34" s="14"/>
    </row>
    <row r="35" spans="1:14">
      <c r="A35" s="10" t="s">
        <v>5</v>
      </c>
      <c r="B35" s="10" t="s">
        <v>30</v>
      </c>
      <c r="C35" s="10" t="s">
        <v>7</v>
      </c>
      <c r="D35" s="10" t="s">
        <v>39</v>
      </c>
      <c r="E35" s="10" t="s">
        <v>40</v>
      </c>
      <c r="F35" s="10" t="s">
        <v>4</v>
      </c>
      <c r="G35" s="10" t="s">
        <v>41</v>
      </c>
      <c r="H35" s="11" t="s">
        <v>31</v>
      </c>
      <c r="I35" s="11" t="s">
        <v>32</v>
      </c>
      <c r="J35" s="11" t="s">
        <v>42</v>
      </c>
      <c r="K35" s="11" t="s">
        <v>43</v>
      </c>
      <c r="L35" s="11" t="s">
        <v>44</v>
      </c>
      <c r="M35" s="11" t="s">
        <v>45</v>
      </c>
      <c r="N35" s="38" t="s">
        <v>46</v>
      </c>
    </row>
    <row r="36" spans="1:14">
      <c r="A36" s="18">
        <v>13</v>
      </c>
      <c r="B36" s="18" t="s">
        <v>34</v>
      </c>
      <c r="C36" s="18" t="s">
        <v>38</v>
      </c>
      <c r="D36" s="18" t="s">
        <v>17</v>
      </c>
      <c r="E36" s="18" t="str">
        <f t="shared" ref="E36:E46" si="4">CONCATENATE(B36," ",C36," ",D36)</f>
        <v xml:space="preserve">MPAC UMa L  45                 </v>
      </c>
      <c r="F36" s="18" t="s">
        <v>8</v>
      </c>
      <c r="G36" s="18" t="str">
        <f t="shared" ref="G36:G46" si="5">CONCATENATE(E36," ",F36)</f>
        <v>MPAC UMa L  45                  XT1080</v>
      </c>
      <c r="H36" s="19">
        <f>SUMPRODUCT( (MPAC!$A$3:$A$1060=A36)*(MPAC!$B$3:$B$1060=C36)*(MPAC!$E$3:$E$1060=D36)*(MPAC!$C$3:$C$1060=F36)*(MPAC!$F$3:$F$1060) )</f>
        <v>-89.1</v>
      </c>
      <c r="I36" s="19">
        <f>SUMPRODUCT( (MPAC!$A$3:$A$1060=A36)*(MPAC!$B$3:$B$1060=C36)*(MPAC!$E$3:$E$1060=D36)*(MPAC!$C$3:$C$1060=F36)*(MPAC!$G$3:$G$1060) )</f>
        <v>-91.3</v>
      </c>
      <c r="J36" s="19">
        <v>0</v>
      </c>
      <c r="K36" s="19">
        <f>H36+$J36</f>
        <v>-89.1</v>
      </c>
      <c r="L36" s="19">
        <f>I36+$J36</f>
        <v>-91.3</v>
      </c>
      <c r="M36" s="39"/>
      <c r="N36" s="39"/>
    </row>
    <row r="37" spans="1:14">
      <c r="A37" s="18">
        <v>13</v>
      </c>
      <c r="B37" s="18" t="s">
        <v>33</v>
      </c>
      <c r="C37" s="18" t="s">
        <v>23</v>
      </c>
      <c r="D37" s="18" t="s">
        <v>24</v>
      </c>
      <c r="E37" s="18" t="str">
        <f t="shared" si="4"/>
        <v>RC NIST STEP SF=2000 NS=120</v>
      </c>
      <c r="F37" s="18" t="s">
        <v>8</v>
      </c>
      <c r="G37" s="18" t="str">
        <f t="shared" si="5"/>
        <v>RC NIST STEP SF=2000 NS=120 XT1080</v>
      </c>
      <c r="H37" s="19">
        <f>SUMPRODUCT( ('RC'!$A$3:$A$1000=A37)*('RC'!$B$3:$B$1000=C37)*('RC'!$E$3:$E$1000=D37)*('RC'!$C$3:$C$1000=F37)*('RC'!$F$3:$F$1000) )</f>
        <v>-98.8</v>
      </c>
      <c r="I37" s="19">
        <f>SUMPRODUCT( ('RC'!$A$3:$A$1000=A37)*('RC'!$B$3:$B$1000=C37)*('RC'!$E$3:$E$1000=D37)*('RC'!$C$3:$C$1000=F37)*('RC'!$I$3:$I$1000) )</f>
        <v>-99.1</v>
      </c>
      <c r="J37" s="19">
        <f>$D$3</f>
        <v>8.3000000000000007</v>
      </c>
      <c r="K37" s="19">
        <f t="shared" ref="K37:L46" si="6">H37+$J37</f>
        <v>-90.5</v>
      </c>
      <c r="L37" s="19">
        <f t="shared" si="6"/>
        <v>-90.8</v>
      </c>
      <c r="M37" s="39">
        <f>ABS(K37-K36)</f>
        <v>1.4000000000000057</v>
      </c>
      <c r="N37" s="39">
        <f>ABS(L37-L36)</f>
        <v>0.5</v>
      </c>
    </row>
    <row r="38" spans="1:14">
      <c r="A38" s="18">
        <v>13</v>
      </c>
      <c r="B38" s="18" t="s">
        <v>36</v>
      </c>
      <c r="C38" s="18" t="s">
        <v>29</v>
      </c>
      <c r="D38" s="18" t="s">
        <v>24</v>
      </c>
      <c r="E38" s="18" t="str">
        <f t="shared" si="4"/>
        <v>RC+CE HCLD STEP SF=2000 NS=120</v>
      </c>
      <c r="F38" s="18" t="s">
        <v>8</v>
      </c>
      <c r="G38" s="18" t="str">
        <f t="shared" si="5"/>
        <v>RC+CE HCLD STEP SF=2000 NS=120 XT1080</v>
      </c>
      <c r="H38" s="19">
        <f>SUMPRODUCT( ('RC+CE'!$A$3:$A$1000=A38)*('RC+CE'!$B$3:$B$1000=C38)*('RC+CE'!$E$3:$E$1000=D38)*('RC+CE'!$C$3:$C$1000=F38)*('RC+CE'!$F$3:$F$1000) )</f>
        <v>-88.7</v>
      </c>
      <c r="I38" s="19">
        <f>SUMPRODUCT( ('RC+CE'!$A$3:$A$1000=A38)*('RC+CE'!$B$3:$B$1000=C38)*('RC+CE'!$E$3:$E$1000=D38)*('RC+CE'!$C$3:$C$1000=F38)*('RC+CE'!$I$3:$I$1000) )</f>
        <v>-91.1</v>
      </c>
      <c r="J38" s="19">
        <f>$G$3</f>
        <v>-0.2</v>
      </c>
      <c r="K38" s="19">
        <f t="shared" si="6"/>
        <v>-88.9</v>
      </c>
      <c r="L38" s="19">
        <f t="shared" si="6"/>
        <v>-91.3</v>
      </c>
      <c r="M38" s="39">
        <f>ABS(K38-K36)</f>
        <v>0.19999999999998863</v>
      </c>
      <c r="N38" s="39">
        <f>ABS(L38-L36)</f>
        <v>0</v>
      </c>
    </row>
    <row r="39" spans="1:14">
      <c r="A39" s="18">
        <v>13</v>
      </c>
      <c r="B39" s="18" t="s">
        <v>35</v>
      </c>
      <c r="C39" s="18" t="s">
        <v>38</v>
      </c>
      <c r="D39" s="18" t="s">
        <v>17</v>
      </c>
      <c r="E39" s="18" t="str">
        <f t="shared" si="4"/>
        <v xml:space="preserve">RTS UMa L  45                 </v>
      </c>
      <c r="F39" s="18" t="s">
        <v>8</v>
      </c>
      <c r="G39" s="18" t="str">
        <f t="shared" si="5"/>
        <v>RTS UMa L  45                  XT1080</v>
      </c>
      <c r="H39" s="19">
        <f>SUMPRODUCT( (RTS!$A$3:$A$1040=A39)*(RTS!$B$3:$B$1040=C39)*(RTS!$E$3:$E$1040=D39)*(RTS!$C$3:$C$1040=F39)*(RTS!$F$3:$F$1040) )</f>
        <v>-90</v>
      </c>
      <c r="I39" s="19">
        <f>SUMPRODUCT( (RTS!$A$3:$A$1040=A39)*(RTS!$B$3:$B$1040=C39)*(RTS!$E$3:$E$1040=D39)*(RTS!$C$3:$C$1040=F39)*(RTS!$G$3:$G$1040) )</f>
        <v>-92</v>
      </c>
      <c r="J39" s="19">
        <f>$J$3</f>
        <v>0</v>
      </c>
      <c r="K39" s="19">
        <f t="shared" si="6"/>
        <v>-90</v>
      </c>
      <c r="L39" s="19">
        <f t="shared" si="6"/>
        <v>-92</v>
      </c>
      <c r="M39" s="39">
        <f>ABS(K39-K36)</f>
        <v>0.90000000000000568</v>
      </c>
      <c r="N39" s="39">
        <f>ABS(L39-L36)</f>
        <v>0.70000000000000284</v>
      </c>
    </row>
    <row r="40" spans="1:14">
      <c r="A40" s="6">
        <v>13</v>
      </c>
      <c r="B40" s="6" t="s">
        <v>34</v>
      </c>
      <c r="C40" s="6" t="s">
        <v>38</v>
      </c>
      <c r="D40" s="6" t="s">
        <v>17</v>
      </c>
      <c r="E40" s="6" t="str">
        <f t="shared" si="4"/>
        <v xml:space="preserve">MPAC UMa L  45                 </v>
      </c>
      <c r="F40" s="6" t="s">
        <v>20</v>
      </c>
      <c r="G40" s="6" t="str">
        <f t="shared" si="5"/>
        <v>MPAC UMa L  45                  XT1096</v>
      </c>
      <c r="H40" s="7">
        <f>SUMPRODUCT( (MPAC!$A$3:$A$1060=A40)*(MPAC!$B$3:$B$1060=C40)*(MPAC!$E$3:$E$1060=D40)*(MPAC!$C$3:$C$1060=F40)*(MPAC!$F$3:$F$1060) )</f>
        <v>-91.2</v>
      </c>
      <c r="I40" s="7">
        <f>SUMPRODUCT( (MPAC!$A$3:$A$1060=A40)*(MPAC!$B$3:$B$1060=C40)*(MPAC!$E$3:$E$1060=D40)*(MPAC!$C$3:$C$1060=F40)*(MPAC!$G$3:$G$1060) )</f>
        <v>-93.2</v>
      </c>
      <c r="J40" s="7">
        <v>0</v>
      </c>
      <c r="K40" s="7">
        <f t="shared" si="6"/>
        <v>-91.2</v>
      </c>
      <c r="L40" s="7">
        <f t="shared" si="6"/>
        <v>-93.2</v>
      </c>
      <c r="M40" s="40"/>
      <c r="N40" s="40"/>
    </row>
    <row r="41" spans="1:14">
      <c r="A41" s="6">
        <v>13</v>
      </c>
      <c r="B41" s="6" t="s">
        <v>33</v>
      </c>
      <c r="C41" s="6" t="s">
        <v>23</v>
      </c>
      <c r="D41" s="6" t="s">
        <v>24</v>
      </c>
      <c r="E41" s="6" t="str">
        <f t="shared" si="4"/>
        <v>RC NIST STEP SF=2000 NS=120</v>
      </c>
      <c r="F41" s="6" t="s">
        <v>20</v>
      </c>
      <c r="G41" s="6" t="str">
        <f t="shared" si="5"/>
        <v>RC NIST STEP SF=2000 NS=120 XT1096</v>
      </c>
      <c r="H41" s="7">
        <f>SUMPRODUCT( ('RC'!$A$3:$A$1000=A41)*('RC'!$B$3:$B$1000=C41)*('RC'!$E$3:$E$1000=D41)*('RC'!$C$3:$C$1000=F41)*('RC'!$F$3:$F$1000) )</f>
        <v>-99</v>
      </c>
      <c r="I41" s="7">
        <f>SUMPRODUCT( ('RC'!$A$3:$A$1000=A41)*('RC'!$B$3:$B$1000=C41)*('RC'!$E$3:$E$1000=D41)*('RC'!$C$3:$C$1000=F41)*('RC'!$I$3:$I$1000) )</f>
        <v>-99.3</v>
      </c>
      <c r="J41" s="7">
        <f>$D$3</f>
        <v>8.3000000000000007</v>
      </c>
      <c r="K41" s="7">
        <f t="shared" si="6"/>
        <v>-90.7</v>
      </c>
      <c r="L41" s="7">
        <f t="shared" si="6"/>
        <v>-91</v>
      </c>
      <c r="M41" s="40">
        <f>ABS(K41-K40)</f>
        <v>0.5</v>
      </c>
      <c r="N41" s="40">
        <f>ABS(L41-L40)</f>
        <v>2.2000000000000028</v>
      </c>
    </row>
    <row r="42" spans="1:14">
      <c r="A42" s="6">
        <v>13</v>
      </c>
      <c r="B42" s="6" t="s">
        <v>36</v>
      </c>
      <c r="C42" s="6" t="s">
        <v>29</v>
      </c>
      <c r="D42" s="6" t="s">
        <v>24</v>
      </c>
      <c r="E42" s="6" t="str">
        <f t="shared" si="4"/>
        <v>RC+CE HCLD STEP SF=2000 NS=120</v>
      </c>
      <c r="F42" s="6" t="s">
        <v>20</v>
      </c>
      <c r="G42" s="6" t="str">
        <f t="shared" si="5"/>
        <v>RC+CE HCLD STEP SF=2000 NS=120 XT1096</v>
      </c>
      <c r="H42" s="7">
        <f>SUMPRODUCT( ('RC+CE'!$A$3:$A$1000=A42)*('RC+CE'!$B$3:$B$1000=C42)*('RC+CE'!$E$3:$E$1000=D42)*('RC+CE'!$C$3:$C$1000=F42)*('RC+CE'!$F$3:$F$1000) )</f>
        <v>-90.8</v>
      </c>
      <c r="I42" s="7">
        <f>SUMPRODUCT( ('RC+CE'!$A$3:$A$1000=A42)*('RC+CE'!$B$3:$B$1000=C42)*('RC+CE'!$E$3:$E$1000=D42)*('RC+CE'!$C$3:$C$1000=F42)*('RC+CE'!$I$3:$I$1000) )</f>
        <v>-92.8</v>
      </c>
      <c r="J42" s="7">
        <f>$G$3</f>
        <v>-0.2</v>
      </c>
      <c r="K42" s="7">
        <f t="shared" si="6"/>
        <v>-91</v>
      </c>
      <c r="L42" s="7">
        <f t="shared" si="6"/>
        <v>-93</v>
      </c>
      <c r="M42" s="40">
        <f>ABS(K42-K40)</f>
        <v>0.20000000000000284</v>
      </c>
      <c r="N42" s="40">
        <f>ABS(L42-L40)</f>
        <v>0.20000000000000284</v>
      </c>
    </row>
    <row r="43" spans="1:14">
      <c r="A43" s="6">
        <v>13</v>
      </c>
      <c r="B43" s="6" t="s">
        <v>35</v>
      </c>
      <c r="C43" s="6" t="s">
        <v>38</v>
      </c>
      <c r="D43" s="6" t="s">
        <v>17</v>
      </c>
      <c r="E43" s="6" t="str">
        <f t="shared" si="4"/>
        <v xml:space="preserve">RTS UMa L  45                 </v>
      </c>
      <c r="F43" s="6" t="s">
        <v>20</v>
      </c>
      <c r="G43" s="6" t="str">
        <f t="shared" si="5"/>
        <v>RTS UMa L  45                  XT1096</v>
      </c>
      <c r="H43" s="7">
        <f>SUMPRODUCT( (RTS!$A$3:$A$1040=A43)*(RTS!$B$3:$B$1040=C43)*(RTS!$E$3:$E$1040=D43)*(RTS!$C$3:$C$1040=F43)*(RTS!$F$3:$F$1040) )</f>
        <v>-91.8</v>
      </c>
      <c r="I43" s="7">
        <f>SUMPRODUCT( (RTS!$A$3:$A$1040=A43)*(RTS!$B$3:$B$1040=C43)*(RTS!$E$3:$E$1040=D43)*(RTS!$C$3:$C$1040=F43)*(RTS!$G$3:$G$1040) )</f>
        <v>-93.8</v>
      </c>
      <c r="J43" s="7">
        <f>$J$3</f>
        <v>0</v>
      </c>
      <c r="K43" s="7">
        <f t="shared" si="6"/>
        <v>-91.8</v>
      </c>
      <c r="L43" s="7">
        <f t="shared" si="6"/>
        <v>-93.8</v>
      </c>
      <c r="M43" s="40">
        <f>ABS(K43-K40)</f>
        <v>0.59999999999999432</v>
      </c>
      <c r="N43" s="40">
        <f>ABS(L43-L40)</f>
        <v>0.59999999999999432</v>
      </c>
    </row>
    <row r="44" spans="1:14">
      <c r="A44" s="20">
        <v>13</v>
      </c>
      <c r="B44" s="20" t="s">
        <v>34</v>
      </c>
      <c r="C44" s="20" t="s">
        <v>38</v>
      </c>
      <c r="D44" s="20" t="s">
        <v>17</v>
      </c>
      <c r="E44" s="20" t="str">
        <f t="shared" si="4"/>
        <v xml:space="preserve">MPAC UMa L  45                 </v>
      </c>
      <c r="F44" s="20" t="s">
        <v>21</v>
      </c>
      <c r="G44" s="20" t="str">
        <f t="shared" si="5"/>
        <v>MPAC UMa L  45                  Z3</v>
      </c>
      <c r="H44" s="21">
        <f>SUMPRODUCT( (MPAC!$A$3:$A$1060=A44)*(MPAC!$B$3:$B$1060=C44)*(MPAC!$E$3:$E$1060=D44)*(MPAC!$C$3:$C$1060=F44)*(MPAC!$F$3:$F$1060) )</f>
        <v>-88.3</v>
      </c>
      <c r="I44" s="21">
        <f>SUMPRODUCT( (MPAC!$A$3:$A$1060=A44)*(MPAC!$B$3:$B$1060=C44)*(MPAC!$E$3:$E$1060=D44)*(MPAC!$C$3:$C$1060=F44)*(MPAC!$G$3:$G$1060) )</f>
        <v>-90.5</v>
      </c>
      <c r="J44" s="21">
        <v>0</v>
      </c>
      <c r="K44" s="21">
        <f t="shared" si="6"/>
        <v>-88.3</v>
      </c>
      <c r="L44" s="21">
        <f t="shared" si="6"/>
        <v>-90.5</v>
      </c>
      <c r="M44" s="41"/>
      <c r="N44" s="41"/>
    </row>
    <row r="45" spans="1:14">
      <c r="A45" s="20">
        <v>13</v>
      </c>
      <c r="B45" s="20" t="s">
        <v>33</v>
      </c>
      <c r="C45" s="20" t="s">
        <v>23</v>
      </c>
      <c r="D45" s="20" t="s">
        <v>24</v>
      </c>
      <c r="E45" s="20" t="str">
        <f t="shared" si="4"/>
        <v>RC NIST STEP SF=2000 NS=120</v>
      </c>
      <c r="F45" s="20" t="s">
        <v>21</v>
      </c>
      <c r="G45" s="20" t="str">
        <f t="shared" si="5"/>
        <v>RC NIST STEP SF=2000 NS=120 Z3</v>
      </c>
      <c r="H45" s="21">
        <f>SUMPRODUCT( ('RC'!$A$3:$A$1000=A45)*('RC'!$B$3:$B$1000=C45)*('RC'!$E$3:$E$1000=D45)*('RC'!$C$3:$C$1000=F45)*('RC'!$F$3:$F$1000) )</f>
        <v>-97.5</v>
      </c>
      <c r="I45" s="21">
        <f>SUMPRODUCT( ('RC'!$A$3:$A$1000=A45)*('RC'!$B$3:$B$1000=C45)*('RC'!$E$3:$E$1000=D45)*('RC'!$C$3:$C$1000=F45)*('RC'!$I$3:$I$1000) )</f>
        <v>-97.8</v>
      </c>
      <c r="J45" s="21">
        <f>$D$3</f>
        <v>8.3000000000000007</v>
      </c>
      <c r="K45" s="21">
        <f t="shared" si="6"/>
        <v>-89.2</v>
      </c>
      <c r="L45" s="21">
        <f t="shared" si="6"/>
        <v>-89.5</v>
      </c>
      <c r="M45" s="41">
        <f>ABS(K45-K44)</f>
        <v>0.90000000000000568</v>
      </c>
      <c r="N45" s="41">
        <f>ABS(L45-L44)</f>
        <v>1</v>
      </c>
    </row>
    <row r="46" spans="1:14">
      <c r="A46" s="20">
        <v>13</v>
      </c>
      <c r="B46" s="20" t="s">
        <v>36</v>
      </c>
      <c r="C46" s="20" t="s">
        <v>29</v>
      </c>
      <c r="D46" s="20" t="s">
        <v>24</v>
      </c>
      <c r="E46" s="20" t="str">
        <f t="shared" si="4"/>
        <v>RC+CE HCLD STEP SF=2000 NS=120</v>
      </c>
      <c r="F46" s="20" t="s">
        <v>21</v>
      </c>
      <c r="G46" s="20" t="str">
        <f t="shared" si="5"/>
        <v>RC+CE HCLD STEP SF=2000 NS=120 Z3</v>
      </c>
      <c r="H46" s="21">
        <f>SUMPRODUCT( ('RC+CE'!$A$3:$A$1000=A46)*('RC+CE'!$B$3:$B$1000=C46)*('RC+CE'!$E$3:$E$1000=D46)*('RC+CE'!$C$3:$C$1000=F46)*('RC+CE'!$F$3:$F$1000) )</f>
        <v>-88.8</v>
      </c>
      <c r="I46" s="21">
        <f>SUMPRODUCT( ('RC+CE'!$A$3:$A$1000=A46)*('RC+CE'!$B$3:$B$1000=C46)*('RC+CE'!$E$3:$E$1000=D46)*('RC+CE'!$C$3:$C$1000=F46)*('RC+CE'!$I$3:$I$1000) )</f>
        <v>-90.8</v>
      </c>
      <c r="J46" s="21">
        <f>$G$3</f>
        <v>-0.2</v>
      </c>
      <c r="K46" s="21">
        <f t="shared" si="6"/>
        <v>-89</v>
      </c>
      <c r="L46" s="21">
        <f t="shared" si="6"/>
        <v>-91</v>
      </c>
      <c r="M46" s="41">
        <f>ABS(K46-K44)</f>
        <v>0.70000000000000284</v>
      </c>
      <c r="N46" s="41">
        <f>ABS(L46-L44)</f>
        <v>0.5</v>
      </c>
    </row>
    <row r="47" spans="1:14">
      <c r="A47" s="14"/>
      <c r="B47" s="14"/>
      <c r="C47" s="14"/>
      <c r="D47" s="14"/>
      <c r="E47" s="14"/>
      <c r="F47" s="14"/>
      <c r="G47" s="14"/>
      <c r="H47" s="15"/>
      <c r="I47" s="15"/>
      <c r="J47" s="15"/>
      <c r="K47" s="14"/>
      <c r="L47" s="14"/>
      <c r="M47" s="14"/>
      <c r="N47" s="14"/>
    </row>
    <row r="48" spans="1:14">
      <c r="A48" s="12" t="s">
        <v>5</v>
      </c>
      <c r="B48" s="12" t="s">
        <v>30</v>
      </c>
      <c r="C48" s="12" t="s">
        <v>7</v>
      </c>
      <c r="D48" s="12" t="s">
        <v>39</v>
      </c>
      <c r="E48" s="12" t="s">
        <v>40</v>
      </c>
      <c r="F48" s="12" t="s">
        <v>4</v>
      </c>
      <c r="G48" s="12" t="s">
        <v>41</v>
      </c>
      <c r="H48" s="13" t="s">
        <v>31</v>
      </c>
      <c r="I48" s="13" t="s">
        <v>32</v>
      </c>
      <c r="J48" s="13" t="s">
        <v>42</v>
      </c>
      <c r="K48" s="13" t="s">
        <v>43</v>
      </c>
      <c r="L48" s="13" t="s">
        <v>44</v>
      </c>
      <c r="M48" s="13" t="s">
        <v>45</v>
      </c>
      <c r="N48" s="42" t="s">
        <v>46</v>
      </c>
    </row>
    <row r="49" spans="1:14">
      <c r="A49" s="22">
        <v>7</v>
      </c>
      <c r="B49" s="22" t="s">
        <v>34</v>
      </c>
      <c r="C49" s="22" t="s">
        <v>38</v>
      </c>
      <c r="D49" s="22" t="s">
        <v>12</v>
      </c>
      <c r="E49" s="22" t="str">
        <f t="shared" ref="E49:E59" si="7">CONCATENATE(B49," ",C49," ",D49)</f>
        <v xml:space="preserve">MPAC UMa P  45                 </v>
      </c>
      <c r="F49" s="22" t="s">
        <v>47</v>
      </c>
      <c r="G49" s="22" t="str">
        <f t="shared" ref="G49:G59" si="8">CONCATENATE(E49," ",F49)</f>
        <v>MPAC UMa P  45                  S4</v>
      </c>
      <c r="H49" s="23">
        <f>SUMPRODUCT( (MPAC!$A$3:$A$1060=A49)*(MPAC!$B$3:$B$1060=C49)*(MPAC!$E$3:$E$1060=D49)*(MPAC!$C$3:$C$1060=F49)*(MPAC!$F$3:$F$1060) )</f>
        <v>-85.9</v>
      </c>
      <c r="I49" s="23">
        <f>SUMPRODUCT( (MPAC!$A$3:$A$1060=A49)*(MPAC!$B$3:$B$1060=C49)*(MPAC!$E$3:$E$1060=D49)*(MPAC!$C$3:$C$1060=F49)*(MPAC!$G$3:$G$1060) )</f>
        <v>-88</v>
      </c>
      <c r="J49" s="23">
        <v>0</v>
      </c>
      <c r="K49" s="23">
        <f>H49+$J49</f>
        <v>-85.9</v>
      </c>
      <c r="L49" s="23">
        <f>I49+$J49</f>
        <v>-88</v>
      </c>
      <c r="M49" s="23"/>
      <c r="N49" s="43"/>
    </row>
    <row r="50" spans="1:14">
      <c r="A50" s="22">
        <v>7</v>
      </c>
      <c r="B50" s="22" t="s">
        <v>33</v>
      </c>
      <c r="C50" s="22" t="s">
        <v>23</v>
      </c>
      <c r="D50" s="24" t="s">
        <v>25</v>
      </c>
      <c r="E50" s="22" t="str">
        <f t="shared" si="7"/>
        <v>RC NIST STEP SF=400 NS=120</v>
      </c>
      <c r="F50" s="22" t="s">
        <v>47</v>
      </c>
      <c r="G50" s="22" t="str">
        <f t="shared" si="8"/>
        <v>RC NIST STEP SF=400 NS=120 S4</v>
      </c>
      <c r="H50" s="23">
        <f>SUMPRODUCT( ('RC'!$A$3:$A$1000=A50)*('RC'!$B$3:$B$1000=C50)*('RC'!$E$3:$E$1000=D50)*('RC'!$C$3:$C$1000=F50)*('RC'!$F$3:$F$1000) )</f>
        <v>-99.1</v>
      </c>
      <c r="I50" s="23">
        <f>SUMPRODUCT( ('RC'!$A$3:$A$1000=A50)*('RC'!$B$3:$B$1000=C50)*('RC'!$E$3:$E$1000=D50)*('RC'!$C$3:$C$1000=F50)*('RC'!$I$3:$I$1000) )</f>
        <v>-99.6</v>
      </c>
      <c r="J50" s="23">
        <f>$D$4</f>
        <v>10</v>
      </c>
      <c r="K50" s="23">
        <f t="shared" ref="K50:L59" si="9">H50+$J50</f>
        <v>-89.1</v>
      </c>
      <c r="L50" s="23">
        <f t="shared" si="9"/>
        <v>-89.6</v>
      </c>
      <c r="M50" s="23">
        <f>ABS(K50-K49)</f>
        <v>3.1999999999999886</v>
      </c>
      <c r="N50" s="43">
        <f>ABS(L50-L49)</f>
        <v>1.5999999999999943</v>
      </c>
    </row>
    <row r="51" spans="1:14">
      <c r="A51" s="22">
        <v>7</v>
      </c>
      <c r="B51" s="22" t="s">
        <v>36</v>
      </c>
      <c r="C51" s="22" t="s">
        <v>29</v>
      </c>
      <c r="D51" s="24" t="s">
        <v>25</v>
      </c>
      <c r="E51" s="22" t="str">
        <f t="shared" si="7"/>
        <v>RC+CE HCLD STEP SF=400 NS=120</v>
      </c>
      <c r="F51" s="22" t="s">
        <v>47</v>
      </c>
      <c r="G51" s="22" t="str">
        <f t="shared" si="8"/>
        <v>RC+CE HCLD STEP SF=400 NS=120 S4</v>
      </c>
      <c r="H51" s="23">
        <f>SUMPRODUCT( ('RC+CE'!$A$3:$A$1000=A51)*('RC+CE'!$B$3:$B$1000=C51)*('RC+CE'!$E$3:$E$1000=D51)*('RC+CE'!$C$3:$C$1000=F51)*('RC+CE'!$F$3:$F$1000) )</f>
        <v>-89.2</v>
      </c>
      <c r="I51" s="23">
        <f>SUMPRODUCT( ('RC+CE'!$A$3:$A$1000=A51)*('RC+CE'!$B$3:$B$1000=C51)*('RC+CE'!$E$3:$E$1000=D51)*('RC+CE'!$C$3:$C$1000=F51)*('RC+CE'!$I$3:$I$1000) )</f>
        <v>-91.1</v>
      </c>
      <c r="J51" s="23">
        <f>$G$4</f>
        <v>1.4</v>
      </c>
      <c r="K51" s="23">
        <f t="shared" si="9"/>
        <v>-87.8</v>
      </c>
      <c r="L51" s="23">
        <f t="shared" si="9"/>
        <v>-89.699999999999989</v>
      </c>
      <c r="M51" s="23">
        <f>ABS(K51-K49)</f>
        <v>1.8999999999999915</v>
      </c>
      <c r="N51" s="43">
        <f>ABS(L51-L49)</f>
        <v>1.6999999999999886</v>
      </c>
    </row>
    <row r="52" spans="1:14">
      <c r="A52" s="22">
        <v>7</v>
      </c>
      <c r="B52" s="22" t="s">
        <v>35</v>
      </c>
      <c r="C52" s="22" t="s">
        <v>38</v>
      </c>
      <c r="D52" s="22" t="s">
        <v>12</v>
      </c>
      <c r="E52" s="22" t="str">
        <f t="shared" si="7"/>
        <v xml:space="preserve">RTS UMa P  45                 </v>
      </c>
      <c r="F52" s="22" t="s">
        <v>47</v>
      </c>
      <c r="G52" s="22" t="str">
        <f t="shared" si="8"/>
        <v>RTS UMa P  45                  S4</v>
      </c>
      <c r="H52" s="23">
        <f>SUMPRODUCT( (RTS!$A$3:$A$1040=A52)*(RTS!$B$3:$B$1040=C52)*(RTS!$E$3:$E$1040=D52)*(RTS!$C$3:$C$1040=F52)*(RTS!$F$3:$F$1040) )</f>
        <v>-87.2</v>
      </c>
      <c r="I52" s="23">
        <f>SUMPRODUCT( (RTS!$A$3:$A$1040=A52)*(RTS!$B$3:$B$1040=C52)*(RTS!$E$3:$E$1040=D52)*(RTS!$C$3:$C$1040=F52)*(RTS!$G$3:$G$1040) )</f>
        <v>-89.5</v>
      </c>
      <c r="J52" s="23">
        <f>$J$4</f>
        <v>0</v>
      </c>
      <c r="K52" s="23">
        <f t="shared" si="9"/>
        <v>-87.2</v>
      </c>
      <c r="L52" s="23">
        <f t="shared" si="9"/>
        <v>-89.5</v>
      </c>
      <c r="M52" s="23">
        <f>ABS(K52-K49)</f>
        <v>1.2999999999999972</v>
      </c>
      <c r="N52" s="43">
        <f>ABS(L52-L49)</f>
        <v>1.5</v>
      </c>
    </row>
    <row r="53" spans="1:14">
      <c r="A53" s="8">
        <v>7</v>
      </c>
      <c r="B53" s="8" t="s">
        <v>34</v>
      </c>
      <c r="C53" s="8" t="s">
        <v>38</v>
      </c>
      <c r="D53" s="8" t="s">
        <v>12</v>
      </c>
      <c r="E53" s="8" t="str">
        <f t="shared" si="7"/>
        <v xml:space="preserve">MPAC UMa P  45                 </v>
      </c>
      <c r="F53" s="8" t="s">
        <v>48</v>
      </c>
      <c r="G53" s="8" t="str">
        <f t="shared" si="8"/>
        <v>MPAC UMa P  45                  S6</v>
      </c>
      <c r="H53" s="9">
        <f>SUMPRODUCT( (MPAC!$A$3:$A$1060=A53)*(MPAC!$B$3:$B$1060=C53)*(MPAC!$E$3:$E$1060=D53)*(MPAC!$C$3:$C$1060=F53)*(MPAC!$F$3:$F$1060) )</f>
        <v>-91.6</v>
      </c>
      <c r="I53" s="9">
        <f>SUMPRODUCT( (MPAC!$A$3:$A$1060=A53)*(MPAC!$B$3:$B$1060=C53)*(MPAC!$E$3:$E$1060=D53)*(MPAC!$C$3:$C$1060=F53)*(MPAC!$G$3:$G$1060) )</f>
        <v>-93.7</v>
      </c>
      <c r="J53" s="9">
        <v>0</v>
      </c>
      <c r="K53" s="9">
        <f t="shared" si="9"/>
        <v>-91.6</v>
      </c>
      <c r="L53" s="9">
        <f t="shared" si="9"/>
        <v>-93.7</v>
      </c>
      <c r="M53" s="9"/>
      <c r="N53" s="44"/>
    </row>
    <row r="54" spans="1:14">
      <c r="A54" s="8">
        <v>7</v>
      </c>
      <c r="B54" s="8" t="s">
        <v>33</v>
      </c>
      <c r="C54" s="8" t="s">
        <v>23</v>
      </c>
      <c r="D54" s="8" t="s">
        <v>24</v>
      </c>
      <c r="E54" s="8" t="str">
        <f t="shared" si="7"/>
        <v>RC NIST STEP SF=2000 NS=120</v>
      </c>
      <c r="F54" s="8" t="s">
        <v>48</v>
      </c>
      <c r="G54" s="8" t="str">
        <f t="shared" si="8"/>
        <v>RC NIST STEP SF=2000 NS=120 S6</v>
      </c>
      <c r="H54" s="9">
        <f>SUMPRODUCT( ('RC'!$A$3:$A$1000=A54)*('RC'!$B$3:$B$1000=C54)*('RC'!$E$3:$E$1000=D54)*('RC'!$C$3:$C$1000=F54)*('RC'!$F$3:$F$1000) )</f>
        <v>-100.2</v>
      </c>
      <c r="I54" s="9">
        <f>SUMPRODUCT( ('RC'!$A$3:$A$1000=A54)*('RC'!$B$3:$B$1000=C54)*('RC'!$E$3:$E$1000=D54)*('RC'!$C$3:$C$1000=F54)*('RC'!$I$3:$I$1000) )</f>
        <v>-100.5</v>
      </c>
      <c r="J54" s="9">
        <f>$D$4</f>
        <v>10</v>
      </c>
      <c r="K54" s="9">
        <f t="shared" si="9"/>
        <v>-90.2</v>
      </c>
      <c r="L54" s="9">
        <f t="shared" si="9"/>
        <v>-90.5</v>
      </c>
      <c r="M54" s="9">
        <f>ABS(K54-K53)</f>
        <v>1.3999999999999915</v>
      </c>
      <c r="N54" s="44">
        <f>ABS(L54-L53)</f>
        <v>3.2000000000000028</v>
      </c>
    </row>
    <row r="55" spans="1:14">
      <c r="A55" s="8">
        <v>7</v>
      </c>
      <c r="B55" s="8" t="s">
        <v>36</v>
      </c>
      <c r="C55" s="8" t="s">
        <v>29</v>
      </c>
      <c r="D55" s="8" t="s">
        <v>24</v>
      </c>
      <c r="E55" s="8" t="str">
        <f t="shared" si="7"/>
        <v>RC+CE HCLD STEP SF=2000 NS=120</v>
      </c>
      <c r="F55" s="8" t="s">
        <v>48</v>
      </c>
      <c r="G55" s="8" t="str">
        <f t="shared" si="8"/>
        <v>RC+CE HCLD STEP SF=2000 NS=120 S6</v>
      </c>
      <c r="H55" s="9">
        <f>SUMPRODUCT( ('RC+CE'!$A$3:$A$1000=A55)*('RC+CE'!$B$3:$B$1000=C55)*('RC+CE'!$E$3:$E$1000=D55)*('RC+CE'!$C$3:$C$1000=F55)*('RC+CE'!$F$3:$F$1000) )</f>
        <v>-91.5</v>
      </c>
      <c r="I55" s="9">
        <f>SUMPRODUCT( ('RC+CE'!$A$3:$A$1000=A55)*('RC+CE'!$B$3:$B$1000=C55)*('RC+CE'!$E$3:$E$1000=D55)*('RC+CE'!$C$3:$C$1000=F55)*('RC+CE'!$I$3:$I$1000) )</f>
        <v>-93.2</v>
      </c>
      <c r="J55" s="9">
        <f>$G$4</f>
        <v>1.4</v>
      </c>
      <c r="K55" s="9">
        <f t="shared" si="9"/>
        <v>-90.1</v>
      </c>
      <c r="L55" s="9">
        <f t="shared" si="9"/>
        <v>-91.8</v>
      </c>
      <c r="M55" s="9">
        <f>ABS(K55-K53)</f>
        <v>1.5</v>
      </c>
      <c r="N55" s="44">
        <f>ABS(L55-L53)</f>
        <v>1.9000000000000057</v>
      </c>
    </row>
    <row r="56" spans="1:14">
      <c r="A56" s="8">
        <v>7</v>
      </c>
      <c r="B56" s="8" t="s">
        <v>35</v>
      </c>
      <c r="C56" s="8" t="s">
        <v>38</v>
      </c>
      <c r="D56" s="8" t="s">
        <v>12</v>
      </c>
      <c r="E56" s="8" t="str">
        <f t="shared" si="7"/>
        <v xml:space="preserve">RTS UMa P  45                 </v>
      </c>
      <c r="F56" s="8" t="s">
        <v>48</v>
      </c>
      <c r="G56" s="8" t="str">
        <f t="shared" si="8"/>
        <v>RTS UMa P  45                  S6</v>
      </c>
      <c r="H56" s="9">
        <f>SUMPRODUCT( (RTS!$A$3:$A$1040=A56)*(RTS!$B$3:$B$1040=C56)*(RTS!$E$3:$E$1040=D56)*(RTS!$C$3:$C$1040=F56)*(RTS!$F$3:$F$1040) )</f>
        <v>-88.8</v>
      </c>
      <c r="I56" s="9">
        <f>SUMPRODUCT( (RTS!$A$3:$A$1040=A56)*(RTS!$B$3:$B$1040=C56)*(RTS!$E$3:$E$1040=D56)*(RTS!$C$3:$C$1040=F56)*(RTS!$G$3:$G$1040) )</f>
        <v>-90.7</v>
      </c>
      <c r="J56" s="9">
        <f>$J$4</f>
        <v>0</v>
      </c>
      <c r="K56" s="9">
        <f t="shared" si="9"/>
        <v>-88.8</v>
      </c>
      <c r="L56" s="9">
        <f t="shared" si="9"/>
        <v>-90.7</v>
      </c>
      <c r="M56" s="9">
        <f>ABS(K56-K53)</f>
        <v>2.7999999999999972</v>
      </c>
      <c r="N56" s="44">
        <f>ABS(L56-L53)</f>
        <v>3</v>
      </c>
    </row>
    <row r="57" spans="1:14">
      <c r="A57" s="25">
        <v>7</v>
      </c>
      <c r="B57" s="25" t="s">
        <v>34</v>
      </c>
      <c r="C57" s="25" t="s">
        <v>38</v>
      </c>
      <c r="D57" s="25" t="s">
        <v>12</v>
      </c>
      <c r="E57" s="25" t="str">
        <f t="shared" si="7"/>
        <v xml:space="preserve">MPAC UMa P  45                 </v>
      </c>
      <c r="F57" s="25" t="s">
        <v>21</v>
      </c>
      <c r="G57" s="25" t="str">
        <f t="shared" si="8"/>
        <v>MPAC UMa P  45                  Z3</v>
      </c>
      <c r="H57" s="26">
        <f>SUMPRODUCT( (MPAC!$A$3:$A$1060=A57)*(MPAC!$B$3:$B$1060=C57)*(MPAC!$E$3:$E$1060=D57)*(MPAC!$C$3:$C$1060=F57)*(MPAC!$F$3:$F$1060) )</f>
        <v>-90.1</v>
      </c>
      <c r="I57" s="26">
        <f>SUMPRODUCT( (MPAC!$A$3:$A$1060=A57)*(MPAC!$B$3:$B$1060=C57)*(MPAC!$E$3:$E$1060=D57)*(MPAC!$C$3:$C$1060=F57)*(MPAC!$G$3:$G$1060) )</f>
        <v>-92.1</v>
      </c>
      <c r="J57" s="26">
        <v>0</v>
      </c>
      <c r="K57" s="26">
        <f t="shared" si="9"/>
        <v>-90.1</v>
      </c>
      <c r="L57" s="26">
        <f t="shared" si="9"/>
        <v>-92.1</v>
      </c>
      <c r="M57" s="26"/>
      <c r="N57" s="45"/>
    </row>
    <row r="58" spans="1:14">
      <c r="A58" s="25">
        <v>7</v>
      </c>
      <c r="B58" s="25" t="s">
        <v>33</v>
      </c>
      <c r="C58" s="25" t="s">
        <v>23</v>
      </c>
      <c r="D58" s="25" t="s">
        <v>24</v>
      </c>
      <c r="E58" s="25" t="str">
        <f t="shared" si="7"/>
        <v>RC NIST STEP SF=2000 NS=120</v>
      </c>
      <c r="F58" s="25" t="s">
        <v>21</v>
      </c>
      <c r="G58" s="25" t="str">
        <f t="shared" si="8"/>
        <v>RC NIST STEP SF=2000 NS=120 Z3</v>
      </c>
      <c r="H58" s="26">
        <f>SUMPRODUCT( ('RC'!$A$3:$A$1000=A58)*('RC'!$B$3:$B$1000=C58)*('RC'!$E$3:$E$1000=D58)*('RC'!$C$3:$C$1000=F58)*('RC'!$F$3:$F$1000) )</f>
        <v>-100.8</v>
      </c>
      <c r="I58" s="26">
        <f>SUMPRODUCT( ('RC'!$A$3:$A$1000=A58)*('RC'!$B$3:$B$1000=C58)*('RC'!$E$3:$E$1000=D58)*('RC'!$C$3:$C$1000=F58)*('RC'!$I$3:$I$1000) )</f>
        <v>-101.1</v>
      </c>
      <c r="J58" s="26">
        <f>$D$4</f>
        <v>10</v>
      </c>
      <c r="K58" s="26">
        <f t="shared" si="9"/>
        <v>-90.8</v>
      </c>
      <c r="L58" s="26">
        <f t="shared" si="9"/>
        <v>-91.1</v>
      </c>
      <c r="M58" s="26">
        <f>ABS(K58-K57)</f>
        <v>0.70000000000000284</v>
      </c>
      <c r="N58" s="45">
        <f>ABS(L58-L57)</f>
        <v>1</v>
      </c>
    </row>
    <row r="59" spans="1:14">
      <c r="A59" s="25">
        <v>7</v>
      </c>
      <c r="B59" s="25" t="s">
        <v>36</v>
      </c>
      <c r="C59" s="25" t="s">
        <v>29</v>
      </c>
      <c r="D59" s="25" t="s">
        <v>24</v>
      </c>
      <c r="E59" s="25" t="str">
        <f t="shared" si="7"/>
        <v>RC+CE HCLD STEP SF=2000 NS=120</v>
      </c>
      <c r="F59" s="25" t="s">
        <v>21</v>
      </c>
      <c r="G59" s="25" t="str">
        <f t="shared" si="8"/>
        <v>RC+CE HCLD STEP SF=2000 NS=120 Z3</v>
      </c>
      <c r="H59" s="26">
        <f>SUMPRODUCT( ('RC+CE'!$A$3:$A$1000=A59)*('RC+CE'!$B$3:$B$1000=C59)*('RC+CE'!$E$3:$E$1000=D59)*('RC+CE'!$C$3:$C$1000=F59)*('RC+CE'!$F$3:$F$1000) )</f>
        <v>-92.2</v>
      </c>
      <c r="I59" s="26">
        <f>SUMPRODUCT( ('RC+CE'!$A$3:$A$1000=A59)*('RC+CE'!$B$3:$B$1000=C59)*('RC+CE'!$E$3:$E$1000=D59)*('RC+CE'!$C$3:$C$1000=F59)*('RC+CE'!$I$3:$I$1000) )</f>
        <v>-94</v>
      </c>
      <c r="J59" s="26">
        <f>$G$4</f>
        <v>1.4</v>
      </c>
      <c r="K59" s="26">
        <f t="shared" si="9"/>
        <v>-90.8</v>
      </c>
      <c r="L59" s="26">
        <f t="shared" si="9"/>
        <v>-92.6</v>
      </c>
      <c r="M59" s="26">
        <f>ABS(K59-K57)</f>
        <v>0.70000000000000284</v>
      </c>
      <c r="N59" s="45">
        <f>ABS(L59-L57)</f>
        <v>0.5</v>
      </c>
    </row>
    <row r="60" spans="1:14">
      <c r="A60" s="14"/>
      <c r="B60" s="14"/>
      <c r="C60" s="14"/>
      <c r="D60" s="14"/>
      <c r="E60" s="14"/>
      <c r="F60" s="14"/>
      <c r="G60" s="14"/>
      <c r="H60" s="15"/>
      <c r="I60" s="15"/>
      <c r="J60" s="15"/>
      <c r="K60" s="14"/>
      <c r="L60" s="14"/>
      <c r="M60" s="14"/>
      <c r="N60" s="14"/>
    </row>
    <row r="61" spans="1:14">
      <c r="A61" s="12" t="s">
        <v>5</v>
      </c>
      <c r="B61" s="12" t="s">
        <v>30</v>
      </c>
      <c r="C61" s="12" t="s">
        <v>7</v>
      </c>
      <c r="D61" s="12" t="s">
        <v>39</v>
      </c>
      <c r="E61" s="12" t="s">
        <v>40</v>
      </c>
      <c r="F61" s="12" t="s">
        <v>4</v>
      </c>
      <c r="G61" s="12" t="s">
        <v>41</v>
      </c>
      <c r="H61" s="13" t="s">
        <v>31</v>
      </c>
      <c r="I61" s="13" t="s">
        <v>32</v>
      </c>
      <c r="J61" s="13" t="s">
        <v>42</v>
      </c>
      <c r="K61" s="13" t="s">
        <v>43</v>
      </c>
      <c r="L61" s="13" t="s">
        <v>44</v>
      </c>
      <c r="M61" s="13" t="s">
        <v>45</v>
      </c>
      <c r="N61" s="42" t="s">
        <v>46</v>
      </c>
    </row>
    <row r="62" spans="1:14">
      <c r="A62" s="22">
        <v>7</v>
      </c>
      <c r="B62" s="22" t="s">
        <v>34</v>
      </c>
      <c r="C62" s="22" t="s">
        <v>38</v>
      </c>
      <c r="D62" s="22" t="s">
        <v>17</v>
      </c>
      <c r="E62" s="22" t="str">
        <f t="shared" ref="E62:E72" si="10">CONCATENATE(B62," ",C62," ",D62)</f>
        <v xml:space="preserve">MPAC UMa L  45                 </v>
      </c>
      <c r="F62" s="22" t="s">
        <v>47</v>
      </c>
      <c r="G62" s="22" t="str">
        <f t="shared" ref="G62:G72" si="11">CONCATENATE(E62," ",F62)</f>
        <v>MPAC UMa L  45                  S4</v>
      </c>
      <c r="H62" s="23">
        <f>SUMPRODUCT( (MPAC!$A$3:$A$1060=A62)*(MPAC!$B$3:$B$1060=C62)*(MPAC!$E$3:$E$1060=D62)*(MPAC!$C$3:$C$1060=F62)*(MPAC!$F$3:$F$1060) )</f>
        <v>-87</v>
      </c>
      <c r="I62" s="23">
        <f>SUMPRODUCT( (MPAC!$A$3:$A$1060=A62)*(MPAC!$B$3:$B$1060=C62)*(MPAC!$E$3:$E$1060=D62)*(MPAC!$C$3:$C$1060=F62)*(MPAC!$G$3:$G$1060) )</f>
        <v>-89.3</v>
      </c>
      <c r="J62" s="23">
        <v>0</v>
      </c>
      <c r="K62" s="23">
        <f>H62+$J62</f>
        <v>-87</v>
      </c>
      <c r="L62" s="23">
        <f>I62+$J62</f>
        <v>-89.3</v>
      </c>
      <c r="M62" s="23"/>
      <c r="N62" s="43"/>
    </row>
    <row r="63" spans="1:14">
      <c r="A63" s="22">
        <v>7</v>
      </c>
      <c r="B63" s="22" t="s">
        <v>33</v>
      </c>
      <c r="C63" s="22" t="s">
        <v>23</v>
      </c>
      <c r="D63" s="24" t="s">
        <v>25</v>
      </c>
      <c r="E63" s="22" t="str">
        <f t="shared" si="10"/>
        <v>RC NIST STEP SF=400 NS=120</v>
      </c>
      <c r="F63" s="22" t="s">
        <v>47</v>
      </c>
      <c r="G63" s="22" t="str">
        <f t="shared" si="11"/>
        <v>RC NIST STEP SF=400 NS=120 S4</v>
      </c>
      <c r="H63" s="23">
        <f>SUMPRODUCT( ('RC'!$A$3:$A$1000=A63)*('RC'!$B$3:$B$1000=C63)*('RC'!$E$3:$E$1000=D63)*('RC'!$C$3:$C$1000=F63)*('RC'!$F$3:$F$1000) )</f>
        <v>-99.1</v>
      </c>
      <c r="I63" s="23">
        <f>SUMPRODUCT( ('RC'!$A$3:$A$1000=A63)*('RC'!$B$3:$B$1000=C63)*('RC'!$E$3:$E$1000=D63)*('RC'!$C$3:$C$1000=F63)*('RC'!$I$3:$I$1000) )</f>
        <v>-99.6</v>
      </c>
      <c r="J63" s="23">
        <f>$D$4</f>
        <v>10</v>
      </c>
      <c r="K63" s="23">
        <f t="shared" ref="K63:L72" si="12">H63+$J63</f>
        <v>-89.1</v>
      </c>
      <c r="L63" s="23">
        <f t="shared" si="12"/>
        <v>-89.6</v>
      </c>
      <c r="M63" s="23">
        <f>ABS(K63-K62)</f>
        <v>2.0999999999999943</v>
      </c>
      <c r="N63" s="43">
        <f>ABS(L63-L62)</f>
        <v>0.29999999999999716</v>
      </c>
    </row>
    <row r="64" spans="1:14">
      <c r="A64" s="22">
        <v>7</v>
      </c>
      <c r="B64" s="22" t="s">
        <v>36</v>
      </c>
      <c r="C64" s="22" t="s">
        <v>29</v>
      </c>
      <c r="D64" s="24" t="s">
        <v>25</v>
      </c>
      <c r="E64" s="22" t="str">
        <f t="shared" si="10"/>
        <v>RC+CE HCLD STEP SF=400 NS=120</v>
      </c>
      <c r="F64" s="22" t="s">
        <v>47</v>
      </c>
      <c r="G64" s="22" t="str">
        <f t="shared" si="11"/>
        <v>RC+CE HCLD STEP SF=400 NS=120 S4</v>
      </c>
      <c r="H64" s="23">
        <f>SUMPRODUCT( ('RC+CE'!$A$3:$A$1000=A64)*('RC+CE'!$B$3:$B$1000=C64)*('RC+CE'!$E$3:$E$1000=D64)*('RC+CE'!$C$3:$C$1000=F64)*('RC+CE'!$F$3:$F$1000) )</f>
        <v>-89.2</v>
      </c>
      <c r="I64" s="23">
        <f>SUMPRODUCT( ('RC+CE'!$A$3:$A$1000=A64)*('RC+CE'!$B$3:$B$1000=C64)*('RC+CE'!$E$3:$E$1000=D64)*('RC+CE'!$C$3:$C$1000=F64)*('RC+CE'!$I$3:$I$1000) )</f>
        <v>-91.1</v>
      </c>
      <c r="J64" s="23">
        <f>$G$4</f>
        <v>1.4</v>
      </c>
      <c r="K64" s="23">
        <f t="shared" si="12"/>
        <v>-87.8</v>
      </c>
      <c r="L64" s="23">
        <f t="shared" si="12"/>
        <v>-89.699999999999989</v>
      </c>
      <c r="M64" s="23">
        <f>ABS(K64-K62)</f>
        <v>0.79999999999999716</v>
      </c>
      <c r="N64" s="43">
        <f>ABS(L64-L62)</f>
        <v>0.39999999999999147</v>
      </c>
    </row>
    <row r="65" spans="1:14">
      <c r="A65" s="22">
        <v>7</v>
      </c>
      <c r="B65" s="22" t="s">
        <v>35</v>
      </c>
      <c r="C65" s="22" t="s">
        <v>38</v>
      </c>
      <c r="D65" s="22" t="s">
        <v>17</v>
      </c>
      <c r="E65" s="22" t="str">
        <f t="shared" si="10"/>
        <v xml:space="preserve">RTS UMa L  45                 </v>
      </c>
      <c r="F65" s="22" t="s">
        <v>47</v>
      </c>
      <c r="G65" s="22" t="str">
        <f t="shared" si="11"/>
        <v>RTS UMa L  45                  S4</v>
      </c>
      <c r="H65" s="23">
        <f>SUMPRODUCT( (RTS!$A$3:$A$1040=A65)*(RTS!$B$3:$B$1040=C65)*(RTS!$E$3:$E$1040=D65)*(RTS!$C$3:$C$1040=F65)*(RTS!$F$3:$F$1040) )</f>
        <v>-86.3</v>
      </c>
      <c r="I65" s="23">
        <f>SUMPRODUCT( (RTS!$A$3:$A$1040=A65)*(RTS!$B$3:$B$1040=C65)*(RTS!$E$3:$E$1040=D65)*(RTS!$C$3:$C$1040=F65)*(RTS!$G$3:$G$1040) )</f>
        <v>-89.2</v>
      </c>
      <c r="J65" s="23">
        <f>$J$4</f>
        <v>0</v>
      </c>
      <c r="K65" s="23">
        <f t="shared" si="12"/>
        <v>-86.3</v>
      </c>
      <c r="L65" s="23">
        <f t="shared" si="12"/>
        <v>-89.2</v>
      </c>
      <c r="M65" s="23">
        <f>ABS(K65-K62)</f>
        <v>0.70000000000000284</v>
      </c>
      <c r="N65" s="43">
        <f>ABS(L65-L62)</f>
        <v>9.9999999999994316E-2</v>
      </c>
    </row>
    <row r="66" spans="1:14">
      <c r="A66" s="8">
        <v>7</v>
      </c>
      <c r="B66" s="8" t="s">
        <v>34</v>
      </c>
      <c r="C66" s="8" t="s">
        <v>38</v>
      </c>
      <c r="D66" s="8" t="s">
        <v>17</v>
      </c>
      <c r="E66" s="8" t="str">
        <f t="shared" si="10"/>
        <v xml:space="preserve">MPAC UMa L  45                 </v>
      </c>
      <c r="F66" s="8" t="s">
        <v>48</v>
      </c>
      <c r="G66" s="8" t="str">
        <f t="shared" si="11"/>
        <v>MPAC UMa L  45                  S6</v>
      </c>
      <c r="H66" s="9">
        <f>SUMPRODUCT( (MPAC!$A$3:$A$1060=A66)*(MPAC!$B$3:$B$1060=C66)*(MPAC!$E$3:$E$1060=D66)*(MPAC!$C$3:$C$1060=F66)*(MPAC!$F$3:$F$1060) )</f>
        <v>-88.6</v>
      </c>
      <c r="I66" s="9">
        <f>SUMPRODUCT( (MPAC!$A$3:$A$1060=A66)*(MPAC!$B$3:$B$1060=C66)*(MPAC!$E$3:$E$1060=D66)*(MPAC!$C$3:$C$1060=F66)*(MPAC!$G$3:$G$1060) )</f>
        <v>-90.7</v>
      </c>
      <c r="J66" s="9">
        <v>0</v>
      </c>
      <c r="K66" s="9">
        <f t="shared" si="12"/>
        <v>-88.6</v>
      </c>
      <c r="L66" s="9">
        <f t="shared" si="12"/>
        <v>-90.7</v>
      </c>
      <c r="M66" s="9"/>
      <c r="N66" s="44"/>
    </row>
    <row r="67" spans="1:14">
      <c r="A67" s="8">
        <v>7</v>
      </c>
      <c r="B67" s="8" t="s">
        <v>33</v>
      </c>
      <c r="C67" s="8" t="s">
        <v>23</v>
      </c>
      <c r="D67" s="8" t="s">
        <v>24</v>
      </c>
      <c r="E67" s="8" t="str">
        <f t="shared" si="10"/>
        <v>RC NIST STEP SF=2000 NS=120</v>
      </c>
      <c r="F67" s="8" t="s">
        <v>48</v>
      </c>
      <c r="G67" s="8" t="str">
        <f t="shared" si="11"/>
        <v>RC NIST STEP SF=2000 NS=120 S6</v>
      </c>
      <c r="H67" s="9">
        <f>SUMPRODUCT( ('RC'!$A$3:$A$1000=A67)*('RC'!$B$3:$B$1000=C67)*('RC'!$E$3:$E$1000=D67)*('RC'!$C$3:$C$1000=F67)*('RC'!$F$3:$F$1000) )</f>
        <v>-100.2</v>
      </c>
      <c r="I67" s="9">
        <f>SUMPRODUCT( ('RC'!$A$3:$A$1000=A67)*('RC'!$B$3:$B$1000=C67)*('RC'!$E$3:$E$1000=D67)*('RC'!$C$3:$C$1000=F67)*('RC'!$I$3:$I$1000) )</f>
        <v>-100.5</v>
      </c>
      <c r="J67" s="9">
        <f>$D$4</f>
        <v>10</v>
      </c>
      <c r="K67" s="9">
        <f t="shared" si="12"/>
        <v>-90.2</v>
      </c>
      <c r="L67" s="9">
        <f t="shared" si="12"/>
        <v>-90.5</v>
      </c>
      <c r="M67" s="9">
        <f>ABS(K67-K66)</f>
        <v>1.6000000000000085</v>
      </c>
      <c r="N67" s="44">
        <f>ABS(L67-L66)</f>
        <v>0.20000000000000284</v>
      </c>
    </row>
    <row r="68" spans="1:14">
      <c r="A68" s="8">
        <v>7</v>
      </c>
      <c r="B68" s="8" t="s">
        <v>36</v>
      </c>
      <c r="C68" s="8" t="s">
        <v>29</v>
      </c>
      <c r="D68" s="8" t="s">
        <v>24</v>
      </c>
      <c r="E68" s="8" t="str">
        <f t="shared" si="10"/>
        <v>RC+CE HCLD STEP SF=2000 NS=120</v>
      </c>
      <c r="F68" s="8" t="s">
        <v>48</v>
      </c>
      <c r="G68" s="8" t="str">
        <f t="shared" si="11"/>
        <v>RC+CE HCLD STEP SF=2000 NS=120 S6</v>
      </c>
      <c r="H68" s="9">
        <f>SUMPRODUCT( ('RC+CE'!$A$3:$A$1000=A68)*('RC+CE'!$B$3:$B$1000=C68)*('RC+CE'!$E$3:$E$1000=D68)*('RC+CE'!$C$3:$C$1000=F68)*('RC+CE'!$F$3:$F$1000) )</f>
        <v>-91.5</v>
      </c>
      <c r="I68" s="9">
        <f>SUMPRODUCT( ('RC+CE'!$A$3:$A$1000=A68)*('RC+CE'!$B$3:$B$1000=C68)*('RC+CE'!$E$3:$E$1000=D68)*('RC+CE'!$C$3:$C$1000=F68)*('RC+CE'!$I$3:$I$1000) )</f>
        <v>-93.2</v>
      </c>
      <c r="J68" s="9">
        <f>$G$4</f>
        <v>1.4</v>
      </c>
      <c r="K68" s="9">
        <f t="shared" si="12"/>
        <v>-90.1</v>
      </c>
      <c r="L68" s="9">
        <f t="shared" si="12"/>
        <v>-91.8</v>
      </c>
      <c r="M68" s="9">
        <f>ABS(K68-K66)</f>
        <v>1.5</v>
      </c>
      <c r="N68" s="44">
        <f>ABS(L68-L66)</f>
        <v>1.0999999999999943</v>
      </c>
    </row>
    <row r="69" spans="1:14">
      <c r="A69" s="8">
        <v>7</v>
      </c>
      <c r="B69" s="8" t="s">
        <v>35</v>
      </c>
      <c r="C69" s="8" t="s">
        <v>38</v>
      </c>
      <c r="D69" s="8" t="s">
        <v>17</v>
      </c>
      <c r="E69" s="8" t="str">
        <f t="shared" si="10"/>
        <v xml:space="preserve">RTS UMa L  45                 </v>
      </c>
      <c r="F69" s="8" t="s">
        <v>48</v>
      </c>
      <c r="G69" s="8" t="str">
        <f t="shared" si="11"/>
        <v>RTS UMa L  45                  S6</v>
      </c>
      <c r="H69" s="9">
        <f>SUMPRODUCT( (RTS!$A$3:$A$1040=A69)*(RTS!$B$3:$B$1040=C69)*(RTS!$E$3:$E$1040=D69)*(RTS!$C$3:$C$1040=F69)*(RTS!$F$3:$F$1040) )</f>
        <v>-88.1</v>
      </c>
      <c r="I69" s="9">
        <f>SUMPRODUCT( (RTS!$A$3:$A$1040=A69)*(RTS!$B$3:$B$1040=C69)*(RTS!$E$3:$E$1040=D69)*(RTS!$C$3:$C$1040=F69)*(RTS!$G$3:$G$1040) )</f>
        <v>-90.3</v>
      </c>
      <c r="J69" s="9">
        <f>$J$4</f>
        <v>0</v>
      </c>
      <c r="K69" s="9">
        <f t="shared" si="12"/>
        <v>-88.1</v>
      </c>
      <c r="L69" s="9">
        <f t="shared" si="12"/>
        <v>-90.3</v>
      </c>
      <c r="M69" s="9">
        <f>ABS(K69-K66)</f>
        <v>0.5</v>
      </c>
      <c r="N69" s="44">
        <f>ABS(L69-L66)</f>
        <v>0.40000000000000568</v>
      </c>
    </row>
    <row r="70" spans="1:14">
      <c r="A70" s="25">
        <v>7</v>
      </c>
      <c r="B70" s="25" t="s">
        <v>34</v>
      </c>
      <c r="C70" s="25" t="s">
        <v>38</v>
      </c>
      <c r="D70" s="25" t="s">
        <v>17</v>
      </c>
      <c r="E70" s="25" t="str">
        <f t="shared" si="10"/>
        <v xml:space="preserve">MPAC UMa L  45                 </v>
      </c>
      <c r="F70" s="25" t="s">
        <v>21</v>
      </c>
      <c r="G70" s="25" t="str">
        <f t="shared" si="11"/>
        <v>MPAC UMa L  45                  Z3</v>
      </c>
      <c r="H70" s="26">
        <f>SUMPRODUCT( (MPAC!$A$3:$A$1060=A70)*(MPAC!$B$3:$B$1060=C70)*(MPAC!$E$3:$E$1060=D70)*(MPAC!$C$3:$C$1060=F70)*(MPAC!$F$3:$F$1060) )</f>
        <v>-89.2</v>
      </c>
      <c r="I70" s="26">
        <f>SUMPRODUCT( (MPAC!$A$3:$A$1060=A70)*(MPAC!$B$3:$B$1060=C70)*(MPAC!$E$3:$E$1060=D70)*(MPAC!$C$3:$C$1060=F70)*(MPAC!$G$3:$G$1060) )</f>
        <v>-91.3</v>
      </c>
      <c r="J70" s="26">
        <v>0</v>
      </c>
      <c r="K70" s="26">
        <f t="shared" si="12"/>
        <v>-89.2</v>
      </c>
      <c r="L70" s="26">
        <f t="shared" si="12"/>
        <v>-91.3</v>
      </c>
      <c r="M70" s="26"/>
      <c r="N70" s="45"/>
    </row>
    <row r="71" spans="1:14">
      <c r="A71" s="25">
        <v>7</v>
      </c>
      <c r="B71" s="25" t="s">
        <v>33</v>
      </c>
      <c r="C71" s="25" t="s">
        <v>23</v>
      </c>
      <c r="D71" s="25" t="s">
        <v>24</v>
      </c>
      <c r="E71" s="25" t="str">
        <f t="shared" si="10"/>
        <v>RC NIST STEP SF=2000 NS=120</v>
      </c>
      <c r="F71" s="25" t="s">
        <v>21</v>
      </c>
      <c r="G71" s="25" t="str">
        <f t="shared" si="11"/>
        <v>RC NIST STEP SF=2000 NS=120 Z3</v>
      </c>
      <c r="H71" s="26">
        <f>SUMPRODUCT( ('RC'!$A$3:$A$1000=A71)*('RC'!$B$3:$B$1000=C71)*('RC'!$E$3:$E$1000=D71)*('RC'!$C$3:$C$1000=F71)*('RC'!$F$3:$F$1000) )</f>
        <v>-100.8</v>
      </c>
      <c r="I71" s="26">
        <f>SUMPRODUCT( ('RC'!$A$3:$A$1000=A71)*('RC'!$B$3:$B$1000=C71)*('RC'!$E$3:$E$1000=D71)*('RC'!$C$3:$C$1000=F71)*('RC'!$I$3:$I$1000) )</f>
        <v>-101.1</v>
      </c>
      <c r="J71" s="26">
        <f>$D$4</f>
        <v>10</v>
      </c>
      <c r="K71" s="26">
        <f t="shared" si="12"/>
        <v>-90.8</v>
      </c>
      <c r="L71" s="26">
        <f t="shared" si="12"/>
        <v>-91.1</v>
      </c>
      <c r="M71" s="26">
        <f>ABS(K71-K70)</f>
        <v>1.5999999999999943</v>
      </c>
      <c r="N71" s="45">
        <f>ABS(L71-L70)</f>
        <v>0.20000000000000284</v>
      </c>
    </row>
    <row r="72" spans="1:14">
      <c r="A72" s="25">
        <v>7</v>
      </c>
      <c r="B72" s="25" t="s">
        <v>36</v>
      </c>
      <c r="C72" s="25" t="s">
        <v>29</v>
      </c>
      <c r="D72" s="25" t="s">
        <v>24</v>
      </c>
      <c r="E72" s="25" t="str">
        <f t="shared" si="10"/>
        <v>RC+CE HCLD STEP SF=2000 NS=120</v>
      </c>
      <c r="F72" s="25" t="s">
        <v>21</v>
      </c>
      <c r="G72" s="25" t="str">
        <f t="shared" si="11"/>
        <v>RC+CE HCLD STEP SF=2000 NS=120 Z3</v>
      </c>
      <c r="H72" s="26">
        <f>SUMPRODUCT( ('RC+CE'!$A$3:$A$1000=A72)*('RC+CE'!$B$3:$B$1000=C72)*('RC+CE'!$E$3:$E$1000=D72)*('RC+CE'!$C$3:$C$1000=F72)*('RC+CE'!$F$3:$F$1000) )</f>
        <v>-92.2</v>
      </c>
      <c r="I72" s="26">
        <f>SUMPRODUCT( ('RC+CE'!$A$3:$A$1000=A72)*('RC+CE'!$B$3:$B$1000=C72)*('RC+CE'!$E$3:$E$1000=D72)*('RC+CE'!$C$3:$C$1000=F72)*('RC+CE'!$I$3:$I$1000) )</f>
        <v>-94</v>
      </c>
      <c r="J72" s="26">
        <f>$G$4</f>
        <v>1.4</v>
      </c>
      <c r="K72" s="26">
        <f t="shared" si="12"/>
        <v>-90.8</v>
      </c>
      <c r="L72" s="26">
        <f t="shared" si="12"/>
        <v>-92.6</v>
      </c>
      <c r="M72" s="26">
        <f>ABS(K72-K70)</f>
        <v>1.5999999999999943</v>
      </c>
      <c r="N72" s="45">
        <f>ABS(L72-L70)</f>
        <v>1.2999999999999972</v>
      </c>
    </row>
    <row r="73" spans="1:14">
      <c r="A73" s="14"/>
      <c r="B73" s="14"/>
      <c r="C73" s="14"/>
      <c r="D73" s="14"/>
      <c r="E73" s="14"/>
      <c r="F73" s="14"/>
      <c r="G73" s="14"/>
      <c r="H73" s="15"/>
      <c r="I73" s="15"/>
      <c r="J73" s="15"/>
      <c r="K73" s="14"/>
      <c r="L73" s="14"/>
      <c r="M73" s="14"/>
      <c r="N73" s="14"/>
    </row>
    <row r="74" spans="1:14">
      <c r="A74" s="10" t="s">
        <v>5</v>
      </c>
      <c r="B74" s="10" t="s">
        <v>30</v>
      </c>
      <c r="C74" s="10" t="s">
        <v>7</v>
      </c>
      <c r="D74" s="10" t="s">
        <v>39</v>
      </c>
      <c r="E74" s="10" t="s">
        <v>40</v>
      </c>
      <c r="F74" s="10" t="s">
        <v>4</v>
      </c>
      <c r="G74" s="10" t="s">
        <v>41</v>
      </c>
      <c r="H74" s="11" t="s">
        <v>31</v>
      </c>
      <c r="I74" s="11" t="s">
        <v>32</v>
      </c>
      <c r="J74" s="11" t="s">
        <v>42</v>
      </c>
      <c r="K74" s="11" t="s">
        <v>43</v>
      </c>
      <c r="L74" s="11" t="s">
        <v>44</v>
      </c>
      <c r="M74" s="11" t="s">
        <v>45</v>
      </c>
      <c r="N74" s="38" t="s">
        <v>46</v>
      </c>
    </row>
    <row r="75" spans="1:14">
      <c r="A75" s="53">
        <v>41</v>
      </c>
      <c r="B75" s="53" t="s">
        <v>34</v>
      </c>
      <c r="C75" s="53" t="s">
        <v>38</v>
      </c>
      <c r="D75" s="53" t="s">
        <v>12</v>
      </c>
      <c r="E75" s="53" t="str">
        <f t="shared" ref="E75:E83" si="13">CONCATENATE(B75," ",C75," ",D75)</f>
        <v xml:space="preserve">MPAC UMa P  45                 </v>
      </c>
      <c r="F75" s="53" t="s">
        <v>148</v>
      </c>
      <c r="G75" s="53" t="str">
        <f t="shared" ref="G75:G83" si="14">CONCATENATE(E75," ",F75)</f>
        <v>MPAC UMa P  45                  A2860</v>
      </c>
      <c r="H75" s="54">
        <f>SUMPRODUCT( (MPAC!$A$3:$A$1060=A75)*(MPAC!$B$3:$B$1060=C75)*(MPAC!$E$3:$E$1060=D75)*(MPAC!$C$3:$C$1060=F75)*(MPAC!$F$3:$F$1060) )</f>
        <v>-90.9</v>
      </c>
      <c r="I75" s="54">
        <f>SUMPRODUCT( (MPAC!$A$3:$A$1060=A75)*(MPAC!$B$3:$B$1060=C75)*(MPAC!$E$3:$E$1060=D75)*(MPAC!$C$3:$C$1060=F75)*(MPAC!$G$3:$G$1060) )</f>
        <v>-93.1</v>
      </c>
      <c r="J75" s="54">
        <v>0</v>
      </c>
      <c r="K75" s="54">
        <f>H75+$J75</f>
        <v>-90.9</v>
      </c>
      <c r="L75" s="54">
        <f>I75+$J75</f>
        <v>-93.1</v>
      </c>
      <c r="M75" s="55"/>
      <c r="N75" s="55"/>
    </row>
    <row r="76" spans="1:14">
      <c r="A76" s="53">
        <v>41</v>
      </c>
      <c r="B76" s="53" t="s">
        <v>33</v>
      </c>
      <c r="C76" s="53" t="s">
        <v>23</v>
      </c>
      <c r="D76" s="53" t="s">
        <v>24</v>
      </c>
      <c r="E76" s="53" t="str">
        <f t="shared" si="13"/>
        <v>RC NIST STEP SF=2000 NS=120</v>
      </c>
      <c r="F76" s="53" t="s">
        <v>148</v>
      </c>
      <c r="G76" s="53" t="str">
        <f t="shared" si="14"/>
        <v>RC NIST STEP SF=2000 NS=120 A2860</v>
      </c>
      <c r="H76" s="54">
        <f>SUMPRODUCT( ('RC'!$A$3:$A$1000=A76)*('RC'!$B$3:$B$1000=C76)*('RC'!$E$3:$E$1000=D76)*('RC'!$C$3:$C$1000=F76)*('RC'!$F$3:$F$1000) )</f>
        <v>-103.4</v>
      </c>
      <c r="I76" s="54">
        <f>SUMPRODUCT( ('RC'!$A$3:$A$1000=A76)*('RC'!$B$3:$B$1000=C76)*('RC'!$E$3:$E$1000=D76)*('RC'!$C$3:$C$1000=F76)*('RC'!$I$3:$I$1000) )</f>
        <v>-103.7</v>
      </c>
      <c r="J76" s="54">
        <f>$D$5</f>
        <v>13.2</v>
      </c>
      <c r="K76" s="54">
        <f t="shared" ref="K76:L83" si="15">H76+$J76</f>
        <v>-90.2</v>
      </c>
      <c r="L76" s="54">
        <f t="shared" si="15"/>
        <v>-90.5</v>
      </c>
      <c r="M76" s="55">
        <f>ABS(K76-K75)</f>
        <v>0.70000000000000284</v>
      </c>
      <c r="N76" s="55">
        <f>ABS(L76-L75)</f>
        <v>2.5999999999999943</v>
      </c>
    </row>
    <row r="77" spans="1:14">
      <c r="A77" s="53">
        <v>41</v>
      </c>
      <c r="B77" s="53" t="s">
        <v>36</v>
      </c>
      <c r="C77" s="53" t="s">
        <v>29</v>
      </c>
      <c r="D77" s="53" t="s">
        <v>24</v>
      </c>
      <c r="E77" s="53" t="str">
        <f t="shared" si="13"/>
        <v>RC+CE HCLD STEP SF=2000 NS=120</v>
      </c>
      <c r="F77" s="53" t="s">
        <v>148</v>
      </c>
      <c r="G77" s="53" t="str">
        <f t="shared" si="14"/>
        <v>RC+CE HCLD STEP SF=2000 NS=120 A2860</v>
      </c>
      <c r="H77" s="54">
        <f>SUMPRODUCT( ('RC+CE'!$A$3:$A$1000=A77)*('RC+CE'!$B$3:$B$1000=C77)*('RC+CE'!$E$3:$E$1000=D77)*('RC+CE'!$C$3:$C$1000=F77)*('RC+CE'!$F$3:$F$1000) )</f>
        <v>-92.3</v>
      </c>
      <c r="I77" s="54">
        <f>SUMPRODUCT( ('RC+CE'!$A$3:$A$1000=A77)*('RC+CE'!$B$3:$B$1000=C77)*('RC+CE'!$E$3:$E$1000=D77)*('RC+CE'!$C$3:$C$1000=F77)*('RC+CE'!$I$3:$I$1000) )</f>
        <v>-94.2</v>
      </c>
      <c r="J77" s="54">
        <f>$G$5</f>
        <v>2.9</v>
      </c>
      <c r="K77" s="54">
        <f t="shared" si="15"/>
        <v>-89.399999999999991</v>
      </c>
      <c r="L77" s="54">
        <f t="shared" si="15"/>
        <v>-91.3</v>
      </c>
      <c r="M77" s="55">
        <f>ABS(K77-K75)</f>
        <v>1.5000000000000142</v>
      </c>
      <c r="N77" s="55">
        <f>ABS(L77-L75)</f>
        <v>1.7999999999999972</v>
      </c>
    </row>
    <row r="78" spans="1:14">
      <c r="A78" s="56">
        <v>41</v>
      </c>
      <c r="B78" s="56" t="s">
        <v>34</v>
      </c>
      <c r="C78" s="56" t="s">
        <v>38</v>
      </c>
      <c r="D78" s="56" t="s">
        <v>12</v>
      </c>
      <c r="E78" s="56" t="str">
        <f t="shared" si="13"/>
        <v xml:space="preserve">MPAC UMa P  45                 </v>
      </c>
      <c r="F78" s="56" t="s">
        <v>149</v>
      </c>
      <c r="G78" s="56" t="str">
        <f t="shared" si="14"/>
        <v>MPAC UMa P  45                  A5860</v>
      </c>
      <c r="H78" s="57">
        <f>SUMPRODUCT( (MPAC!$A$3:$A$1060=A78)*(MPAC!$B$3:$B$1060=C78)*(MPAC!$E$3:$E$1060=D78)*(MPAC!$C$3:$C$1060=F78)*(MPAC!$F$3:$F$1060) )</f>
        <v>-90</v>
      </c>
      <c r="I78" s="57">
        <f>SUMPRODUCT( (MPAC!$A$3:$A$1060=A78)*(MPAC!$B$3:$B$1060=C78)*(MPAC!$E$3:$E$1060=D78)*(MPAC!$C$3:$C$1060=F78)*(MPAC!$G$3:$G$1060) )</f>
        <v>-92.2</v>
      </c>
      <c r="J78" s="57">
        <v>0</v>
      </c>
      <c r="K78" s="57">
        <f t="shared" si="15"/>
        <v>-90</v>
      </c>
      <c r="L78" s="57">
        <f t="shared" si="15"/>
        <v>-92.2</v>
      </c>
      <c r="M78" s="58"/>
      <c r="N78" s="58"/>
    </row>
    <row r="79" spans="1:14">
      <c r="A79" s="56">
        <v>41</v>
      </c>
      <c r="B79" s="56" t="s">
        <v>33</v>
      </c>
      <c r="C79" s="56" t="s">
        <v>23</v>
      </c>
      <c r="D79" s="56" t="s">
        <v>24</v>
      </c>
      <c r="E79" s="56" t="str">
        <f t="shared" si="13"/>
        <v>RC NIST STEP SF=2000 NS=120</v>
      </c>
      <c r="F79" s="56" t="s">
        <v>149</v>
      </c>
      <c r="G79" s="56" t="str">
        <f t="shared" si="14"/>
        <v>RC NIST STEP SF=2000 NS=120 A5860</v>
      </c>
      <c r="H79" s="57">
        <f>SUMPRODUCT( ('RC'!$A$3:$A$1000=A79)*('RC'!$B$3:$B$1000=C79)*('RC'!$E$3:$E$1000=D79)*('RC'!$C$3:$C$1000=F79)*('RC'!$F$3:$F$1000) )</f>
        <v>-103.2</v>
      </c>
      <c r="I79" s="57">
        <f>SUMPRODUCT( ('RC'!$A$3:$A$1000=A79)*('RC'!$B$3:$B$1000=C79)*('RC'!$E$3:$E$1000=D79)*('RC'!$C$3:$C$1000=F79)*('RC'!$I$3:$I$1000) )</f>
        <v>-103.5</v>
      </c>
      <c r="J79" s="57">
        <f>$D$5</f>
        <v>13.2</v>
      </c>
      <c r="K79" s="57">
        <f t="shared" si="15"/>
        <v>-90</v>
      </c>
      <c r="L79" s="57">
        <f t="shared" si="15"/>
        <v>-90.3</v>
      </c>
      <c r="M79" s="58">
        <f>ABS(K79-K78)</f>
        <v>0</v>
      </c>
      <c r="N79" s="58">
        <f>ABS(L79-L78)</f>
        <v>1.9000000000000057</v>
      </c>
    </row>
    <row r="80" spans="1:14">
      <c r="A80" s="56">
        <v>41</v>
      </c>
      <c r="B80" s="56" t="s">
        <v>36</v>
      </c>
      <c r="C80" s="56" t="s">
        <v>29</v>
      </c>
      <c r="D80" s="56" t="s">
        <v>24</v>
      </c>
      <c r="E80" s="56" t="str">
        <f t="shared" si="13"/>
        <v>RC+CE HCLD STEP SF=2000 NS=120</v>
      </c>
      <c r="F80" s="56" t="s">
        <v>149</v>
      </c>
      <c r="G80" s="56" t="str">
        <f t="shared" si="14"/>
        <v>RC+CE HCLD STEP SF=2000 NS=120 A5860</v>
      </c>
      <c r="H80" s="57">
        <f>SUMPRODUCT( ('RC+CE'!$A$3:$A$1000=A80)*('RC+CE'!$B$3:$B$1000=C80)*('RC+CE'!$E$3:$E$1000=D80)*('RC+CE'!$C$3:$C$1000=F80)*('RC+CE'!$F$3:$F$1000) )</f>
        <v>-92.3</v>
      </c>
      <c r="I80" s="57">
        <f>SUMPRODUCT( ('RC+CE'!$A$3:$A$1000=A80)*('RC+CE'!$B$3:$B$1000=C80)*('RC+CE'!$E$3:$E$1000=D80)*('RC+CE'!$C$3:$C$1000=F80)*('RC+CE'!$I$3:$I$1000) )</f>
        <v>-94.2</v>
      </c>
      <c r="J80" s="57">
        <f>$G$5</f>
        <v>2.9</v>
      </c>
      <c r="K80" s="57">
        <f t="shared" si="15"/>
        <v>-89.399999999999991</v>
      </c>
      <c r="L80" s="57">
        <f t="shared" si="15"/>
        <v>-91.3</v>
      </c>
      <c r="M80" s="58">
        <f>ABS(K80-K78)</f>
        <v>0.60000000000000853</v>
      </c>
      <c r="N80" s="58">
        <f>ABS(L80-L78)</f>
        <v>0.90000000000000568</v>
      </c>
    </row>
    <row r="81" spans="1:14">
      <c r="A81" s="59">
        <v>41</v>
      </c>
      <c r="B81" s="59" t="s">
        <v>34</v>
      </c>
      <c r="C81" s="59" t="s">
        <v>38</v>
      </c>
      <c r="D81" s="59" t="s">
        <v>12</v>
      </c>
      <c r="E81" s="59" t="str">
        <f t="shared" si="13"/>
        <v xml:space="preserve">MPAC UMa P  45                 </v>
      </c>
      <c r="F81" s="59" t="s">
        <v>150</v>
      </c>
      <c r="G81" s="59" t="str">
        <f t="shared" si="14"/>
        <v>MPAC UMa P  45                  S5</v>
      </c>
      <c r="H81" s="60">
        <f>SUMPRODUCT( (MPAC!$A$3:$A$1060=A81)*(MPAC!$B$3:$B$1060=C81)*(MPAC!$E$3:$E$1060=D81)*(MPAC!$C$3:$C$1060=F81)*(MPAC!$F$3:$F$1060) )</f>
        <v>-88.7</v>
      </c>
      <c r="I81" s="60">
        <f>SUMPRODUCT( (MPAC!$A$3:$A$1060=A81)*(MPAC!$B$3:$B$1060=C81)*(MPAC!$E$3:$E$1060=D81)*(MPAC!$C$3:$C$1060=F81)*(MPAC!$G$3:$G$1060) )</f>
        <v>-92.9</v>
      </c>
      <c r="J81" s="60">
        <v>0</v>
      </c>
      <c r="K81" s="60">
        <f t="shared" si="15"/>
        <v>-88.7</v>
      </c>
      <c r="L81" s="60">
        <f t="shared" si="15"/>
        <v>-92.9</v>
      </c>
      <c r="M81" s="61"/>
      <c r="N81" s="61"/>
    </row>
    <row r="82" spans="1:14">
      <c r="A82" s="59">
        <v>41</v>
      </c>
      <c r="B82" s="59" t="s">
        <v>33</v>
      </c>
      <c r="C82" s="59" t="s">
        <v>23</v>
      </c>
      <c r="D82" s="59" t="s">
        <v>24</v>
      </c>
      <c r="E82" s="59" t="str">
        <f t="shared" si="13"/>
        <v>RC NIST STEP SF=2000 NS=120</v>
      </c>
      <c r="F82" s="59" t="s">
        <v>150</v>
      </c>
      <c r="G82" s="59" t="str">
        <f t="shared" si="14"/>
        <v>RC NIST STEP SF=2000 NS=120 S5</v>
      </c>
      <c r="H82" s="60">
        <f>SUMPRODUCT( ('RC'!$A$3:$A$1000=A82)*('RC'!$B$3:$B$1000=C82)*('RC'!$E$3:$E$1000=D82)*('RC'!$C$3:$C$1000=F82)*('RC'!$F$3:$F$1000) )</f>
        <v>-104.7</v>
      </c>
      <c r="I82" s="60">
        <f>SUMPRODUCT( ('RC'!$A$3:$A$1000=A82)*('RC'!$B$3:$B$1000=C82)*('RC'!$E$3:$E$1000=D82)*('RC'!$C$3:$C$1000=F82)*('RC'!$I$3:$I$1000) )</f>
        <v>-105.1</v>
      </c>
      <c r="J82" s="60">
        <f>$D$5</f>
        <v>13.2</v>
      </c>
      <c r="K82" s="60">
        <f t="shared" si="15"/>
        <v>-91.5</v>
      </c>
      <c r="L82" s="60">
        <f t="shared" si="15"/>
        <v>-91.899999999999991</v>
      </c>
      <c r="M82" s="61">
        <f>ABS(K82-K81)</f>
        <v>2.7999999999999972</v>
      </c>
      <c r="N82" s="61">
        <f>ABS(L82-L81)</f>
        <v>1.0000000000000142</v>
      </c>
    </row>
    <row r="83" spans="1:14">
      <c r="A83" s="59">
        <v>41</v>
      </c>
      <c r="B83" s="59" t="s">
        <v>36</v>
      </c>
      <c r="C83" s="59" t="s">
        <v>29</v>
      </c>
      <c r="D83" s="59" t="s">
        <v>24</v>
      </c>
      <c r="E83" s="59" t="str">
        <f t="shared" si="13"/>
        <v>RC+CE HCLD STEP SF=2000 NS=120</v>
      </c>
      <c r="F83" s="59" t="s">
        <v>150</v>
      </c>
      <c r="G83" s="59" t="str">
        <f t="shared" si="14"/>
        <v>RC+CE HCLD STEP SF=2000 NS=120 S5</v>
      </c>
      <c r="H83" s="60">
        <f>SUMPRODUCT( ('RC+CE'!$A$3:$A$1000=A83)*('RC+CE'!$B$3:$B$1000=C83)*('RC+CE'!$E$3:$E$1000=D83)*('RC+CE'!$C$3:$C$1000=F83)*('RC+CE'!$F$3:$F$1000) )</f>
        <v>-93.5</v>
      </c>
      <c r="I83" s="60">
        <f>SUMPRODUCT( ('RC+CE'!$A$3:$A$1000=A83)*('RC+CE'!$B$3:$B$1000=C83)*('RC+CE'!$E$3:$E$1000=D83)*('RC+CE'!$C$3:$C$1000=F83)*('RC+CE'!$I$3:$I$1000) )</f>
        <v>-96.2</v>
      </c>
      <c r="J83" s="60">
        <f>$G$5</f>
        <v>2.9</v>
      </c>
      <c r="K83" s="60">
        <f t="shared" si="15"/>
        <v>-90.6</v>
      </c>
      <c r="L83" s="60">
        <f t="shared" si="15"/>
        <v>-93.3</v>
      </c>
      <c r="M83" s="61">
        <f>ABS(K83-K81)</f>
        <v>1.8999999999999915</v>
      </c>
      <c r="N83" s="61">
        <f>ABS(L83-L81)</f>
        <v>0.39999999999999147</v>
      </c>
    </row>
    <row r="84" spans="1:14">
      <c r="A84" s="14"/>
      <c r="B84" s="14"/>
      <c r="C84" s="14"/>
      <c r="D84" s="14"/>
      <c r="E84" s="14"/>
      <c r="F84" s="14"/>
      <c r="G84" s="14"/>
      <c r="H84" s="15"/>
      <c r="I84" s="15"/>
      <c r="J84" s="15"/>
      <c r="K84" s="14"/>
      <c r="L84" s="14"/>
      <c r="M84" s="14"/>
      <c r="N84" s="14"/>
    </row>
    <row r="85" spans="1:14">
      <c r="A85" s="10" t="s">
        <v>5</v>
      </c>
      <c r="B85" s="10" t="s">
        <v>30</v>
      </c>
      <c r="C85" s="10" t="s">
        <v>7</v>
      </c>
      <c r="D85" s="10" t="s">
        <v>39</v>
      </c>
      <c r="E85" s="10" t="s">
        <v>40</v>
      </c>
      <c r="F85" s="10" t="s">
        <v>4</v>
      </c>
      <c r="G85" s="10" t="s">
        <v>41</v>
      </c>
      <c r="H85" s="11" t="s">
        <v>31</v>
      </c>
      <c r="I85" s="11" t="s">
        <v>32</v>
      </c>
      <c r="J85" s="11" t="s">
        <v>42</v>
      </c>
      <c r="K85" s="11" t="s">
        <v>43</v>
      </c>
      <c r="L85" s="11" t="s">
        <v>44</v>
      </c>
      <c r="M85" s="11" t="s">
        <v>45</v>
      </c>
      <c r="N85" s="38" t="s">
        <v>46</v>
      </c>
    </row>
    <row r="86" spans="1:14">
      <c r="A86" s="53">
        <v>41</v>
      </c>
      <c r="B86" s="53" t="s">
        <v>34</v>
      </c>
      <c r="C86" s="53" t="s">
        <v>38</v>
      </c>
      <c r="D86" s="53" t="s">
        <v>17</v>
      </c>
      <c r="E86" s="53" t="str">
        <f t="shared" ref="E86:E94" si="16">CONCATENATE(B86," ",C86," ",D86)</f>
        <v xml:space="preserve">MPAC UMa L  45                 </v>
      </c>
      <c r="F86" s="53" t="s">
        <v>148</v>
      </c>
      <c r="G86" s="53" t="str">
        <f t="shared" ref="G86:G94" si="17">CONCATENATE(E86," ",F86)</f>
        <v>MPAC UMa L  45                  A2860</v>
      </c>
      <c r="H86" s="54">
        <f>SUMPRODUCT( (MPAC!$A$3:$A$1060=A86)*(MPAC!$B$3:$B$1060=C86)*(MPAC!$E$3:$E$1060=D86)*(MPAC!$C$3:$C$1060=F86)*(MPAC!$F$3:$F$1060) )</f>
        <v>-90.8</v>
      </c>
      <c r="I86" s="54">
        <f>SUMPRODUCT( (MPAC!$A$3:$A$1060=A86)*(MPAC!$B$3:$B$1060=C86)*(MPAC!$E$3:$E$1060=D86)*(MPAC!$C$3:$C$1060=F86)*(MPAC!$G$3:$G$1060) )</f>
        <v>-92.9</v>
      </c>
      <c r="J86" s="54">
        <v>0</v>
      </c>
      <c r="K86" s="54">
        <f>H86+$J86</f>
        <v>-90.8</v>
      </c>
      <c r="L86" s="54">
        <f>I86+$J86</f>
        <v>-92.9</v>
      </c>
      <c r="M86" s="55"/>
      <c r="N86" s="55"/>
    </row>
    <row r="87" spans="1:14">
      <c r="A87" s="53">
        <v>41</v>
      </c>
      <c r="B87" s="53" t="s">
        <v>33</v>
      </c>
      <c r="C87" s="53" t="s">
        <v>23</v>
      </c>
      <c r="D87" s="53" t="s">
        <v>24</v>
      </c>
      <c r="E87" s="53" t="str">
        <f t="shared" si="16"/>
        <v>RC NIST STEP SF=2000 NS=120</v>
      </c>
      <c r="F87" s="53" t="s">
        <v>148</v>
      </c>
      <c r="G87" s="53" t="str">
        <f t="shared" si="17"/>
        <v>RC NIST STEP SF=2000 NS=120 A2860</v>
      </c>
      <c r="H87" s="54">
        <f>SUMPRODUCT( ('RC'!$A$3:$A$1000=A87)*('RC'!$B$3:$B$1000=C87)*('RC'!$E$3:$E$1000=D87)*('RC'!$C$3:$C$1000=F87)*('RC'!$F$3:$F$1000) )</f>
        <v>-103.4</v>
      </c>
      <c r="I87" s="54">
        <f>SUMPRODUCT( ('RC'!$A$3:$A$1000=A87)*('RC'!$B$3:$B$1000=C87)*('RC'!$E$3:$E$1000=D87)*('RC'!$C$3:$C$1000=F87)*('RC'!$I$3:$I$1000) )</f>
        <v>-103.7</v>
      </c>
      <c r="J87" s="54">
        <f>$D$5</f>
        <v>13.2</v>
      </c>
      <c r="K87" s="54">
        <f t="shared" ref="K87:K94" si="18">H87+$J87</f>
        <v>-90.2</v>
      </c>
      <c r="L87" s="54">
        <f t="shared" ref="L87:L94" si="19">I87+$J87</f>
        <v>-90.5</v>
      </c>
      <c r="M87" s="55">
        <f>ABS(K87-K86)</f>
        <v>0.59999999999999432</v>
      </c>
      <c r="N87" s="55">
        <f>ABS(L87-L86)</f>
        <v>2.4000000000000057</v>
      </c>
    </row>
    <row r="88" spans="1:14">
      <c r="A88" s="53">
        <v>41</v>
      </c>
      <c r="B88" s="53" t="s">
        <v>36</v>
      </c>
      <c r="C88" s="53" t="s">
        <v>29</v>
      </c>
      <c r="D88" s="53" t="s">
        <v>24</v>
      </c>
      <c r="E88" s="53" t="str">
        <f t="shared" si="16"/>
        <v>RC+CE HCLD STEP SF=2000 NS=120</v>
      </c>
      <c r="F88" s="53" t="s">
        <v>148</v>
      </c>
      <c r="G88" s="53" t="str">
        <f t="shared" si="17"/>
        <v>RC+CE HCLD STEP SF=2000 NS=120 A2860</v>
      </c>
      <c r="H88" s="54">
        <f>SUMPRODUCT( ('RC+CE'!$A$3:$A$1000=A88)*('RC+CE'!$B$3:$B$1000=C88)*('RC+CE'!$E$3:$E$1000=D88)*('RC+CE'!$C$3:$C$1000=F88)*('RC+CE'!$F$3:$F$1000) )</f>
        <v>-92.3</v>
      </c>
      <c r="I88" s="54">
        <f>SUMPRODUCT( ('RC+CE'!$A$3:$A$1000=A88)*('RC+CE'!$B$3:$B$1000=C88)*('RC+CE'!$E$3:$E$1000=D88)*('RC+CE'!$C$3:$C$1000=F88)*('RC+CE'!$I$3:$I$1000) )</f>
        <v>-94.2</v>
      </c>
      <c r="J88" s="54">
        <f>$G$5</f>
        <v>2.9</v>
      </c>
      <c r="K88" s="54">
        <f t="shared" si="18"/>
        <v>-89.399999999999991</v>
      </c>
      <c r="L88" s="54">
        <f t="shared" si="19"/>
        <v>-91.3</v>
      </c>
      <c r="M88" s="55">
        <f>ABS(K88-K86)</f>
        <v>1.4000000000000057</v>
      </c>
      <c r="N88" s="55">
        <f>ABS(L88-L86)</f>
        <v>1.6000000000000085</v>
      </c>
    </row>
    <row r="89" spans="1:14">
      <c r="A89" s="56">
        <v>41</v>
      </c>
      <c r="B89" s="56" t="s">
        <v>34</v>
      </c>
      <c r="C89" s="56" t="s">
        <v>38</v>
      </c>
      <c r="D89" s="56" t="s">
        <v>17</v>
      </c>
      <c r="E89" s="56" t="str">
        <f t="shared" si="16"/>
        <v xml:space="preserve">MPAC UMa L  45                 </v>
      </c>
      <c r="F89" s="56" t="s">
        <v>149</v>
      </c>
      <c r="G89" s="56" t="str">
        <f t="shared" si="17"/>
        <v>MPAC UMa L  45                  A5860</v>
      </c>
      <c r="H89" s="57">
        <f>SUMPRODUCT( (MPAC!$A$3:$A$1060=A89)*(MPAC!$B$3:$B$1060=C89)*(MPAC!$E$3:$E$1060=D89)*(MPAC!$C$3:$C$1060=F89)*(MPAC!$F$3:$F$1060) )</f>
        <v>-90.2</v>
      </c>
      <c r="I89" s="57">
        <f>SUMPRODUCT( (MPAC!$A$3:$A$1060=A89)*(MPAC!$B$3:$B$1060=C89)*(MPAC!$E$3:$E$1060=D89)*(MPAC!$C$3:$C$1060=F89)*(MPAC!$G$3:$G$1060) )</f>
        <v>-92.3</v>
      </c>
      <c r="J89" s="57">
        <v>0</v>
      </c>
      <c r="K89" s="57">
        <f t="shared" si="18"/>
        <v>-90.2</v>
      </c>
      <c r="L89" s="57">
        <f t="shared" si="19"/>
        <v>-92.3</v>
      </c>
      <c r="M89" s="58"/>
      <c r="N89" s="58"/>
    </row>
    <row r="90" spans="1:14">
      <c r="A90" s="56">
        <v>41</v>
      </c>
      <c r="B90" s="56" t="s">
        <v>33</v>
      </c>
      <c r="C90" s="56" t="s">
        <v>23</v>
      </c>
      <c r="D90" s="56" t="s">
        <v>24</v>
      </c>
      <c r="E90" s="56" t="str">
        <f t="shared" si="16"/>
        <v>RC NIST STEP SF=2000 NS=120</v>
      </c>
      <c r="F90" s="56" t="s">
        <v>149</v>
      </c>
      <c r="G90" s="56" t="str">
        <f t="shared" si="17"/>
        <v>RC NIST STEP SF=2000 NS=120 A5860</v>
      </c>
      <c r="H90" s="57">
        <f>SUMPRODUCT( ('RC'!$A$3:$A$1000=A90)*('RC'!$B$3:$B$1000=C90)*('RC'!$E$3:$E$1000=D90)*('RC'!$C$3:$C$1000=F90)*('RC'!$F$3:$F$1000) )</f>
        <v>-103.2</v>
      </c>
      <c r="I90" s="57">
        <f>SUMPRODUCT( ('RC'!$A$3:$A$1000=A90)*('RC'!$B$3:$B$1000=C90)*('RC'!$E$3:$E$1000=D90)*('RC'!$C$3:$C$1000=F90)*('RC'!$I$3:$I$1000) )</f>
        <v>-103.5</v>
      </c>
      <c r="J90" s="57">
        <f>$D$5</f>
        <v>13.2</v>
      </c>
      <c r="K90" s="57">
        <f t="shared" si="18"/>
        <v>-90</v>
      </c>
      <c r="L90" s="57">
        <f t="shared" si="19"/>
        <v>-90.3</v>
      </c>
      <c r="M90" s="58">
        <f>ABS(K90-K89)</f>
        <v>0.20000000000000284</v>
      </c>
      <c r="N90" s="58">
        <f>ABS(L90-L89)</f>
        <v>2</v>
      </c>
    </row>
    <row r="91" spans="1:14">
      <c r="A91" s="56">
        <v>41</v>
      </c>
      <c r="B91" s="56" t="s">
        <v>36</v>
      </c>
      <c r="C91" s="56" t="s">
        <v>29</v>
      </c>
      <c r="D91" s="56" t="s">
        <v>24</v>
      </c>
      <c r="E91" s="56" t="str">
        <f t="shared" si="16"/>
        <v>RC+CE HCLD STEP SF=2000 NS=120</v>
      </c>
      <c r="F91" s="56" t="s">
        <v>149</v>
      </c>
      <c r="G91" s="56" t="str">
        <f t="shared" si="17"/>
        <v>RC+CE HCLD STEP SF=2000 NS=120 A5860</v>
      </c>
      <c r="H91" s="57">
        <f>SUMPRODUCT( ('RC+CE'!$A$3:$A$1000=A91)*('RC+CE'!$B$3:$B$1000=C91)*('RC+CE'!$E$3:$E$1000=D91)*('RC+CE'!$C$3:$C$1000=F91)*('RC+CE'!$F$3:$F$1000) )</f>
        <v>-92.3</v>
      </c>
      <c r="I91" s="57">
        <f>SUMPRODUCT( ('RC+CE'!$A$3:$A$1000=A91)*('RC+CE'!$B$3:$B$1000=C91)*('RC+CE'!$E$3:$E$1000=D91)*('RC+CE'!$C$3:$C$1000=F91)*('RC+CE'!$I$3:$I$1000) )</f>
        <v>-94.2</v>
      </c>
      <c r="J91" s="57">
        <f>$G$5</f>
        <v>2.9</v>
      </c>
      <c r="K91" s="57">
        <f t="shared" si="18"/>
        <v>-89.399999999999991</v>
      </c>
      <c r="L91" s="57">
        <f t="shared" si="19"/>
        <v>-91.3</v>
      </c>
      <c r="M91" s="58">
        <f>ABS(K91-K89)</f>
        <v>0.80000000000001137</v>
      </c>
      <c r="N91" s="58">
        <f>ABS(L91-L89)</f>
        <v>1</v>
      </c>
    </row>
    <row r="92" spans="1:14">
      <c r="A92" s="59">
        <v>41</v>
      </c>
      <c r="B92" s="59" t="s">
        <v>34</v>
      </c>
      <c r="C92" s="59" t="s">
        <v>38</v>
      </c>
      <c r="D92" s="59" t="s">
        <v>17</v>
      </c>
      <c r="E92" s="59" t="str">
        <f t="shared" si="16"/>
        <v xml:space="preserve">MPAC UMa L  45                 </v>
      </c>
      <c r="F92" s="59" t="s">
        <v>150</v>
      </c>
      <c r="G92" s="59" t="str">
        <f t="shared" si="17"/>
        <v>MPAC UMa L  45                  S5</v>
      </c>
      <c r="H92" s="60">
        <f>SUMPRODUCT( (MPAC!$A$3:$A$1060=A92)*(MPAC!$B$3:$B$1060=C92)*(MPAC!$E$3:$E$1060=D92)*(MPAC!$C$3:$C$1060=F92)*(MPAC!$F$3:$F$1060) )</f>
        <v>-90.9</v>
      </c>
      <c r="I92" s="60">
        <f>SUMPRODUCT( (MPAC!$A$3:$A$1060=A92)*(MPAC!$B$3:$B$1060=C92)*(MPAC!$E$3:$E$1060=D92)*(MPAC!$C$3:$C$1060=F92)*(MPAC!$G$3:$G$1060) )</f>
        <v>-94.6</v>
      </c>
      <c r="J92" s="60">
        <v>0</v>
      </c>
      <c r="K92" s="60">
        <f t="shared" si="18"/>
        <v>-90.9</v>
      </c>
      <c r="L92" s="60">
        <f t="shared" si="19"/>
        <v>-94.6</v>
      </c>
      <c r="M92" s="61"/>
      <c r="N92" s="61"/>
    </row>
    <row r="93" spans="1:14">
      <c r="A93" s="59">
        <v>41</v>
      </c>
      <c r="B93" s="59" t="s">
        <v>33</v>
      </c>
      <c r="C93" s="59" t="s">
        <v>23</v>
      </c>
      <c r="D93" s="59" t="s">
        <v>24</v>
      </c>
      <c r="E93" s="59" t="str">
        <f t="shared" si="16"/>
        <v>RC NIST STEP SF=2000 NS=120</v>
      </c>
      <c r="F93" s="59" t="s">
        <v>150</v>
      </c>
      <c r="G93" s="59" t="str">
        <f t="shared" si="17"/>
        <v>RC NIST STEP SF=2000 NS=120 S5</v>
      </c>
      <c r="H93" s="60">
        <f>SUMPRODUCT( ('RC'!$A$3:$A$1000=A93)*('RC'!$B$3:$B$1000=C93)*('RC'!$E$3:$E$1000=D93)*('RC'!$C$3:$C$1000=F93)*('RC'!$F$3:$F$1000) )</f>
        <v>-104.7</v>
      </c>
      <c r="I93" s="60">
        <f>SUMPRODUCT( ('RC'!$A$3:$A$1000=A93)*('RC'!$B$3:$B$1000=C93)*('RC'!$E$3:$E$1000=D93)*('RC'!$C$3:$C$1000=F93)*('RC'!$I$3:$I$1000) )</f>
        <v>-105.1</v>
      </c>
      <c r="J93" s="60">
        <f>$D$5</f>
        <v>13.2</v>
      </c>
      <c r="K93" s="60">
        <f t="shared" si="18"/>
        <v>-91.5</v>
      </c>
      <c r="L93" s="60">
        <f t="shared" si="19"/>
        <v>-91.899999999999991</v>
      </c>
      <c r="M93" s="61">
        <f>ABS(K93-K92)</f>
        <v>0.59999999999999432</v>
      </c>
      <c r="N93" s="61">
        <f>ABS(L93-L92)</f>
        <v>2.7000000000000028</v>
      </c>
    </row>
    <row r="94" spans="1:14">
      <c r="A94" s="59">
        <v>41</v>
      </c>
      <c r="B94" s="59" t="s">
        <v>36</v>
      </c>
      <c r="C94" s="59" t="s">
        <v>29</v>
      </c>
      <c r="D94" s="59" t="s">
        <v>24</v>
      </c>
      <c r="E94" s="59" t="str">
        <f t="shared" si="16"/>
        <v>RC+CE HCLD STEP SF=2000 NS=120</v>
      </c>
      <c r="F94" s="59" t="s">
        <v>150</v>
      </c>
      <c r="G94" s="59" t="str">
        <f t="shared" si="17"/>
        <v>RC+CE HCLD STEP SF=2000 NS=120 S5</v>
      </c>
      <c r="H94" s="60">
        <f>SUMPRODUCT( ('RC+CE'!$A$3:$A$1000=A94)*('RC+CE'!$B$3:$B$1000=C94)*('RC+CE'!$E$3:$E$1000=D94)*('RC+CE'!$C$3:$C$1000=F94)*('RC+CE'!$F$3:$F$1000) )</f>
        <v>-93.5</v>
      </c>
      <c r="I94" s="60">
        <f>SUMPRODUCT( ('RC+CE'!$A$3:$A$1000=A94)*('RC+CE'!$B$3:$B$1000=C94)*('RC+CE'!$E$3:$E$1000=D94)*('RC+CE'!$C$3:$C$1000=F94)*('RC+CE'!$I$3:$I$1000) )</f>
        <v>-96.2</v>
      </c>
      <c r="J94" s="60">
        <f>$G$5</f>
        <v>2.9</v>
      </c>
      <c r="K94" s="60">
        <f t="shared" si="18"/>
        <v>-90.6</v>
      </c>
      <c r="L94" s="60">
        <f t="shared" si="19"/>
        <v>-93.3</v>
      </c>
      <c r="M94" s="61">
        <f>ABS(K94-K92)</f>
        <v>0.30000000000001137</v>
      </c>
      <c r="N94" s="61">
        <f>ABS(L94-L92)</f>
        <v>1.2999999999999972</v>
      </c>
    </row>
  </sheetData>
  <mergeCells count="23">
    <mergeCell ref="A19:D19"/>
    <mergeCell ref="E19:F19"/>
    <mergeCell ref="A20:D20"/>
    <mergeCell ref="E20:F20"/>
    <mergeCell ref="A16:D16"/>
    <mergeCell ref="E16:F16"/>
    <mergeCell ref="A17:D17"/>
    <mergeCell ref="E17:F17"/>
    <mergeCell ref="A18:D18"/>
    <mergeCell ref="E18:F18"/>
    <mergeCell ref="J1:L1"/>
    <mergeCell ref="M1:N1"/>
    <mergeCell ref="A15:D15"/>
    <mergeCell ref="E15:F15"/>
    <mergeCell ref="D1:F1"/>
    <mergeCell ref="G1:I1"/>
    <mergeCell ref="A12:F12"/>
    <mergeCell ref="A13:D13"/>
    <mergeCell ref="E13:F13"/>
    <mergeCell ref="A14:D14"/>
    <mergeCell ref="E14:F14"/>
    <mergeCell ref="A1:B5"/>
    <mergeCell ref="A7:B10"/>
  </mergeCells>
  <pageMargins left="0.7" right="0.7" top="0.75" bottom="0.75" header="0.3" footer="0.3"/>
  <pageSetup orientation="portrait" horizontalDpi="0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8"/>
  <sheetViews>
    <sheetView workbookViewId="0">
      <pane ySplit="22" topLeftCell="A23" activePane="bottomLeft" state="frozen"/>
      <selection pane="bottomLeft" activeCell="A23" sqref="A23"/>
    </sheetView>
  </sheetViews>
  <sheetFormatPr defaultRowHeight="15"/>
  <cols>
    <col min="1" max="1" width="5.42578125" style="1" bestFit="1" customWidth="1"/>
    <col min="2" max="3" width="9.140625" style="1"/>
    <col min="4" max="4" width="19.7109375" style="1" bestFit="1" customWidth="1"/>
    <col min="5" max="5" width="31" style="1" bestFit="1" customWidth="1"/>
    <col min="6" max="6" width="11.42578125" style="1" bestFit="1" customWidth="1"/>
    <col min="7" max="7" width="37.7109375" style="1" bestFit="1" customWidth="1"/>
    <col min="8" max="9" width="11.42578125" style="2" bestFit="1" customWidth="1"/>
    <col min="10" max="10" width="11.7109375" style="2" bestFit="1" customWidth="1"/>
    <col min="11" max="12" width="14.140625" style="1" bestFit="1" customWidth="1"/>
    <col min="13" max="13" width="14.140625" style="1" customWidth="1"/>
    <col min="14" max="14" width="11.42578125" style="37" bestFit="1" customWidth="1"/>
    <col min="15" max="15" width="9.140625" style="63"/>
    <col min="16" max="16384" width="9.140625" style="36"/>
  </cols>
  <sheetData>
    <row r="1" spans="1:14" ht="15" customHeight="1">
      <c r="A1" s="154" t="s">
        <v>106</v>
      </c>
      <c r="B1" s="154"/>
      <c r="C1" s="10"/>
      <c r="D1" s="135" t="s">
        <v>56</v>
      </c>
      <c r="E1" s="136"/>
      <c r="F1" s="137"/>
      <c r="G1" s="135" t="s">
        <v>57</v>
      </c>
      <c r="H1" s="136"/>
      <c r="I1" s="137"/>
      <c r="J1" s="135" t="s">
        <v>58</v>
      </c>
      <c r="K1" s="136"/>
      <c r="L1" s="137"/>
      <c r="M1" s="135" t="s">
        <v>60</v>
      </c>
      <c r="N1" s="137"/>
    </row>
    <row r="2" spans="1:14">
      <c r="A2" s="155"/>
      <c r="B2" s="155"/>
      <c r="C2" s="10" t="s">
        <v>5</v>
      </c>
      <c r="D2" s="10" t="s">
        <v>59</v>
      </c>
      <c r="E2" s="10" t="s">
        <v>46</v>
      </c>
      <c r="F2" s="10" t="s">
        <v>45</v>
      </c>
      <c r="G2" s="10" t="s">
        <v>59</v>
      </c>
      <c r="H2" s="10" t="s">
        <v>46</v>
      </c>
      <c r="I2" s="10" t="s">
        <v>45</v>
      </c>
      <c r="J2" s="10" t="s">
        <v>59</v>
      </c>
      <c r="K2" s="10" t="s">
        <v>46</v>
      </c>
      <c r="L2" s="10" t="s">
        <v>45</v>
      </c>
      <c r="M2" s="10" t="s">
        <v>46</v>
      </c>
      <c r="N2" s="10" t="s">
        <v>45</v>
      </c>
    </row>
    <row r="3" spans="1:14">
      <c r="A3" s="155"/>
      <c r="B3" s="155"/>
      <c r="C3" s="46">
        <v>13</v>
      </c>
      <c r="D3" s="33">
        <v>4.9000000000000004</v>
      </c>
      <c r="E3" s="34">
        <f>MAX(N24,N28,N32)</f>
        <v>1.6468004788770685</v>
      </c>
      <c r="F3" s="49">
        <f>MAX(M24,M28,M32)</f>
        <v>1.6565195449445866</v>
      </c>
      <c r="G3" s="34">
        <v>1.3</v>
      </c>
      <c r="H3" s="34">
        <f>MAX(N25,N29,N33)</f>
        <v>0.40034112939827082</v>
      </c>
      <c r="I3" s="2">
        <f>MAX(M25,M29,M33)</f>
        <v>0.45651954494459801</v>
      </c>
      <c r="J3" s="34">
        <v>0</v>
      </c>
      <c r="K3" s="34">
        <f>MAX(N26,N30)</f>
        <v>0.30818809152256676</v>
      </c>
      <c r="L3" s="2">
        <f>MAX(M26,M30)</f>
        <v>0.27527045658770533</v>
      </c>
      <c r="M3" s="34">
        <f t="shared" ref="M3:N5" si="0">MAX(E3,H3,K3)</f>
        <v>1.6468004788770685</v>
      </c>
      <c r="N3" s="34">
        <f t="shared" si="0"/>
        <v>1.6565195449445866</v>
      </c>
    </row>
    <row r="4" spans="1:14">
      <c r="A4" s="155"/>
      <c r="B4" s="155"/>
      <c r="C4" s="46">
        <v>7</v>
      </c>
      <c r="D4" s="33">
        <v>7.2</v>
      </c>
      <c r="E4" s="34">
        <f>MAX(N37,N41,N45)</f>
        <v>1.3560373652456121</v>
      </c>
      <c r="F4" s="49">
        <f>MAX(M37,M41,M45)</f>
        <v>1.3854197368698351</v>
      </c>
      <c r="G4" s="34">
        <v>4.0999999999999996</v>
      </c>
      <c r="H4" s="34">
        <f>MAX(N38,N42,N46)</f>
        <v>0.65603736524559508</v>
      </c>
      <c r="I4" s="2">
        <f>MAX(M38,M42,M46)</f>
        <v>0.78541973686984079</v>
      </c>
      <c r="J4" s="34">
        <v>0</v>
      </c>
      <c r="K4" s="34">
        <f>MAX(N39,N43)</f>
        <v>0.56203859117127308</v>
      </c>
      <c r="L4" s="2">
        <f>MAX(M39,M43)</f>
        <v>0.67457603816626488</v>
      </c>
      <c r="M4" s="34">
        <f t="shared" si="0"/>
        <v>1.3560373652456121</v>
      </c>
      <c r="N4" s="34">
        <f t="shared" si="0"/>
        <v>1.3854197368698351</v>
      </c>
    </row>
    <row r="5" spans="1:14" s="63" customFormat="1">
      <c r="A5" s="155"/>
      <c r="B5" s="155"/>
      <c r="C5" s="46">
        <v>41</v>
      </c>
      <c r="D5" s="33">
        <v>7.1</v>
      </c>
      <c r="E5" s="34">
        <f>MAX(N50,N53,N56)</f>
        <v>1.23969464565387</v>
      </c>
      <c r="F5" s="49">
        <f>MAX(M50,M53,M56)</f>
        <v>1.1558422506514745</v>
      </c>
      <c r="G5" s="34">
        <v>4.0999999999999996</v>
      </c>
      <c r="H5" s="34">
        <f>MAX(N51,N54,N57)</f>
        <v>0.63969464565386147</v>
      </c>
      <c r="I5" s="2">
        <f>MAX(M51,M54,M57)</f>
        <v>0.70924721346469255</v>
      </c>
      <c r="J5" s="34"/>
      <c r="K5" s="34"/>
      <c r="L5" s="2"/>
      <c r="M5" s="34">
        <f t="shared" si="0"/>
        <v>1.23969464565387</v>
      </c>
      <c r="N5" s="34">
        <f t="shared" si="0"/>
        <v>1.1558422506514745</v>
      </c>
    </row>
    <row r="6" spans="1:14">
      <c r="A6" s="14"/>
      <c r="B6" s="14"/>
      <c r="C6" s="14"/>
      <c r="D6" s="14"/>
      <c r="E6" s="14"/>
      <c r="F6" s="14"/>
      <c r="G6" s="14"/>
      <c r="H6" s="15"/>
      <c r="I6" s="15"/>
      <c r="J6" s="15"/>
      <c r="K6" s="14"/>
      <c r="L6" s="14"/>
      <c r="M6" s="14"/>
      <c r="N6" s="14"/>
    </row>
    <row r="7" spans="1:14">
      <c r="A7" s="156" t="s">
        <v>77</v>
      </c>
      <c r="B7" s="156"/>
      <c r="C7" s="10" t="s">
        <v>5</v>
      </c>
      <c r="D7" s="10" t="s">
        <v>34</v>
      </c>
      <c r="E7" s="10" t="s">
        <v>36</v>
      </c>
      <c r="F7" s="10" t="s">
        <v>78</v>
      </c>
      <c r="G7" s="14"/>
      <c r="H7" s="15"/>
      <c r="I7" s="15"/>
      <c r="J7" s="15"/>
      <c r="K7" s="14"/>
      <c r="L7" s="14"/>
      <c r="M7" s="14"/>
      <c r="N7" s="14"/>
    </row>
    <row r="8" spans="1:14">
      <c r="A8" s="156"/>
      <c r="B8" s="156"/>
      <c r="C8" s="46">
        <v>13</v>
      </c>
      <c r="D8" s="34">
        <f>MAX('MPAC ADTF'!C65)</f>
        <v>1.5231562239822125</v>
      </c>
      <c r="E8" s="34">
        <f>MAX('RC+CE ADTF'!C26)</f>
        <v>2.8070406127011296</v>
      </c>
      <c r="F8" s="34">
        <f>MAX(D8,E8)</f>
        <v>2.8070406127011296</v>
      </c>
      <c r="G8" s="14"/>
      <c r="H8" s="15"/>
      <c r="I8" s="15"/>
      <c r="J8" s="15"/>
      <c r="K8" s="14"/>
      <c r="L8" s="14"/>
      <c r="M8" s="14"/>
      <c r="N8" s="14"/>
    </row>
    <row r="9" spans="1:14">
      <c r="A9" s="156"/>
      <c r="B9" s="156"/>
      <c r="C9" s="46">
        <v>7</v>
      </c>
      <c r="D9" s="34">
        <f>MAX('MPAC ADTF'!C132)</f>
        <v>1.2081974141064222</v>
      </c>
      <c r="E9" s="34">
        <f>MAX('RC+CE ADTF'!C86)</f>
        <v>4.1371636378443526</v>
      </c>
      <c r="F9" s="34">
        <f>MAX(D9,E9)</f>
        <v>4.1371636378443526</v>
      </c>
      <c r="G9" s="14"/>
      <c r="H9" s="15"/>
      <c r="I9" s="15"/>
      <c r="J9" s="15"/>
      <c r="K9" s="14"/>
      <c r="L9" s="14"/>
      <c r="M9" s="14"/>
      <c r="N9" s="14"/>
    </row>
    <row r="10" spans="1:14" s="63" customFormat="1">
      <c r="A10" s="156"/>
      <c r="B10" s="156"/>
      <c r="C10" s="46">
        <v>41</v>
      </c>
      <c r="D10" s="34">
        <f>'MPAC ADTF'!C195</f>
        <v>0.9477508909897665</v>
      </c>
      <c r="E10" s="34">
        <f>'RC+CE ADTF'!C146</f>
        <v>1.8477262914449994</v>
      </c>
      <c r="F10" s="34">
        <f>MAX(D10,E10)</f>
        <v>1.8477262914449994</v>
      </c>
      <c r="G10" s="14"/>
      <c r="H10" s="15"/>
      <c r="I10" s="15"/>
      <c r="J10" s="15"/>
      <c r="K10" s="14"/>
      <c r="L10" s="14"/>
      <c r="M10" s="14"/>
      <c r="N10" s="14"/>
    </row>
    <row r="11" spans="1:14">
      <c r="A11" s="14"/>
      <c r="B11" s="14"/>
      <c r="C11" s="14"/>
      <c r="D11" s="14"/>
      <c r="E11" s="14"/>
      <c r="F11" s="14"/>
      <c r="G11" s="14"/>
      <c r="H11" s="15"/>
      <c r="I11" s="15"/>
      <c r="J11" s="15"/>
      <c r="K11" s="14"/>
      <c r="L11" s="14"/>
      <c r="M11" s="14"/>
      <c r="N11" s="14"/>
    </row>
    <row r="12" spans="1:14">
      <c r="A12" s="152" t="str">
        <f>CONCATENATE(A1, " harmonization parameters")</f>
        <v>Opt.C harmonization parameters</v>
      </c>
      <c r="B12" s="152"/>
      <c r="C12" s="152"/>
      <c r="D12" s="152"/>
      <c r="E12" s="152"/>
      <c r="F12" s="152"/>
      <c r="G12" s="14"/>
      <c r="H12" s="15"/>
      <c r="I12" s="15"/>
      <c r="J12" s="15"/>
      <c r="K12" s="14"/>
      <c r="L12" s="14"/>
      <c r="M12" s="14"/>
      <c r="N12" s="14"/>
    </row>
    <row r="13" spans="1:14">
      <c r="A13" s="152" t="s">
        <v>79</v>
      </c>
      <c r="B13" s="152"/>
      <c r="C13" s="152"/>
      <c r="D13" s="152"/>
      <c r="E13" s="152" t="s">
        <v>80</v>
      </c>
      <c r="F13" s="152"/>
      <c r="G13" s="14"/>
      <c r="H13" s="15"/>
      <c r="I13" s="15"/>
      <c r="J13" s="15"/>
      <c r="K13" s="14"/>
      <c r="L13" s="14"/>
      <c r="M13" s="14"/>
      <c r="N13" s="14"/>
    </row>
    <row r="14" spans="1:14">
      <c r="A14" s="151" t="s">
        <v>81</v>
      </c>
      <c r="B14" s="151"/>
      <c r="C14" s="151"/>
      <c r="D14" s="151"/>
      <c r="E14" s="151" t="s">
        <v>82</v>
      </c>
      <c r="F14" s="151"/>
      <c r="G14" s="14"/>
      <c r="H14" s="15"/>
      <c r="I14" s="15"/>
      <c r="J14" s="15"/>
      <c r="K14" s="14"/>
      <c r="L14" s="14"/>
      <c r="M14" s="14"/>
      <c r="N14" s="14"/>
    </row>
    <row r="15" spans="1:14">
      <c r="A15" s="151" t="s">
        <v>83</v>
      </c>
      <c r="B15" s="151"/>
      <c r="C15" s="151"/>
      <c r="D15" s="151"/>
      <c r="E15" s="151" t="s">
        <v>102</v>
      </c>
      <c r="F15" s="151"/>
      <c r="G15" s="14"/>
      <c r="H15" s="15"/>
      <c r="I15" s="15"/>
      <c r="J15" s="15"/>
      <c r="K15" s="14"/>
      <c r="L15" s="14"/>
      <c r="M15" s="14"/>
      <c r="N15" s="14"/>
    </row>
    <row r="16" spans="1:14">
      <c r="A16" s="151" t="s">
        <v>84</v>
      </c>
      <c r="B16" s="151"/>
      <c r="C16" s="151"/>
      <c r="D16" s="151"/>
      <c r="E16" s="151" t="s">
        <v>85</v>
      </c>
      <c r="F16" s="151"/>
      <c r="G16" s="14"/>
      <c r="H16" s="15"/>
      <c r="I16" s="15"/>
      <c r="J16" s="15"/>
      <c r="K16" s="14"/>
      <c r="L16" s="14"/>
      <c r="M16" s="14"/>
      <c r="N16" s="14"/>
    </row>
    <row r="17" spans="1:14">
      <c r="A17" s="151" t="s">
        <v>86</v>
      </c>
      <c r="B17" s="151"/>
      <c r="C17" s="151"/>
      <c r="D17" s="151"/>
      <c r="E17" s="157" t="s">
        <v>96</v>
      </c>
      <c r="F17" s="157"/>
      <c r="G17" s="14"/>
      <c r="H17" s="15"/>
      <c r="I17" s="15"/>
      <c r="J17" s="15"/>
      <c r="K17" s="14"/>
      <c r="L17" s="14"/>
      <c r="M17" s="14"/>
      <c r="N17" s="14"/>
    </row>
    <row r="18" spans="1:14">
      <c r="A18" s="151" t="s">
        <v>88</v>
      </c>
      <c r="B18" s="151"/>
      <c r="C18" s="151"/>
      <c r="D18" s="151"/>
      <c r="E18" s="151" t="s">
        <v>94</v>
      </c>
      <c r="F18" s="151"/>
      <c r="G18" s="14"/>
      <c r="H18" s="15"/>
      <c r="I18" s="15"/>
      <c r="J18" s="15"/>
      <c r="K18" s="14"/>
      <c r="L18" s="14"/>
      <c r="M18" s="14"/>
      <c r="N18" s="14"/>
    </row>
    <row r="19" spans="1:14">
      <c r="A19" s="151" t="s">
        <v>91</v>
      </c>
      <c r="B19" s="151"/>
      <c r="C19" s="151"/>
      <c r="D19" s="151"/>
      <c r="E19" s="151" t="s">
        <v>97</v>
      </c>
      <c r="F19" s="151"/>
      <c r="G19" s="14"/>
      <c r="H19" s="15"/>
      <c r="I19" s="15"/>
      <c r="J19" s="15"/>
      <c r="K19" s="14"/>
      <c r="L19" s="14"/>
      <c r="M19" s="14"/>
      <c r="N19" s="14"/>
    </row>
    <row r="20" spans="1:14">
      <c r="A20" s="151" t="s">
        <v>98</v>
      </c>
      <c r="B20" s="151"/>
      <c r="C20" s="151"/>
      <c r="D20" s="151"/>
      <c r="E20" s="151" t="s">
        <v>101</v>
      </c>
      <c r="F20" s="151"/>
      <c r="G20" s="14"/>
      <c r="H20" s="15"/>
      <c r="I20" s="15"/>
      <c r="J20" s="15"/>
      <c r="K20" s="14"/>
      <c r="L20" s="14"/>
      <c r="M20" s="14"/>
      <c r="N20" s="14"/>
    </row>
    <row r="21" spans="1:14">
      <c r="A21" s="14"/>
      <c r="B21" s="14"/>
      <c r="C21" s="14"/>
      <c r="D21" s="14"/>
      <c r="E21" s="14"/>
      <c r="F21" s="14"/>
      <c r="G21" s="14"/>
      <c r="H21" s="15"/>
      <c r="I21" s="15"/>
      <c r="J21" s="15"/>
      <c r="K21" s="14"/>
      <c r="L21" s="14"/>
      <c r="M21" s="14"/>
      <c r="N21" s="14"/>
    </row>
    <row r="22" spans="1:14">
      <c r="A22" s="10" t="s">
        <v>5</v>
      </c>
      <c r="B22" s="10" t="s">
        <v>30</v>
      </c>
      <c r="C22" s="10" t="s">
        <v>7</v>
      </c>
      <c r="D22" s="10" t="s">
        <v>39</v>
      </c>
      <c r="E22" s="10" t="s">
        <v>40</v>
      </c>
      <c r="F22" s="10" t="s">
        <v>4</v>
      </c>
      <c r="G22" s="10" t="s">
        <v>41</v>
      </c>
      <c r="H22" s="11" t="s">
        <v>31</v>
      </c>
      <c r="I22" s="11" t="s">
        <v>32</v>
      </c>
      <c r="J22" s="11" t="s">
        <v>42</v>
      </c>
      <c r="K22" s="11" t="s">
        <v>43</v>
      </c>
      <c r="L22" s="11" t="s">
        <v>44</v>
      </c>
      <c r="M22" s="11" t="s">
        <v>45</v>
      </c>
      <c r="N22" s="38" t="s">
        <v>46</v>
      </c>
    </row>
    <row r="23" spans="1:14">
      <c r="A23" s="18">
        <v>13</v>
      </c>
      <c r="B23" s="18" t="s">
        <v>34</v>
      </c>
      <c r="C23" s="18" t="s">
        <v>37</v>
      </c>
      <c r="D23" s="18" t="s">
        <v>93</v>
      </c>
      <c r="E23" s="18" t="str">
        <f t="shared" ref="E23:E33" si="1">CONCATENATE(B23," ",C23," ",D23)</f>
        <v>MPAC UMi AVG {P 45,L 45,P 90}</v>
      </c>
      <c r="F23" s="18" t="s">
        <v>8</v>
      </c>
      <c r="G23" s="18" t="str">
        <f t="shared" ref="G23:G33" si="2">CONCATENATE(E23," ",F23)</f>
        <v>MPAC UMi AVG {P 45,L 45,P 90} XT1080</v>
      </c>
      <c r="H23" s="19">
        <f>SUMPRODUCT( (MPAC!$A$3:$A$1060=A23)*(MPAC!$B$3:$B$1060=C23)*(MPAC!$E$3:$E$1060=D23)*(MPAC!$C$3:$C$1060=F23)*(MPAC!$H$3:$H$1060) )</f>
        <v>-93.443480455055408</v>
      </c>
      <c r="I23" s="19">
        <f>SUMPRODUCT( (MPAC!$A$3:$A$1060=A23)*(MPAC!$B$3:$B$1060=C23)*(MPAC!$E$3:$E$1060=D23)*(MPAC!$C$3:$C$1060=F23)*(MPAC!$I$3:$I$1060) )</f>
        <v>-95.379604105962954</v>
      </c>
      <c r="J23" s="19">
        <v>0</v>
      </c>
      <c r="K23" s="19">
        <f>H23+$J23</f>
        <v>-93.443480455055408</v>
      </c>
      <c r="L23" s="19">
        <f>I23+$J23</f>
        <v>-95.379604105962954</v>
      </c>
      <c r="M23" s="39"/>
      <c r="N23" s="39"/>
    </row>
    <row r="24" spans="1:14">
      <c r="A24" s="18">
        <v>13</v>
      </c>
      <c r="B24" s="18" t="s">
        <v>33</v>
      </c>
      <c r="C24" s="18" t="s">
        <v>23</v>
      </c>
      <c r="D24" s="18" t="s">
        <v>24</v>
      </c>
      <c r="E24" s="18" t="str">
        <f t="shared" si="1"/>
        <v>RC NIST STEP SF=2000 NS=120</v>
      </c>
      <c r="F24" s="18" t="s">
        <v>8</v>
      </c>
      <c r="G24" s="18" t="str">
        <f t="shared" si="2"/>
        <v>RC NIST STEP SF=2000 NS=120 XT1080</v>
      </c>
      <c r="H24" s="19">
        <f>SUMPRODUCT( ('RC'!$A$3:$A$1000=A24)*('RC'!$B$3:$B$1000=C24)*('RC'!$E$3:$E$1000=D24)*('RC'!$C$3:$C$1000=F24)*('RC'!$L$3:$L$1000) )</f>
        <v>-100</v>
      </c>
      <c r="I24" s="19">
        <f>SUMPRODUCT( ('RC'!$A$3:$A$1000=A24)*('RC'!$B$3:$B$1000=C24)*('RC'!$E$3:$E$1000=D24)*('RC'!$C$3:$C$1000=F24)*('RC'!$O$3:$O$1000) )</f>
        <v>-100.3</v>
      </c>
      <c r="J24" s="19">
        <f>$D$3</f>
        <v>4.9000000000000004</v>
      </c>
      <c r="K24" s="19">
        <f t="shared" ref="K24:L33" si="3">H24+$J24</f>
        <v>-95.1</v>
      </c>
      <c r="L24" s="19">
        <f t="shared" si="3"/>
        <v>-95.399999999999991</v>
      </c>
      <c r="M24" s="39">
        <f>ABS(K24-K23)</f>
        <v>1.6565195449445866</v>
      </c>
      <c r="N24" s="39">
        <f>ABS(L24-L23)</f>
        <v>2.039589403703701E-2</v>
      </c>
    </row>
    <row r="25" spans="1:14">
      <c r="A25" s="18">
        <v>13</v>
      </c>
      <c r="B25" s="18" t="s">
        <v>36</v>
      </c>
      <c r="C25" s="18" t="s">
        <v>28</v>
      </c>
      <c r="D25" s="18" t="s">
        <v>24</v>
      </c>
      <c r="E25" s="18" t="str">
        <f t="shared" si="1"/>
        <v>RC+CE LCSD STEP SF=2000 NS=120</v>
      </c>
      <c r="F25" s="18" t="s">
        <v>8</v>
      </c>
      <c r="G25" s="18" t="str">
        <f t="shared" si="2"/>
        <v>RC+CE LCSD STEP SF=2000 NS=120 XT1080</v>
      </c>
      <c r="H25" s="19">
        <f>SUMPRODUCT( ('RC+CE'!$A$3:$A$1000=A25)*('RC+CE'!$B$3:$B$1000=C25)*('RC+CE'!$E$3:$E$1000=D25)*('RC+CE'!$C$3:$C$1000=F25)*('RC+CE'!$L$3:$L$1000) )</f>
        <v>-95.2</v>
      </c>
      <c r="I25" s="19">
        <f>SUMPRODUCT( ('RC+CE'!$A$3:$A$1000=A25)*('RC+CE'!$B$3:$B$1000=C25)*('RC+CE'!$E$3:$E$1000=D25)*('RC+CE'!$C$3:$C$1000=F25)*('RC+CE'!$O$3:$O$1000) )</f>
        <v>-96.7</v>
      </c>
      <c r="J25" s="19">
        <f>$G$3</f>
        <v>1.3</v>
      </c>
      <c r="K25" s="19">
        <f t="shared" si="3"/>
        <v>-93.9</v>
      </c>
      <c r="L25" s="19">
        <f t="shared" si="3"/>
        <v>-95.4</v>
      </c>
      <c r="M25" s="39">
        <f>ABS(K25-K23)</f>
        <v>0.45651954494459801</v>
      </c>
      <c r="N25" s="39">
        <f>ABS(L25-L23)</f>
        <v>2.0395894037051221E-2</v>
      </c>
    </row>
    <row r="26" spans="1:14">
      <c r="A26" s="18">
        <v>13</v>
      </c>
      <c r="B26" s="18" t="s">
        <v>35</v>
      </c>
      <c r="C26" s="18" t="s">
        <v>37</v>
      </c>
      <c r="D26" s="18" t="s">
        <v>93</v>
      </c>
      <c r="E26" s="18" t="str">
        <f t="shared" si="1"/>
        <v>RTS UMi AVG {P 45,L 45,P 90}</v>
      </c>
      <c r="F26" s="18" t="s">
        <v>8</v>
      </c>
      <c r="G26" s="18" t="str">
        <f t="shared" si="2"/>
        <v>RTS UMi AVG {P 45,L 45,P 90} XT1080</v>
      </c>
      <c r="H26" s="19">
        <f>SUMPRODUCT( (RTS!$A$3:$A$1040=A26)*(RTS!$B$3:$B$1040=C26)*(RTS!$E$3:$E$1040=D26)*(RTS!$C$3:$C$1040=F26)*(RTS!$H$3:$H$1040) )</f>
        <v>-93.718750911643113</v>
      </c>
      <c r="I26" s="19">
        <f>SUMPRODUCT( (RTS!$A$3:$A$1040=A26)*(RTS!$B$3:$B$1040=C26)*(RTS!$E$3:$E$1040=D26)*(RTS!$C$3:$C$1040=F26)*(RTS!$I$3:$I$1040) )</f>
        <v>-95.634715360133754</v>
      </c>
      <c r="J26" s="19">
        <f>$J$3</f>
        <v>0</v>
      </c>
      <c r="K26" s="19">
        <f t="shared" si="3"/>
        <v>-93.718750911643113</v>
      </c>
      <c r="L26" s="19">
        <f t="shared" si="3"/>
        <v>-95.634715360133754</v>
      </c>
      <c r="M26" s="39">
        <f>ABS(K26-K23)</f>
        <v>0.27527045658770533</v>
      </c>
      <c r="N26" s="39">
        <f>ABS(L26-L23)</f>
        <v>0.25511125417079938</v>
      </c>
    </row>
    <row r="27" spans="1:14">
      <c r="A27" s="6">
        <v>13</v>
      </c>
      <c r="B27" s="6" t="s">
        <v>34</v>
      </c>
      <c r="C27" s="6" t="s">
        <v>37</v>
      </c>
      <c r="D27" s="6" t="s">
        <v>93</v>
      </c>
      <c r="E27" s="6" t="str">
        <f t="shared" si="1"/>
        <v>MPAC UMi AVG {P 45,L 45,P 90}</v>
      </c>
      <c r="F27" s="6" t="s">
        <v>20</v>
      </c>
      <c r="G27" s="6" t="str">
        <f t="shared" si="2"/>
        <v>MPAC UMi AVG {P 45,L 45,P 90} XT1096</v>
      </c>
      <c r="H27" s="7">
        <f>SUMPRODUCT( (MPAC!$A$3:$A$1060=A27)*(MPAC!$B$3:$B$1060=C27)*(MPAC!$E$3:$E$1060=D27)*(MPAC!$C$3:$C$1060=F27)*(MPAC!$H$3:$H$1060) )</f>
        <v>-95.520221606162963</v>
      </c>
      <c r="I27" s="7">
        <f>SUMPRODUCT( (MPAC!$A$3:$A$1060=A27)*(MPAC!$B$3:$B$1060=C27)*(MPAC!$E$3:$E$1060=D27)*(MPAC!$C$3:$C$1060=F27)*(MPAC!$I$3:$I$1060) )</f>
        <v>-97.446800478877066</v>
      </c>
      <c r="J27" s="7">
        <v>0</v>
      </c>
      <c r="K27" s="7">
        <f t="shared" si="3"/>
        <v>-95.520221606162963</v>
      </c>
      <c r="L27" s="7">
        <f t="shared" si="3"/>
        <v>-97.446800478877066</v>
      </c>
      <c r="M27" s="40"/>
      <c r="N27" s="40"/>
    </row>
    <row r="28" spans="1:14">
      <c r="A28" s="6">
        <v>13</v>
      </c>
      <c r="B28" s="6" t="s">
        <v>33</v>
      </c>
      <c r="C28" s="6" t="s">
        <v>23</v>
      </c>
      <c r="D28" s="6" t="s">
        <v>24</v>
      </c>
      <c r="E28" s="6" t="str">
        <f t="shared" si="1"/>
        <v>RC NIST STEP SF=2000 NS=120</v>
      </c>
      <c r="F28" s="6" t="s">
        <v>20</v>
      </c>
      <c r="G28" s="6" t="str">
        <f t="shared" si="2"/>
        <v>RC NIST STEP SF=2000 NS=120 XT1096</v>
      </c>
      <c r="H28" s="7">
        <f>SUMPRODUCT( ('RC'!$A$3:$A$1000=A28)*('RC'!$B$3:$B$1000=C28)*('RC'!$E$3:$E$1000=D28)*('RC'!$C$3:$C$1000=F28)*('RC'!$L$3:$L$1000) )</f>
        <v>-100.4</v>
      </c>
      <c r="I28" s="7">
        <f>SUMPRODUCT( ('RC'!$A$3:$A$1000=A28)*('RC'!$B$3:$B$1000=C28)*('RC'!$E$3:$E$1000=D28)*('RC'!$C$3:$C$1000=F28)*('RC'!$O$3:$O$1000) )</f>
        <v>-100.7</v>
      </c>
      <c r="J28" s="7">
        <f>$D$3</f>
        <v>4.9000000000000004</v>
      </c>
      <c r="K28" s="7">
        <f t="shared" si="3"/>
        <v>-95.5</v>
      </c>
      <c r="L28" s="7">
        <f t="shared" si="3"/>
        <v>-95.8</v>
      </c>
      <c r="M28" s="40">
        <f>ABS(K28-K27)</f>
        <v>2.0221606162962757E-2</v>
      </c>
      <c r="N28" s="40">
        <f>ABS(L28-L27)</f>
        <v>1.6468004788770685</v>
      </c>
    </row>
    <row r="29" spans="1:14">
      <c r="A29" s="6">
        <v>13</v>
      </c>
      <c r="B29" s="6" t="s">
        <v>36</v>
      </c>
      <c r="C29" s="6" t="s">
        <v>28</v>
      </c>
      <c r="D29" s="6" t="s">
        <v>24</v>
      </c>
      <c r="E29" s="6" t="str">
        <f t="shared" si="1"/>
        <v>RC+CE LCSD STEP SF=2000 NS=120</v>
      </c>
      <c r="F29" s="6" t="s">
        <v>20</v>
      </c>
      <c r="G29" s="6" t="str">
        <f t="shared" si="2"/>
        <v>RC+CE LCSD STEP SF=2000 NS=120 XT1096</v>
      </c>
      <c r="H29" s="7">
        <f>SUMPRODUCT( ('RC+CE'!$A$3:$A$1000=A29)*('RC+CE'!$B$3:$B$1000=C29)*('RC+CE'!$E$3:$E$1000=D29)*('RC+CE'!$C$3:$C$1000=F29)*('RC+CE'!$L$3:$L$1000) )</f>
        <v>-96.9</v>
      </c>
      <c r="I29" s="7">
        <f>SUMPRODUCT( ('RC+CE'!$A$3:$A$1000=A29)*('RC+CE'!$B$3:$B$1000=C29)*('RC+CE'!$E$3:$E$1000=D29)*('RC+CE'!$C$3:$C$1000=F29)*('RC+CE'!$O$3:$O$1000) )</f>
        <v>-98.5</v>
      </c>
      <c r="J29" s="7">
        <f>$G$3</f>
        <v>1.3</v>
      </c>
      <c r="K29" s="7">
        <f t="shared" si="3"/>
        <v>-95.600000000000009</v>
      </c>
      <c r="L29" s="7">
        <f t="shared" si="3"/>
        <v>-97.2</v>
      </c>
      <c r="M29" s="40">
        <f>ABS(K29-K27)</f>
        <v>7.9778393837045769E-2</v>
      </c>
      <c r="N29" s="40">
        <f>ABS(L29-L27)</f>
        <v>0.2468004788770628</v>
      </c>
    </row>
    <row r="30" spans="1:14">
      <c r="A30" s="6">
        <v>13</v>
      </c>
      <c r="B30" s="6" t="s">
        <v>35</v>
      </c>
      <c r="C30" s="6" t="s">
        <v>37</v>
      </c>
      <c r="D30" s="6" t="s">
        <v>93</v>
      </c>
      <c r="E30" s="6" t="str">
        <f t="shared" si="1"/>
        <v>RTS UMi AVG {P 45,L 45,P 90}</v>
      </c>
      <c r="F30" s="6" t="s">
        <v>20</v>
      </c>
      <c r="G30" s="6" t="str">
        <f t="shared" si="2"/>
        <v>RTS UMi AVG {P 45,L 45,P 90} XT1096</v>
      </c>
      <c r="H30" s="7">
        <f>SUMPRODUCT( (RTS!$A$3:$A$1040=A30)*(RTS!$B$3:$B$1040=C30)*(RTS!$E$3:$E$1040=D30)*(RTS!$C$3:$C$1040=F30)*(RTS!$H$3:$H$1040) )</f>
        <v>-95.768399689041161</v>
      </c>
      <c r="I30" s="7">
        <f>SUMPRODUCT( (RTS!$A$3:$A$1040=A30)*(RTS!$B$3:$B$1040=C30)*(RTS!$E$3:$E$1040=D30)*(RTS!$C$3:$C$1040=F30)*(RTS!$I$3:$I$1040) )</f>
        <v>-97.754988570399632</v>
      </c>
      <c r="J30" s="7">
        <f>$J$3</f>
        <v>0</v>
      </c>
      <c r="K30" s="7">
        <f t="shared" si="3"/>
        <v>-95.768399689041161</v>
      </c>
      <c r="L30" s="7">
        <f t="shared" si="3"/>
        <v>-97.754988570399632</v>
      </c>
      <c r="M30" s="40">
        <f>ABS(K30-K27)</f>
        <v>0.24817808287819787</v>
      </c>
      <c r="N30" s="40">
        <f>ABS(L30-L27)</f>
        <v>0.30818809152256676</v>
      </c>
    </row>
    <row r="31" spans="1:14">
      <c r="A31" s="20">
        <v>13</v>
      </c>
      <c r="B31" s="20" t="s">
        <v>34</v>
      </c>
      <c r="C31" s="20" t="s">
        <v>37</v>
      </c>
      <c r="D31" s="20" t="s">
        <v>93</v>
      </c>
      <c r="E31" s="20" t="str">
        <f t="shared" si="1"/>
        <v>MPAC UMi AVG {P 45,L 45,P 90}</v>
      </c>
      <c r="F31" s="20" t="s">
        <v>21</v>
      </c>
      <c r="G31" s="20" t="str">
        <f t="shared" si="2"/>
        <v>MPAC UMi AVG {P 45,L 45,P 90} Z3</v>
      </c>
      <c r="H31" s="21">
        <f>SUMPRODUCT( (MPAC!$A$3:$A$1060=A31)*(MPAC!$B$3:$B$1060=C31)*(MPAC!$E$3:$E$1060=D31)*(MPAC!$C$3:$C$1060=F31)*(MPAC!$H$3:$H$1060) )</f>
        <v>-93.518325441849711</v>
      </c>
      <c r="I31" s="21">
        <f>SUMPRODUCT( (MPAC!$A$3:$A$1060=A31)*(MPAC!$B$3:$B$1060=C31)*(MPAC!$E$3:$E$1060=D31)*(MPAC!$C$3:$C$1060=F31)*(MPAC!$I$3:$I$1060) )</f>
        <v>-95.500341129398279</v>
      </c>
      <c r="J31" s="21">
        <v>0</v>
      </c>
      <c r="K31" s="21">
        <f t="shared" si="3"/>
        <v>-93.518325441849711</v>
      </c>
      <c r="L31" s="21">
        <f t="shared" si="3"/>
        <v>-95.500341129398279</v>
      </c>
      <c r="M31" s="41"/>
      <c r="N31" s="41"/>
    </row>
    <row r="32" spans="1:14">
      <c r="A32" s="20">
        <v>13</v>
      </c>
      <c r="B32" s="20" t="s">
        <v>33</v>
      </c>
      <c r="C32" s="20" t="s">
        <v>23</v>
      </c>
      <c r="D32" s="20" t="s">
        <v>24</v>
      </c>
      <c r="E32" s="20" t="str">
        <f t="shared" si="1"/>
        <v>RC NIST STEP SF=2000 NS=120</v>
      </c>
      <c r="F32" s="20" t="s">
        <v>21</v>
      </c>
      <c r="G32" s="20" t="str">
        <f t="shared" si="2"/>
        <v>RC NIST STEP SF=2000 NS=120 Z3</v>
      </c>
      <c r="H32" s="21">
        <f>SUMPRODUCT( ('RC'!$A$3:$A$1000=A32)*('RC'!$B$3:$B$1000=C32)*('RC'!$E$3:$E$1000=D32)*('RC'!$C$3:$C$1000=F32)*('RC'!$L$3:$L$1000) )</f>
        <v>-99.1</v>
      </c>
      <c r="I32" s="21">
        <f>SUMPRODUCT( ('RC'!$A$3:$A$1000=A32)*('RC'!$B$3:$B$1000=C32)*('RC'!$E$3:$E$1000=D32)*('RC'!$C$3:$C$1000=F32)*('RC'!$O$3:$O$1000) )</f>
        <v>-99.4</v>
      </c>
      <c r="J32" s="21">
        <f>$D$3</f>
        <v>4.9000000000000004</v>
      </c>
      <c r="K32" s="21">
        <f t="shared" si="3"/>
        <v>-94.199999999999989</v>
      </c>
      <c r="L32" s="21">
        <f t="shared" si="3"/>
        <v>-94.5</v>
      </c>
      <c r="M32" s="41">
        <f>ABS(K32-K31)</f>
        <v>0.68167455815027722</v>
      </c>
      <c r="N32" s="41">
        <f>ABS(L32-L31)</f>
        <v>1.0003411293982793</v>
      </c>
    </row>
    <row r="33" spans="1:14">
      <c r="A33" s="20">
        <v>13</v>
      </c>
      <c r="B33" s="20" t="s">
        <v>36</v>
      </c>
      <c r="C33" s="20" t="s">
        <v>28</v>
      </c>
      <c r="D33" s="20" t="s">
        <v>24</v>
      </c>
      <c r="E33" s="20" t="str">
        <f t="shared" si="1"/>
        <v>RC+CE LCSD STEP SF=2000 NS=120</v>
      </c>
      <c r="F33" s="20" t="s">
        <v>21</v>
      </c>
      <c r="G33" s="20" t="str">
        <f t="shared" si="2"/>
        <v>RC+CE LCSD STEP SF=2000 NS=120 Z3</v>
      </c>
      <c r="H33" s="21">
        <f>SUMPRODUCT( ('RC+CE'!$A$3:$A$1000=A33)*('RC+CE'!$B$3:$B$1000=C33)*('RC+CE'!$E$3:$E$1000=D33)*('RC+CE'!$C$3:$C$1000=F33)*('RC+CE'!$L$3:$L$1000) )</f>
        <v>-94.9</v>
      </c>
      <c r="I33" s="21">
        <f>SUMPRODUCT( ('RC+CE'!$A$3:$A$1000=A33)*('RC+CE'!$B$3:$B$1000=C33)*('RC+CE'!$E$3:$E$1000=D33)*('RC+CE'!$C$3:$C$1000=F33)*('RC+CE'!$O$3:$O$1000) )</f>
        <v>-96.4</v>
      </c>
      <c r="J33" s="21">
        <f>$G$3</f>
        <v>1.3</v>
      </c>
      <c r="K33" s="21">
        <f t="shared" si="3"/>
        <v>-93.600000000000009</v>
      </c>
      <c r="L33" s="21">
        <f t="shared" si="3"/>
        <v>-95.100000000000009</v>
      </c>
      <c r="M33" s="41">
        <f>ABS(K33-K31)</f>
        <v>8.1674558150297116E-2</v>
      </c>
      <c r="N33" s="41">
        <f>ABS(L33-L31)</f>
        <v>0.40034112939827082</v>
      </c>
    </row>
    <row r="34" spans="1:14">
      <c r="A34" s="14"/>
      <c r="B34" s="14"/>
      <c r="C34" s="14"/>
      <c r="D34" s="14"/>
      <c r="E34" s="14"/>
      <c r="F34" s="14"/>
      <c r="G34" s="14"/>
      <c r="H34" s="15"/>
      <c r="I34" s="15"/>
      <c r="J34" s="15"/>
      <c r="K34" s="14"/>
      <c r="L34" s="14"/>
      <c r="M34" s="14"/>
      <c r="N34" s="14"/>
    </row>
    <row r="35" spans="1:14">
      <c r="A35" s="12" t="s">
        <v>5</v>
      </c>
      <c r="B35" s="12" t="s">
        <v>30</v>
      </c>
      <c r="C35" s="12" t="s">
        <v>7</v>
      </c>
      <c r="D35" s="12" t="s">
        <v>39</v>
      </c>
      <c r="E35" s="12" t="s">
        <v>40</v>
      </c>
      <c r="F35" s="12" t="s">
        <v>4</v>
      </c>
      <c r="G35" s="12" t="s">
        <v>41</v>
      </c>
      <c r="H35" s="13" t="s">
        <v>31</v>
      </c>
      <c r="I35" s="13" t="s">
        <v>32</v>
      </c>
      <c r="J35" s="13" t="s">
        <v>42</v>
      </c>
      <c r="K35" s="13" t="s">
        <v>43</v>
      </c>
      <c r="L35" s="13" t="s">
        <v>44</v>
      </c>
      <c r="M35" s="13" t="s">
        <v>45</v>
      </c>
      <c r="N35" s="42" t="s">
        <v>46</v>
      </c>
    </row>
    <row r="36" spans="1:14">
      <c r="A36" s="22">
        <v>7</v>
      </c>
      <c r="B36" s="22" t="s">
        <v>34</v>
      </c>
      <c r="C36" s="22" t="s">
        <v>37</v>
      </c>
      <c r="D36" s="22" t="s">
        <v>93</v>
      </c>
      <c r="E36" s="22" t="str">
        <f t="shared" ref="E36:E46" si="4">CONCATENATE(B36," ",C36," ",D36)</f>
        <v>MPAC UMi AVG {P 45,L 45,P 90}</v>
      </c>
      <c r="F36" s="22" t="s">
        <v>47</v>
      </c>
      <c r="G36" s="22" t="str">
        <f t="shared" ref="G36:G46" si="5">CONCATENATE(E36," ",F36)</f>
        <v>MPAC UMi AVG {P 45,L 45,P 90} S4</v>
      </c>
      <c r="H36" s="23">
        <f>SUMPRODUCT( (MPAC!$A$3:$A$1060=A36)*(MPAC!$B$3:$B$1060=C36)*(MPAC!$E$3:$E$1060=D36)*(MPAC!$C$3:$C$1060=F36)*(MPAC!$H$3:$H$1060) )</f>
        <v>-91.714580263130159</v>
      </c>
      <c r="I36" s="23">
        <f>SUMPRODUCT( (MPAC!$A$3:$A$1060=A36)*(MPAC!$B$3:$B$1060=C36)*(MPAC!$E$3:$E$1060=D36)*(MPAC!$C$3:$C$1060=F36)*(MPAC!$I$3:$I$1060) )</f>
        <v>-93.735460918490489</v>
      </c>
      <c r="J36" s="23">
        <v>0</v>
      </c>
      <c r="K36" s="23">
        <f>H36+$J36</f>
        <v>-91.714580263130159</v>
      </c>
      <c r="L36" s="23">
        <f>I36+$J36</f>
        <v>-93.735460918490489</v>
      </c>
      <c r="M36" s="23"/>
      <c r="N36" s="43"/>
    </row>
    <row r="37" spans="1:14">
      <c r="A37" s="22">
        <v>7</v>
      </c>
      <c r="B37" s="22" t="s">
        <v>33</v>
      </c>
      <c r="C37" s="22" t="s">
        <v>23</v>
      </c>
      <c r="D37" s="24" t="s">
        <v>25</v>
      </c>
      <c r="E37" s="22" t="str">
        <f t="shared" si="4"/>
        <v>RC NIST STEP SF=400 NS=120</v>
      </c>
      <c r="F37" s="22" t="s">
        <v>47</v>
      </c>
      <c r="G37" s="22" t="str">
        <f t="shared" si="5"/>
        <v>RC NIST STEP SF=400 NS=120 S4</v>
      </c>
      <c r="H37" s="23">
        <f>SUMPRODUCT( ('RC'!$A$3:$A$1000=A37)*('RC'!$B$3:$B$1000=C37)*('RC'!$E$3:$E$1000=D37)*('RC'!$C$3:$C$1000=F37)*('RC'!$L$3:$L$1000) )</f>
        <v>-100.3</v>
      </c>
      <c r="I37" s="23">
        <f>SUMPRODUCT( ('RC'!$A$3:$A$1000=A37)*('RC'!$B$3:$B$1000=C37)*('RC'!$E$3:$E$1000=D37)*('RC'!$C$3:$C$1000=F37)*('RC'!$O$3:$O$1000) )</f>
        <v>-100.7</v>
      </c>
      <c r="J37" s="23">
        <f>$D$4</f>
        <v>7.2</v>
      </c>
      <c r="K37" s="23">
        <f t="shared" ref="K37:L46" si="6">H37+$J37</f>
        <v>-93.1</v>
      </c>
      <c r="L37" s="23">
        <f t="shared" si="6"/>
        <v>-93.5</v>
      </c>
      <c r="M37" s="23">
        <f>ABS(K37-K36)</f>
        <v>1.3854197368698351</v>
      </c>
      <c r="N37" s="43">
        <f>ABS(L37-L36)</f>
        <v>0.23546091849048878</v>
      </c>
    </row>
    <row r="38" spans="1:14">
      <c r="A38" s="22">
        <v>7</v>
      </c>
      <c r="B38" s="22" t="s">
        <v>36</v>
      </c>
      <c r="C38" s="22" t="s">
        <v>28</v>
      </c>
      <c r="D38" s="24" t="s">
        <v>25</v>
      </c>
      <c r="E38" s="22" t="str">
        <f t="shared" si="4"/>
        <v>RC+CE LCSD STEP SF=400 NS=120</v>
      </c>
      <c r="F38" s="22" t="s">
        <v>47</v>
      </c>
      <c r="G38" s="22" t="str">
        <f t="shared" si="5"/>
        <v>RC+CE LCSD STEP SF=400 NS=120 S4</v>
      </c>
      <c r="H38" s="23">
        <f>SUMPRODUCT( ('RC+CE'!$A$3:$A$1000=A38)*('RC+CE'!$B$3:$B$1000=C38)*('RC+CE'!$E$3:$E$1000=D38)*('RC+CE'!$C$3:$C$1000=F38)*('RC+CE'!$L$3:$L$1000) )</f>
        <v>-96.6</v>
      </c>
      <c r="I38" s="23">
        <f>SUMPRODUCT( ('RC+CE'!$A$3:$A$1000=A38)*('RC+CE'!$B$3:$B$1000=C38)*('RC+CE'!$E$3:$E$1000=D38)*('RC+CE'!$C$3:$C$1000=F38)*('RC+CE'!$O$3:$O$1000) )</f>
        <v>-98.2</v>
      </c>
      <c r="J38" s="23">
        <f>$G$4</f>
        <v>4.0999999999999996</v>
      </c>
      <c r="K38" s="23">
        <f t="shared" si="6"/>
        <v>-92.5</v>
      </c>
      <c r="L38" s="23">
        <f t="shared" si="6"/>
        <v>-94.100000000000009</v>
      </c>
      <c r="M38" s="23">
        <f>ABS(K38-K36)</f>
        <v>0.78541973686984079</v>
      </c>
      <c r="N38" s="43">
        <f>ABS(L38-L36)</f>
        <v>0.36453908150951975</v>
      </c>
    </row>
    <row r="39" spans="1:14">
      <c r="A39" s="22">
        <v>7</v>
      </c>
      <c r="B39" s="22" t="s">
        <v>35</v>
      </c>
      <c r="C39" s="22" t="s">
        <v>37</v>
      </c>
      <c r="D39" s="22" t="s">
        <v>93</v>
      </c>
      <c r="E39" s="22" t="str">
        <f t="shared" si="4"/>
        <v>RTS UMi AVG {P 45,L 45,P 90}</v>
      </c>
      <c r="F39" s="22" t="s">
        <v>47</v>
      </c>
      <c r="G39" s="22" t="str">
        <f t="shared" si="5"/>
        <v>RTS UMi AVG {P 45,L 45,P 90} S4</v>
      </c>
      <c r="H39" s="23">
        <f>SUMPRODUCT( (RTS!$A$3:$A$1040=A39)*(RTS!$B$3:$B$1040=C39)*(RTS!$E$3:$E$1040=D39)*(RTS!$C$3:$C$1040=F39)*(RTS!$H$3:$H$1040) )</f>
        <v>-92.389156301296424</v>
      </c>
      <c r="I39" s="23">
        <f>SUMPRODUCT( (RTS!$A$3:$A$1040=A39)*(RTS!$B$3:$B$1040=C39)*(RTS!$E$3:$E$1040=D39)*(RTS!$C$3:$C$1040=F39)*(RTS!$I$3:$I$1040) )</f>
        <v>-94.297499509661762</v>
      </c>
      <c r="J39" s="23">
        <f>$J$4</f>
        <v>0</v>
      </c>
      <c r="K39" s="23">
        <f t="shared" si="6"/>
        <v>-92.389156301296424</v>
      </c>
      <c r="L39" s="23">
        <f t="shared" si="6"/>
        <v>-94.297499509661762</v>
      </c>
      <c r="M39" s="23">
        <f>ABS(K39-K36)</f>
        <v>0.67457603816626488</v>
      </c>
      <c r="N39" s="43">
        <f>ABS(L39-L36)</f>
        <v>0.56203859117127308</v>
      </c>
    </row>
    <row r="40" spans="1:14">
      <c r="A40" s="8">
        <v>7</v>
      </c>
      <c r="B40" s="8" t="s">
        <v>34</v>
      </c>
      <c r="C40" s="8" t="s">
        <v>37</v>
      </c>
      <c r="D40" s="8" t="s">
        <v>93</v>
      </c>
      <c r="E40" s="8" t="str">
        <f t="shared" si="4"/>
        <v>MPAC UMi AVG {P 45,L 45,P 90}</v>
      </c>
      <c r="F40" s="8" t="s">
        <v>48</v>
      </c>
      <c r="G40" s="8" t="str">
        <f t="shared" si="5"/>
        <v>MPAC UMi AVG {P 45,L 45,P 90} S6</v>
      </c>
      <c r="H40" s="9">
        <f>SUMPRODUCT( (MPAC!$A$3:$A$1060=A40)*(MPAC!$B$3:$B$1060=C40)*(MPAC!$E$3:$E$1060=D40)*(MPAC!$C$3:$C$1060=F40)*(MPAC!$H$3:$H$1060) )</f>
        <v>-93.55198202953548</v>
      </c>
      <c r="I40" s="9">
        <f>SUMPRODUCT( (MPAC!$A$3:$A$1060=A40)*(MPAC!$B$3:$B$1060=C40)*(MPAC!$E$3:$E$1060=D40)*(MPAC!$C$3:$C$1060=F40)*(MPAC!$I$3:$I$1060) )</f>
        <v>-95.634715360133754</v>
      </c>
      <c r="J40" s="9">
        <v>0</v>
      </c>
      <c r="K40" s="9">
        <f t="shared" si="6"/>
        <v>-93.55198202953548</v>
      </c>
      <c r="L40" s="9">
        <f t="shared" si="6"/>
        <v>-95.634715360133754</v>
      </c>
      <c r="M40" s="9"/>
      <c r="N40" s="44"/>
    </row>
    <row r="41" spans="1:14">
      <c r="A41" s="8">
        <v>7</v>
      </c>
      <c r="B41" s="8" t="s">
        <v>33</v>
      </c>
      <c r="C41" s="8" t="s">
        <v>23</v>
      </c>
      <c r="D41" s="8" t="s">
        <v>24</v>
      </c>
      <c r="E41" s="8" t="str">
        <f t="shared" si="4"/>
        <v>RC NIST STEP SF=2000 NS=120</v>
      </c>
      <c r="F41" s="8" t="s">
        <v>48</v>
      </c>
      <c r="G41" s="8" t="str">
        <f t="shared" si="5"/>
        <v>RC NIST STEP SF=2000 NS=120 S6</v>
      </c>
      <c r="H41" s="9">
        <f>SUMPRODUCT( ('RC'!$A$3:$A$1000=A41)*('RC'!$B$3:$B$1000=C41)*('RC'!$E$3:$E$1000=D41)*('RC'!$C$3:$C$1000=F41)*('RC'!$L$3:$L$1000) )</f>
        <v>-101.4</v>
      </c>
      <c r="I41" s="9">
        <f>SUMPRODUCT( ('RC'!$A$3:$A$1000=A41)*('RC'!$B$3:$B$1000=C41)*('RC'!$E$3:$E$1000=D41)*('RC'!$C$3:$C$1000=F41)*('RC'!$O$3:$O$1000) )</f>
        <v>-101.7</v>
      </c>
      <c r="J41" s="9">
        <f>$D$4</f>
        <v>7.2</v>
      </c>
      <c r="K41" s="9">
        <f t="shared" si="6"/>
        <v>-94.2</v>
      </c>
      <c r="L41" s="9">
        <f t="shared" si="6"/>
        <v>-94.5</v>
      </c>
      <c r="M41" s="9">
        <f>ABS(K41-K40)</f>
        <v>0.64801797046452236</v>
      </c>
      <c r="N41" s="44">
        <f>ABS(L41-L40)</f>
        <v>1.1347153601337538</v>
      </c>
    </row>
    <row r="42" spans="1:14">
      <c r="A42" s="8">
        <v>7</v>
      </c>
      <c r="B42" s="8" t="s">
        <v>36</v>
      </c>
      <c r="C42" s="8" t="s">
        <v>28</v>
      </c>
      <c r="D42" s="8" t="s">
        <v>24</v>
      </c>
      <c r="E42" s="8" t="str">
        <f t="shared" si="4"/>
        <v>RC+CE LCSD STEP SF=2000 NS=120</v>
      </c>
      <c r="F42" s="8" t="s">
        <v>48</v>
      </c>
      <c r="G42" s="8" t="str">
        <f t="shared" si="5"/>
        <v>RC+CE LCSD STEP SF=2000 NS=120 S6</v>
      </c>
      <c r="H42" s="9">
        <f>SUMPRODUCT( ('RC+CE'!$A$3:$A$1000=A42)*('RC+CE'!$B$3:$B$1000=C42)*('RC+CE'!$E$3:$E$1000=D42)*('RC+CE'!$C$3:$C$1000=F42)*('RC+CE'!$L$3:$L$1000) )</f>
        <v>-97.7</v>
      </c>
      <c r="I42" s="9">
        <f>SUMPRODUCT( ('RC+CE'!$A$3:$A$1000=A42)*('RC+CE'!$B$3:$B$1000=C42)*('RC+CE'!$E$3:$E$1000=D42)*('RC+CE'!$C$3:$C$1000=F42)*('RC+CE'!$O$3:$O$1000) )</f>
        <v>-99.3</v>
      </c>
      <c r="J42" s="9">
        <f>$G$4</f>
        <v>4.0999999999999996</v>
      </c>
      <c r="K42" s="9">
        <f t="shared" si="6"/>
        <v>-93.600000000000009</v>
      </c>
      <c r="L42" s="9">
        <f t="shared" si="6"/>
        <v>-95.2</v>
      </c>
      <c r="M42" s="9">
        <f>ABS(K42-K40)</f>
        <v>4.8017970464528048E-2</v>
      </c>
      <c r="N42" s="44">
        <f>ABS(L42-L40)</f>
        <v>0.43471536013375101</v>
      </c>
    </row>
    <row r="43" spans="1:14">
      <c r="A43" s="8">
        <v>7</v>
      </c>
      <c r="B43" s="8" t="s">
        <v>35</v>
      </c>
      <c r="C43" s="8" t="s">
        <v>37</v>
      </c>
      <c r="D43" s="8" t="s">
        <v>93</v>
      </c>
      <c r="E43" s="8" t="str">
        <f t="shared" si="4"/>
        <v>RTS UMi AVG {P 45,L 45,P 90}</v>
      </c>
      <c r="F43" s="8" t="s">
        <v>48</v>
      </c>
      <c r="G43" s="8" t="str">
        <f t="shared" si="5"/>
        <v>RTS UMi AVG {P 45,L 45,P 90} S6</v>
      </c>
      <c r="H43" s="9">
        <f>SUMPRODUCT( (RTS!$A$3:$A$1040=A43)*(RTS!$B$3:$B$1040=C43)*(RTS!$E$3:$E$1040=D43)*(RTS!$C$3:$C$1040=F43)*(RTS!$H$3:$H$1040) )</f>
        <v>-93.537301712937889</v>
      </c>
      <c r="I43" s="9">
        <f>SUMPRODUCT( (RTS!$A$3:$A$1040=A43)*(RTS!$B$3:$B$1040=C43)*(RTS!$E$3:$E$1040=D43)*(RTS!$C$3:$C$1040=F43)*(RTS!$I$3:$I$1040) )</f>
        <v>-95.554458485260639</v>
      </c>
      <c r="J43" s="9">
        <f>$J$4</f>
        <v>0</v>
      </c>
      <c r="K43" s="9">
        <f t="shared" si="6"/>
        <v>-93.537301712937889</v>
      </c>
      <c r="L43" s="9">
        <f t="shared" si="6"/>
        <v>-95.554458485260639</v>
      </c>
      <c r="M43" s="9">
        <f>ABS(K43-K40)</f>
        <v>1.4680316597591059E-2</v>
      </c>
      <c r="N43" s="44">
        <f>ABS(L43-L40)</f>
        <v>8.0256874873114725E-2</v>
      </c>
    </row>
    <row r="44" spans="1:14">
      <c r="A44" s="25">
        <v>7</v>
      </c>
      <c r="B44" s="25" t="s">
        <v>34</v>
      </c>
      <c r="C44" s="25" t="s">
        <v>37</v>
      </c>
      <c r="D44" s="25" t="s">
        <v>93</v>
      </c>
      <c r="E44" s="25" t="str">
        <f t="shared" si="4"/>
        <v>MPAC UMi AVG {P 45,L 45,P 90}</v>
      </c>
      <c r="F44" s="25" t="s">
        <v>21</v>
      </c>
      <c r="G44" s="25" t="str">
        <f t="shared" si="5"/>
        <v>MPAC UMi AVG {P 45,L 45,P 90} Z3</v>
      </c>
      <c r="H44" s="26">
        <f>SUMPRODUCT( (MPAC!$A$3:$A$1060=A44)*(MPAC!$B$3:$B$1060=C44)*(MPAC!$E$3:$E$1060=D44)*(MPAC!$C$3:$C$1060=F44)*(MPAC!$H$3:$H$1060) )</f>
        <v>-94.50464358834796</v>
      </c>
      <c r="I44" s="26">
        <f>SUMPRODUCT( (MPAC!$A$3:$A$1060=A44)*(MPAC!$B$3:$B$1060=C44)*(MPAC!$E$3:$E$1060=D44)*(MPAC!$C$3:$C$1060=F44)*(MPAC!$I$3:$I$1060) )</f>
        <v>-96.456037365245606</v>
      </c>
      <c r="J44" s="26">
        <v>0</v>
      </c>
      <c r="K44" s="26">
        <f t="shared" si="6"/>
        <v>-94.50464358834796</v>
      </c>
      <c r="L44" s="26">
        <f t="shared" si="6"/>
        <v>-96.456037365245606</v>
      </c>
      <c r="M44" s="26"/>
      <c r="N44" s="45"/>
    </row>
    <row r="45" spans="1:14">
      <c r="A45" s="25">
        <v>7</v>
      </c>
      <c r="B45" s="25" t="s">
        <v>33</v>
      </c>
      <c r="C45" s="25" t="s">
        <v>23</v>
      </c>
      <c r="D45" s="25" t="s">
        <v>24</v>
      </c>
      <c r="E45" s="25" t="str">
        <f t="shared" si="4"/>
        <v>RC NIST STEP SF=2000 NS=120</v>
      </c>
      <c r="F45" s="25" t="s">
        <v>21</v>
      </c>
      <c r="G45" s="25" t="str">
        <f t="shared" si="5"/>
        <v>RC NIST STEP SF=2000 NS=120 Z3</v>
      </c>
      <c r="H45" s="26">
        <f>SUMPRODUCT( ('RC'!$A$3:$A$1000=A45)*('RC'!$B$3:$B$1000=C45)*('RC'!$E$3:$E$1000=D45)*('RC'!$C$3:$C$1000=F45)*('RC'!$L$3:$L$1000) )</f>
        <v>-102</v>
      </c>
      <c r="I45" s="26">
        <f>SUMPRODUCT( ('RC'!$A$3:$A$1000=A45)*('RC'!$B$3:$B$1000=C45)*('RC'!$E$3:$E$1000=D45)*('RC'!$C$3:$C$1000=F45)*('RC'!$O$3:$O$1000) )</f>
        <v>-102.3</v>
      </c>
      <c r="J45" s="26">
        <f>$D$4</f>
        <v>7.2</v>
      </c>
      <c r="K45" s="26">
        <f t="shared" si="6"/>
        <v>-94.8</v>
      </c>
      <c r="L45" s="26">
        <f t="shared" si="6"/>
        <v>-95.1</v>
      </c>
      <c r="M45" s="26">
        <f>ABS(K45-K44)</f>
        <v>0.29535641165203685</v>
      </c>
      <c r="N45" s="45">
        <f>ABS(L45-L44)</f>
        <v>1.3560373652456121</v>
      </c>
    </row>
    <row r="46" spans="1:14">
      <c r="A46" s="25">
        <v>7</v>
      </c>
      <c r="B46" s="25" t="s">
        <v>36</v>
      </c>
      <c r="C46" s="25" t="s">
        <v>28</v>
      </c>
      <c r="D46" s="25" t="s">
        <v>24</v>
      </c>
      <c r="E46" s="25" t="str">
        <f t="shared" si="4"/>
        <v>RC+CE LCSD STEP SF=2000 NS=120</v>
      </c>
      <c r="F46" s="25" t="s">
        <v>21</v>
      </c>
      <c r="G46" s="25" t="str">
        <f t="shared" si="5"/>
        <v>RC+CE LCSD STEP SF=2000 NS=120 Z3</v>
      </c>
      <c r="H46" s="26">
        <f>SUMPRODUCT( ('RC+CE'!$A$3:$A$1000=A46)*('RC+CE'!$B$3:$B$1000=C46)*('RC+CE'!$E$3:$E$1000=D46)*('RC+CE'!$C$3:$C$1000=F46)*('RC+CE'!$L$3:$L$1000) )</f>
        <v>-98.3</v>
      </c>
      <c r="I46" s="26">
        <f>SUMPRODUCT( ('RC+CE'!$A$3:$A$1000=A46)*('RC+CE'!$B$3:$B$1000=C46)*('RC+CE'!$E$3:$E$1000=D46)*('RC+CE'!$C$3:$C$1000=F46)*('RC+CE'!$O$3:$O$1000) )</f>
        <v>-99.9</v>
      </c>
      <c r="J46" s="26">
        <f>$G$4</f>
        <v>4.0999999999999996</v>
      </c>
      <c r="K46" s="26">
        <f t="shared" si="6"/>
        <v>-94.2</v>
      </c>
      <c r="L46" s="26">
        <f t="shared" si="6"/>
        <v>-95.800000000000011</v>
      </c>
      <c r="M46" s="26">
        <f>ABS(K46-K44)</f>
        <v>0.30464358834795746</v>
      </c>
      <c r="N46" s="45">
        <f>ABS(L46-L44)</f>
        <v>0.65603736524559508</v>
      </c>
    </row>
    <row r="47" spans="1:14">
      <c r="A47" s="14"/>
      <c r="B47" s="14"/>
      <c r="C47" s="14"/>
      <c r="D47" s="14"/>
      <c r="E47" s="14"/>
      <c r="F47" s="14"/>
      <c r="G47" s="14"/>
      <c r="H47" s="15"/>
      <c r="I47" s="15"/>
      <c r="J47" s="15"/>
      <c r="K47" s="14"/>
      <c r="L47" s="14"/>
      <c r="M47" s="14"/>
      <c r="N47" s="14"/>
    </row>
    <row r="48" spans="1:14">
      <c r="A48" s="10" t="s">
        <v>5</v>
      </c>
      <c r="B48" s="10" t="s">
        <v>30</v>
      </c>
      <c r="C48" s="10" t="s">
        <v>7</v>
      </c>
      <c r="D48" s="10" t="s">
        <v>39</v>
      </c>
      <c r="E48" s="10" t="s">
        <v>40</v>
      </c>
      <c r="F48" s="10" t="s">
        <v>4</v>
      </c>
      <c r="G48" s="10" t="s">
        <v>41</v>
      </c>
      <c r="H48" s="11" t="s">
        <v>31</v>
      </c>
      <c r="I48" s="11" t="s">
        <v>32</v>
      </c>
      <c r="J48" s="11" t="s">
        <v>42</v>
      </c>
      <c r="K48" s="11" t="s">
        <v>43</v>
      </c>
      <c r="L48" s="11" t="s">
        <v>44</v>
      </c>
      <c r="M48" s="11" t="s">
        <v>45</v>
      </c>
      <c r="N48" s="38" t="s">
        <v>46</v>
      </c>
    </row>
    <row r="49" spans="1:14">
      <c r="A49" s="53">
        <v>41</v>
      </c>
      <c r="B49" s="53" t="s">
        <v>34</v>
      </c>
      <c r="C49" s="53" t="s">
        <v>37</v>
      </c>
      <c r="D49" s="53" t="s">
        <v>93</v>
      </c>
      <c r="E49" s="53" t="str">
        <f t="shared" ref="E49:E57" si="7">CONCATENATE(B49," ",C49," ",D49)</f>
        <v>MPAC UMi AVG {P 45,L 45,P 90}</v>
      </c>
      <c r="F49" s="53" t="s">
        <v>148</v>
      </c>
      <c r="G49" s="53" t="str">
        <f t="shared" ref="G49:G57" si="8">CONCATENATE(E49," ",F49)</f>
        <v>MPAC UMi AVG {P 45,L 45,P 90} A2860</v>
      </c>
      <c r="H49" s="54">
        <f>SUMPRODUCT( (MPAC!$A$3:$A$1060=A49)*(MPAC!$B$3:$B$1060=C49)*(MPAC!$E$3:$E$1060=D49)*(MPAC!$C$3:$C$1060=F49)*(MPAC!$H$3:$H$1060) )</f>
        <v>-96.090752786535319</v>
      </c>
      <c r="I49" s="54">
        <f>SUMPRODUCT( (MPAC!$A$3:$A$1060=A49)*(MPAC!$B$3:$B$1060=C49)*(MPAC!$E$3:$E$1060=D49)*(MPAC!$C$3:$C$1060=F49)*(MPAC!$I$3:$I$1060) )</f>
        <v>-98.214068395270019</v>
      </c>
      <c r="J49" s="54">
        <v>0</v>
      </c>
      <c r="K49" s="54">
        <f>H49+$J49</f>
        <v>-96.090752786535319</v>
      </c>
      <c r="L49" s="54">
        <f>I49+$J49</f>
        <v>-98.214068395270019</v>
      </c>
      <c r="M49" s="55"/>
      <c r="N49" s="55"/>
    </row>
    <row r="50" spans="1:14">
      <c r="A50" s="53">
        <v>41</v>
      </c>
      <c r="B50" s="53" t="s">
        <v>33</v>
      </c>
      <c r="C50" s="53" t="s">
        <v>23</v>
      </c>
      <c r="D50" s="53" t="s">
        <v>24</v>
      </c>
      <c r="E50" s="53" t="str">
        <f t="shared" si="7"/>
        <v>RC NIST STEP SF=2000 NS=120</v>
      </c>
      <c r="F50" s="53" t="s">
        <v>148</v>
      </c>
      <c r="G50" s="53" t="str">
        <f t="shared" si="8"/>
        <v>RC NIST STEP SF=2000 NS=120 A2860</v>
      </c>
      <c r="H50" s="54">
        <f>SUMPRODUCT( ('RC'!$A$3:$A$1000=A50)*('RC'!$B$3:$B$1000=C50)*('RC'!$E$3:$E$1000=D50)*('RC'!$C$3:$C$1000=F50)*('RC'!$L$3:$L$1000) )</f>
        <v>-104</v>
      </c>
      <c r="I50" s="54">
        <f>SUMPRODUCT( ('RC'!$A$3:$A$1000=A50)*('RC'!$B$3:$B$1000=C50)*('RC'!$E$3:$E$1000=D50)*('RC'!$C$3:$C$1000=F50)*('RC'!$O$3:$O$1000) )</f>
        <v>-104.4</v>
      </c>
      <c r="J50" s="54">
        <f>$D$5</f>
        <v>7.1</v>
      </c>
      <c r="K50" s="54">
        <f t="shared" ref="K50:K57" si="9">H50+$J50</f>
        <v>-96.9</v>
      </c>
      <c r="L50" s="54">
        <f t="shared" ref="L50:L57" si="10">I50+$J50</f>
        <v>-97.300000000000011</v>
      </c>
      <c r="M50" s="55">
        <f>ABS(K50-K49)</f>
        <v>0.80924721346468687</v>
      </c>
      <c r="N50" s="55">
        <f>ABS(L50-L49)</f>
        <v>0.91406839527000727</v>
      </c>
    </row>
    <row r="51" spans="1:14">
      <c r="A51" s="53">
        <v>41</v>
      </c>
      <c r="B51" s="53" t="s">
        <v>36</v>
      </c>
      <c r="C51" s="53" t="s">
        <v>28</v>
      </c>
      <c r="D51" s="53" t="s">
        <v>24</v>
      </c>
      <c r="E51" s="53" t="str">
        <f t="shared" si="7"/>
        <v>RC+CE LCSD STEP SF=2000 NS=120</v>
      </c>
      <c r="F51" s="53" t="s">
        <v>148</v>
      </c>
      <c r="G51" s="53" t="str">
        <f t="shared" si="8"/>
        <v>RC+CE LCSD STEP SF=2000 NS=120 A2860</v>
      </c>
      <c r="H51" s="54">
        <f>SUMPRODUCT( ('RC+CE'!$A$3:$A$1000=A51)*('RC+CE'!$B$3:$B$1000=C51)*('RC+CE'!$E$3:$E$1000=D51)*('RC+CE'!$C$3:$C$1000=F51)*('RC+CE'!$L$3:$L$1000) )</f>
        <v>-100.9</v>
      </c>
      <c r="I51" s="54">
        <f>SUMPRODUCT( ('RC+CE'!$A$3:$A$1000=A51)*('RC+CE'!$B$3:$B$1000=C51)*('RC+CE'!$E$3:$E$1000=D51)*('RC+CE'!$C$3:$C$1000=F51)*('RC+CE'!$O$3:$O$1000) )</f>
        <v>-102.4</v>
      </c>
      <c r="J51" s="54">
        <f>$G$5</f>
        <v>4.0999999999999996</v>
      </c>
      <c r="K51" s="54">
        <f t="shared" si="9"/>
        <v>-96.800000000000011</v>
      </c>
      <c r="L51" s="54">
        <f t="shared" si="10"/>
        <v>-98.300000000000011</v>
      </c>
      <c r="M51" s="55">
        <f>ABS(K51-K49)</f>
        <v>0.70924721346469255</v>
      </c>
      <c r="N51" s="55">
        <f>ABS(L51-L49)</f>
        <v>8.5931604729992728E-2</v>
      </c>
    </row>
    <row r="52" spans="1:14">
      <c r="A52" s="56">
        <v>41</v>
      </c>
      <c r="B52" s="56" t="s">
        <v>34</v>
      </c>
      <c r="C52" s="56" t="s">
        <v>37</v>
      </c>
      <c r="D52" s="56" t="s">
        <v>93</v>
      </c>
      <c r="E52" s="56" t="str">
        <f t="shared" si="7"/>
        <v>MPAC UMi AVG {P 45,L 45,P 90}</v>
      </c>
      <c r="F52" s="56" t="s">
        <v>149</v>
      </c>
      <c r="G52" s="56" t="str">
        <f t="shared" si="8"/>
        <v>MPAC UMi AVG {P 45,L 45,P 90} A5860</v>
      </c>
      <c r="H52" s="57">
        <f>SUMPRODUCT( (MPAC!$A$3:$A$1060=A52)*(MPAC!$B$3:$B$1060=C52)*(MPAC!$E$3:$E$1060=D52)*(MPAC!$C$3:$C$1060=F52)*(MPAC!$H$3:$H$1060) )</f>
        <v>-95.948059303977374</v>
      </c>
      <c r="I52" s="57">
        <f>SUMPRODUCT( (MPAC!$A$3:$A$1060=A52)*(MPAC!$B$3:$B$1060=C52)*(MPAC!$E$3:$E$1060=D52)*(MPAC!$C$3:$C$1060=F52)*(MPAC!$I$3:$I$1060) )</f>
        <v>-98.23969464565387</v>
      </c>
      <c r="J52" s="57">
        <v>0</v>
      </c>
      <c r="K52" s="57">
        <f t="shared" si="9"/>
        <v>-95.948059303977374</v>
      </c>
      <c r="L52" s="57">
        <f t="shared" si="10"/>
        <v>-98.23969464565387</v>
      </c>
      <c r="M52" s="58"/>
      <c r="N52" s="58"/>
    </row>
    <row r="53" spans="1:14">
      <c r="A53" s="56">
        <v>41</v>
      </c>
      <c r="B53" s="56" t="s">
        <v>33</v>
      </c>
      <c r="C53" s="56" t="s">
        <v>23</v>
      </c>
      <c r="D53" s="56" t="s">
        <v>24</v>
      </c>
      <c r="E53" s="56" t="str">
        <f t="shared" si="7"/>
        <v>RC NIST STEP SF=2000 NS=120</v>
      </c>
      <c r="F53" s="56" t="s">
        <v>149</v>
      </c>
      <c r="G53" s="56" t="str">
        <f t="shared" si="8"/>
        <v>RC NIST STEP SF=2000 NS=120 A5860</v>
      </c>
      <c r="H53" s="57">
        <f>SUMPRODUCT( ('RC'!$A$3:$A$1000=A53)*('RC'!$B$3:$B$1000=C53)*('RC'!$E$3:$E$1000=D53)*('RC'!$C$3:$C$1000=F53)*('RC'!$L$3:$L$1000) )</f>
        <v>-103.7</v>
      </c>
      <c r="I53" s="57">
        <f>SUMPRODUCT( ('RC'!$A$3:$A$1000=A53)*('RC'!$B$3:$B$1000=C53)*('RC'!$E$3:$E$1000=D53)*('RC'!$C$3:$C$1000=F53)*('RC'!$O$3:$O$1000) )</f>
        <v>-104.1</v>
      </c>
      <c r="J53" s="57">
        <f>$D$5</f>
        <v>7.1</v>
      </c>
      <c r="K53" s="57">
        <f t="shared" si="9"/>
        <v>-96.600000000000009</v>
      </c>
      <c r="L53" s="57">
        <f t="shared" si="10"/>
        <v>-97</v>
      </c>
      <c r="M53" s="58">
        <f>ABS(K53-K52)</f>
        <v>0.65194069602263482</v>
      </c>
      <c r="N53" s="58">
        <f>ABS(L53-L52)</f>
        <v>1.23969464565387</v>
      </c>
    </row>
    <row r="54" spans="1:14">
      <c r="A54" s="56">
        <v>41</v>
      </c>
      <c r="B54" s="56" t="s">
        <v>36</v>
      </c>
      <c r="C54" s="56" t="s">
        <v>28</v>
      </c>
      <c r="D54" s="56" t="s">
        <v>24</v>
      </c>
      <c r="E54" s="56" t="str">
        <f t="shared" si="7"/>
        <v>RC+CE LCSD STEP SF=2000 NS=120</v>
      </c>
      <c r="F54" s="56" t="s">
        <v>149</v>
      </c>
      <c r="G54" s="56" t="str">
        <f t="shared" si="8"/>
        <v>RC+CE LCSD STEP SF=2000 NS=120 A5860</v>
      </c>
      <c r="H54" s="57">
        <f>SUMPRODUCT( ('RC+CE'!$A$3:$A$1000=A54)*('RC+CE'!$B$3:$B$1000=C54)*('RC+CE'!$E$3:$E$1000=D54)*('RC+CE'!$C$3:$C$1000=F54)*('RC+CE'!$L$3:$L$1000) )</f>
        <v>-100.1</v>
      </c>
      <c r="I54" s="57">
        <f>SUMPRODUCT( ('RC+CE'!$A$3:$A$1000=A54)*('RC+CE'!$B$3:$B$1000=C54)*('RC+CE'!$E$3:$E$1000=D54)*('RC+CE'!$C$3:$C$1000=F54)*('RC+CE'!$O$3:$O$1000) )</f>
        <v>-101.7</v>
      </c>
      <c r="J54" s="57">
        <f>$G$5</f>
        <v>4.0999999999999996</v>
      </c>
      <c r="K54" s="57">
        <f t="shared" si="9"/>
        <v>-96</v>
      </c>
      <c r="L54" s="57">
        <f t="shared" si="10"/>
        <v>-97.600000000000009</v>
      </c>
      <c r="M54" s="58">
        <f>ABS(K54-K52)</f>
        <v>5.1940696022626298E-2</v>
      </c>
      <c r="N54" s="58">
        <f>ABS(L54-L52)</f>
        <v>0.63969464565386147</v>
      </c>
    </row>
    <row r="55" spans="1:14">
      <c r="A55" s="59">
        <v>41</v>
      </c>
      <c r="B55" s="59" t="s">
        <v>34</v>
      </c>
      <c r="C55" s="59" t="s">
        <v>37</v>
      </c>
      <c r="D55" s="59" t="s">
        <v>93</v>
      </c>
      <c r="E55" s="59" t="str">
        <f t="shared" si="7"/>
        <v>MPAC UMi AVG {P 45,L 45,P 90}</v>
      </c>
      <c r="F55" s="59" t="s">
        <v>150</v>
      </c>
      <c r="G55" s="59" t="str">
        <f t="shared" si="8"/>
        <v>MPAC UMi AVG {P 45,L 45,P 90} S5</v>
      </c>
      <c r="H55" s="60">
        <f>SUMPRODUCT( (MPAC!$A$3:$A$1060=A55)*(MPAC!$B$3:$B$1060=C55)*(MPAC!$E$3:$E$1060=D55)*(MPAC!$C$3:$C$1060=F55)*(MPAC!$H$3:$H$1060) )</f>
        <v>-97.244157749348531</v>
      </c>
      <c r="I55" s="60">
        <f>SUMPRODUCT( (MPAC!$A$3:$A$1060=A55)*(MPAC!$B$3:$B$1060=C55)*(MPAC!$E$3:$E$1060=D55)*(MPAC!$C$3:$C$1060=F55)*(MPAC!$I$3:$I$1060) )</f>
        <v>-99.609064300159844</v>
      </c>
      <c r="J55" s="60">
        <v>0</v>
      </c>
      <c r="K55" s="60">
        <f t="shared" si="9"/>
        <v>-97.244157749348531</v>
      </c>
      <c r="L55" s="60">
        <f t="shared" si="10"/>
        <v>-99.609064300159844</v>
      </c>
      <c r="M55" s="61"/>
      <c r="N55" s="61"/>
    </row>
    <row r="56" spans="1:14">
      <c r="A56" s="59">
        <v>41</v>
      </c>
      <c r="B56" s="59" t="s">
        <v>33</v>
      </c>
      <c r="C56" s="59" t="s">
        <v>23</v>
      </c>
      <c r="D56" s="59" t="s">
        <v>24</v>
      </c>
      <c r="E56" s="59" t="str">
        <f t="shared" si="7"/>
        <v>RC NIST STEP SF=2000 NS=120</v>
      </c>
      <c r="F56" s="59" t="s">
        <v>150</v>
      </c>
      <c r="G56" s="59" t="str">
        <f t="shared" si="8"/>
        <v>RC NIST STEP SF=2000 NS=120 S5</v>
      </c>
      <c r="H56" s="60">
        <f>SUMPRODUCT( ('RC'!$A$3:$A$1000=A56)*('RC'!$B$3:$B$1000=C56)*('RC'!$E$3:$E$1000=D56)*('RC'!$C$3:$C$1000=F56)*('RC'!$L$3:$L$1000) )</f>
        <v>-105.5</v>
      </c>
      <c r="I56" s="60">
        <f>SUMPRODUCT( ('RC'!$A$3:$A$1000=A56)*('RC'!$B$3:$B$1000=C56)*('RC'!$E$3:$E$1000=D56)*('RC'!$C$3:$C$1000=F56)*('RC'!$O$3:$O$1000) )</f>
        <v>-105.9</v>
      </c>
      <c r="J56" s="60">
        <f>$D$5</f>
        <v>7.1</v>
      </c>
      <c r="K56" s="60">
        <f t="shared" si="9"/>
        <v>-98.4</v>
      </c>
      <c r="L56" s="60">
        <f t="shared" si="10"/>
        <v>-98.800000000000011</v>
      </c>
      <c r="M56" s="61">
        <f>ABS(K56-K55)</f>
        <v>1.1558422506514745</v>
      </c>
      <c r="N56" s="61">
        <f>ABS(L56-L55)</f>
        <v>0.80906430015983233</v>
      </c>
    </row>
    <row r="57" spans="1:14">
      <c r="A57" s="59">
        <v>41</v>
      </c>
      <c r="B57" s="59" t="s">
        <v>36</v>
      </c>
      <c r="C57" s="59" t="s">
        <v>28</v>
      </c>
      <c r="D57" s="59" t="s">
        <v>24</v>
      </c>
      <c r="E57" s="59" t="str">
        <f t="shared" si="7"/>
        <v>RC+CE LCSD STEP SF=2000 NS=120</v>
      </c>
      <c r="F57" s="59" t="s">
        <v>150</v>
      </c>
      <c r="G57" s="59" t="str">
        <f t="shared" si="8"/>
        <v>RC+CE LCSD STEP SF=2000 NS=120 S5</v>
      </c>
      <c r="H57" s="60">
        <f>SUMPRODUCT( ('RC+CE'!$A$3:$A$1000=A57)*('RC+CE'!$B$3:$B$1000=C57)*('RC+CE'!$E$3:$E$1000=D57)*('RC+CE'!$C$3:$C$1000=F57)*('RC+CE'!$L$3:$L$1000) )</f>
        <v>-101.6</v>
      </c>
      <c r="I57" s="60">
        <f>SUMPRODUCT( ('RC+CE'!$A$3:$A$1000=A57)*('RC+CE'!$B$3:$B$1000=C57)*('RC+CE'!$E$3:$E$1000=D57)*('RC+CE'!$C$3:$C$1000=F57)*('RC+CE'!$O$3:$O$1000) )</f>
        <v>-103.4</v>
      </c>
      <c r="J57" s="60">
        <f>$G$5</f>
        <v>4.0999999999999996</v>
      </c>
      <c r="K57" s="60">
        <f t="shared" si="9"/>
        <v>-97.5</v>
      </c>
      <c r="L57" s="60">
        <f t="shared" si="10"/>
        <v>-99.300000000000011</v>
      </c>
      <c r="M57" s="61">
        <f>ABS(K57-K55)</f>
        <v>0.25584225065146882</v>
      </c>
      <c r="N57" s="61">
        <f>ABS(L57-L55)</f>
        <v>0.30906430015983233</v>
      </c>
    </row>
    <row r="58" spans="1:14">
      <c r="A58" s="14"/>
      <c r="B58" s="14"/>
      <c r="C58" s="14"/>
      <c r="D58" s="14"/>
      <c r="E58" s="14"/>
      <c r="F58" s="14"/>
      <c r="G58" s="14"/>
      <c r="H58" s="15"/>
      <c r="I58" s="15"/>
      <c r="J58" s="15"/>
      <c r="K58" s="14"/>
      <c r="L58" s="14"/>
      <c r="M58" s="14"/>
      <c r="N58" s="14"/>
    </row>
  </sheetData>
  <mergeCells count="23">
    <mergeCell ref="A19:D19"/>
    <mergeCell ref="E19:F19"/>
    <mergeCell ref="A20:D20"/>
    <mergeCell ref="E20:F20"/>
    <mergeCell ref="A16:D16"/>
    <mergeCell ref="E16:F16"/>
    <mergeCell ref="A17:D17"/>
    <mergeCell ref="E17:F17"/>
    <mergeCell ref="A18:D18"/>
    <mergeCell ref="E18:F18"/>
    <mergeCell ref="J1:L1"/>
    <mergeCell ref="M1:N1"/>
    <mergeCell ref="A15:D15"/>
    <mergeCell ref="E15:F15"/>
    <mergeCell ref="D1:F1"/>
    <mergeCell ref="G1:I1"/>
    <mergeCell ref="A12:F12"/>
    <mergeCell ref="A13:D13"/>
    <mergeCell ref="E13:F13"/>
    <mergeCell ref="A14:D14"/>
    <mergeCell ref="E14:F14"/>
    <mergeCell ref="A1:B5"/>
    <mergeCell ref="A7:B10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8"/>
  <sheetViews>
    <sheetView workbookViewId="0">
      <pane ySplit="22" topLeftCell="A23" activePane="bottomLeft" state="frozen"/>
      <selection pane="bottomLeft" activeCell="A23" sqref="A23"/>
    </sheetView>
  </sheetViews>
  <sheetFormatPr defaultRowHeight="15"/>
  <cols>
    <col min="1" max="1" width="5.42578125" style="1" bestFit="1" customWidth="1"/>
    <col min="2" max="3" width="9.140625" style="1"/>
    <col min="4" max="4" width="19.7109375" style="1" bestFit="1" customWidth="1"/>
    <col min="5" max="5" width="31" style="1" bestFit="1" customWidth="1"/>
    <col min="6" max="6" width="11.42578125" style="1" bestFit="1" customWidth="1"/>
    <col min="7" max="7" width="37.7109375" style="1" bestFit="1" customWidth="1"/>
    <col min="8" max="9" width="11.42578125" style="2" bestFit="1" customWidth="1"/>
    <col min="10" max="10" width="11.7109375" style="2" bestFit="1" customWidth="1"/>
    <col min="11" max="12" width="14.140625" style="1" bestFit="1" customWidth="1"/>
    <col min="13" max="13" width="14.140625" style="1" customWidth="1"/>
    <col min="14" max="14" width="11.42578125" style="37" bestFit="1" customWidth="1"/>
    <col min="15" max="15" width="9.140625" style="63"/>
    <col min="16" max="16384" width="9.140625" style="36"/>
  </cols>
  <sheetData>
    <row r="1" spans="1:14" ht="15" customHeight="1">
      <c r="A1" s="154" t="s">
        <v>107</v>
      </c>
      <c r="B1" s="154"/>
      <c r="C1" s="10"/>
      <c r="D1" s="135" t="s">
        <v>56</v>
      </c>
      <c r="E1" s="136"/>
      <c r="F1" s="137"/>
      <c r="G1" s="135" t="s">
        <v>57</v>
      </c>
      <c r="H1" s="136"/>
      <c r="I1" s="137"/>
      <c r="J1" s="135" t="s">
        <v>58</v>
      </c>
      <c r="K1" s="136"/>
      <c r="L1" s="137"/>
      <c r="M1" s="135" t="s">
        <v>60</v>
      </c>
      <c r="N1" s="137"/>
    </row>
    <row r="2" spans="1:14">
      <c r="A2" s="155"/>
      <c r="B2" s="155"/>
      <c r="C2" s="10" t="s">
        <v>5</v>
      </c>
      <c r="D2" s="10" t="s">
        <v>59</v>
      </c>
      <c r="E2" s="10" t="s">
        <v>46</v>
      </c>
      <c r="F2" s="10" t="s">
        <v>45</v>
      </c>
      <c r="G2" s="10" t="s">
        <v>59</v>
      </c>
      <c r="H2" s="10" t="s">
        <v>46</v>
      </c>
      <c r="I2" s="10" t="s">
        <v>45</v>
      </c>
      <c r="J2" s="10" t="s">
        <v>59</v>
      </c>
      <c r="K2" s="10" t="s">
        <v>46</v>
      </c>
      <c r="L2" s="10" t="s">
        <v>45</v>
      </c>
      <c r="M2" s="10" t="s">
        <v>46</v>
      </c>
      <c r="N2" s="10" t="s">
        <v>45</v>
      </c>
    </row>
    <row r="3" spans="1:14">
      <c r="A3" s="155"/>
      <c r="B3" s="155"/>
      <c r="C3" s="46">
        <v>13</v>
      </c>
      <c r="D3" s="33">
        <v>4</v>
      </c>
      <c r="E3" s="34">
        <f>MAX(N24,N28,N32)</f>
        <v>2.0193593833883767</v>
      </c>
      <c r="F3" s="49">
        <f>MAX(M24,M28,M32)</f>
        <v>2.1282150899102561</v>
      </c>
      <c r="G3" s="34">
        <v>1</v>
      </c>
      <c r="H3" s="34">
        <f>MAX(N25,N29,N33)</f>
        <v>0.71935938338837957</v>
      </c>
      <c r="I3" s="2">
        <f>MAX(M25,M29,M33)</f>
        <v>0.82821508991025894</v>
      </c>
      <c r="J3" s="34">
        <v>0</v>
      </c>
      <c r="K3" s="34">
        <f>MAX(N26,N30)</f>
        <v>0.47201422685984085</v>
      </c>
      <c r="L3" s="2">
        <f>MAX(M26,M30)</f>
        <v>0.57080223400448915</v>
      </c>
      <c r="M3" s="34">
        <f t="shared" ref="M3:N5" si="0">MAX(E3,H3,K3)</f>
        <v>2.0193593833883767</v>
      </c>
      <c r="N3" s="34">
        <f t="shared" si="0"/>
        <v>2.1282150899102561</v>
      </c>
    </row>
    <row r="4" spans="1:14">
      <c r="A4" s="155"/>
      <c r="B4" s="155"/>
      <c r="C4" s="46">
        <v>7</v>
      </c>
      <c r="D4" s="33">
        <v>6.3</v>
      </c>
      <c r="E4" s="34">
        <f>MAX(N37,N41,N45)</f>
        <v>1.3262233638306924</v>
      </c>
      <c r="F4" s="49">
        <f>MAX(M37,M41,M45)</f>
        <v>1.4439158906923666</v>
      </c>
      <c r="G4" s="34">
        <v>3.9</v>
      </c>
      <c r="H4" s="34">
        <f>MAX(N38,N42,N46)</f>
        <v>0.72622336383069808</v>
      </c>
      <c r="I4" s="2">
        <f>MAX(M38,M42,M46)</f>
        <v>0.84391589069235806</v>
      </c>
      <c r="J4" s="34">
        <v>0</v>
      </c>
      <c r="K4" s="34">
        <f>MAX(N39,N43)</f>
        <v>0.79631460223099282</v>
      </c>
      <c r="L4" s="2">
        <f>MAX(M39,M43)</f>
        <v>0.819339164847392</v>
      </c>
      <c r="M4" s="34">
        <f t="shared" si="0"/>
        <v>1.3262233638306924</v>
      </c>
      <c r="N4" s="34">
        <f t="shared" si="0"/>
        <v>1.4439158906923666</v>
      </c>
    </row>
    <row r="5" spans="1:14" s="63" customFormat="1">
      <c r="A5" s="155"/>
      <c r="B5" s="155"/>
      <c r="C5" s="46">
        <v>41</v>
      </c>
      <c r="D5" s="33">
        <v>7</v>
      </c>
      <c r="E5" s="34">
        <f>MAX(N50,N53,N56)</f>
        <v>1.2539153833332648</v>
      </c>
      <c r="F5" s="49">
        <f>MAX(M50,M53,M56)</f>
        <v>1.3642557973902285</v>
      </c>
      <c r="G5" s="34">
        <v>4.3</v>
      </c>
      <c r="H5" s="34">
        <f>MAX(N51,N54,N57)</f>
        <v>0.65391538333325627</v>
      </c>
      <c r="I5" s="2">
        <f>MAX(M51,M54,M57)</f>
        <v>0.76425579739023419</v>
      </c>
      <c r="J5" s="34"/>
      <c r="K5" s="34"/>
      <c r="L5" s="2"/>
      <c r="M5" s="34">
        <f t="shared" si="0"/>
        <v>1.2539153833332648</v>
      </c>
      <c r="N5" s="34">
        <f t="shared" si="0"/>
        <v>1.3642557973902285</v>
      </c>
    </row>
    <row r="6" spans="1:14">
      <c r="A6" s="14"/>
      <c r="B6" s="14"/>
      <c r="C6" s="14"/>
      <c r="D6" s="14"/>
      <c r="E6" s="14"/>
      <c r="F6" s="14"/>
      <c r="G6" s="14"/>
      <c r="H6" s="15"/>
      <c r="I6" s="15"/>
      <c r="J6" s="15"/>
      <c r="K6" s="14"/>
      <c r="L6" s="14"/>
      <c r="M6" s="14"/>
      <c r="N6" s="14"/>
    </row>
    <row r="7" spans="1:14">
      <c r="A7" s="156" t="s">
        <v>77</v>
      </c>
      <c r="B7" s="156"/>
      <c r="C7" s="10" t="s">
        <v>5</v>
      </c>
      <c r="D7" s="10" t="s">
        <v>34</v>
      </c>
      <c r="E7" s="10" t="s">
        <v>36</v>
      </c>
      <c r="F7" s="10" t="s">
        <v>78</v>
      </c>
      <c r="G7" s="14"/>
      <c r="H7" s="15"/>
      <c r="I7" s="15"/>
      <c r="J7" s="15"/>
      <c r="K7" s="14"/>
      <c r="L7" s="14"/>
      <c r="M7" s="14"/>
      <c r="N7" s="14"/>
    </row>
    <row r="8" spans="1:14">
      <c r="A8" s="156"/>
      <c r="B8" s="156"/>
      <c r="C8" s="46">
        <v>13</v>
      </c>
      <c r="D8" s="34">
        <f>MAX('MPAC ADTF'!C65)</f>
        <v>1.5231562239822125</v>
      </c>
      <c r="E8" s="34">
        <f>MAX('RC+CE ADTF'!C26)</f>
        <v>2.8070406127011296</v>
      </c>
      <c r="F8" s="34">
        <f>MAX(D8,E8)</f>
        <v>2.8070406127011296</v>
      </c>
      <c r="G8" s="14"/>
      <c r="H8" s="15"/>
      <c r="I8" s="15"/>
      <c r="J8" s="15"/>
      <c r="K8" s="14"/>
      <c r="L8" s="14"/>
      <c r="M8" s="14"/>
      <c r="N8" s="14"/>
    </row>
    <row r="9" spans="1:14">
      <c r="A9" s="156"/>
      <c r="B9" s="156"/>
      <c r="C9" s="46">
        <v>7</v>
      </c>
      <c r="D9" s="34">
        <f>MAX('MPAC ADTF'!C132)</f>
        <v>1.2081974141064222</v>
      </c>
      <c r="E9" s="34">
        <f>MAX('RC+CE ADTF'!C86)</f>
        <v>4.1371636378443526</v>
      </c>
      <c r="F9" s="34">
        <f>MAX(D9,E9)</f>
        <v>4.1371636378443526</v>
      </c>
      <c r="G9" s="14"/>
      <c r="H9" s="15"/>
      <c r="I9" s="15"/>
      <c r="J9" s="15"/>
      <c r="K9" s="14"/>
      <c r="L9" s="14"/>
      <c r="M9" s="14"/>
      <c r="N9" s="14"/>
    </row>
    <row r="10" spans="1:14" s="63" customFormat="1">
      <c r="A10" s="156"/>
      <c r="B10" s="156"/>
      <c r="C10" s="46">
        <v>41</v>
      </c>
      <c r="D10" s="34">
        <f>'MPAC ADTF'!C195</f>
        <v>0.9477508909897665</v>
      </c>
      <c r="E10" s="34">
        <f>'RC+CE ADTF'!C146</f>
        <v>1.8477262914449994</v>
      </c>
      <c r="F10" s="34">
        <f>MAX(D10,E10)</f>
        <v>1.8477262914449994</v>
      </c>
      <c r="G10" s="14"/>
      <c r="H10" s="15"/>
      <c r="I10" s="15"/>
      <c r="J10" s="15"/>
      <c r="K10" s="14"/>
      <c r="L10" s="14"/>
      <c r="M10" s="14"/>
      <c r="N10" s="14"/>
    </row>
    <row r="11" spans="1:14">
      <c r="A11" s="14"/>
      <c r="B11" s="14"/>
      <c r="C11" s="14"/>
      <c r="D11" s="14"/>
      <c r="E11" s="14"/>
      <c r="F11" s="14"/>
      <c r="G11" s="14"/>
      <c r="H11" s="15"/>
      <c r="I11" s="15"/>
      <c r="J11" s="15"/>
      <c r="K11" s="14"/>
      <c r="L11" s="14"/>
      <c r="M11" s="14"/>
      <c r="N11" s="14"/>
    </row>
    <row r="12" spans="1:14">
      <c r="A12" s="152" t="str">
        <f>CONCATENATE(A1, " harmonization parameters")</f>
        <v>Opt.D harmonization parameters</v>
      </c>
      <c r="B12" s="152"/>
      <c r="C12" s="152"/>
      <c r="D12" s="152"/>
      <c r="E12" s="152"/>
      <c r="F12" s="152"/>
      <c r="G12" s="14"/>
      <c r="H12" s="15"/>
      <c r="I12" s="15"/>
      <c r="J12" s="15"/>
      <c r="K12" s="14"/>
      <c r="L12" s="14"/>
      <c r="M12" s="14"/>
      <c r="N12" s="14"/>
    </row>
    <row r="13" spans="1:14">
      <c r="A13" s="152" t="s">
        <v>79</v>
      </c>
      <c r="B13" s="152"/>
      <c r="C13" s="152"/>
      <c r="D13" s="152"/>
      <c r="E13" s="152" t="s">
        <v>80</v>
      </c>
      <c r="F13" s="152"/>
      <c r="G13" s="14"/>
      <c r="H13" s="15"/>
      <c r="I13" s="15"/>
      <c r="J13" s="15"/>
      <c r="K13" s="14"/>
      <c r="L13" s="14"/>
      <c r="M13" s="14"/>
      <c r="N13" s="14"/>
    </row>
    <row r="14" spans="1:14">
      <c r="A14" s="151" t="s">
        <v>81</v>
      </c>
      <c r="B14" s="151"/>
      <c r="C14" s="151"/>
      <c r="D14" s="151"/>
      <c r="E14" s="151" t="s">
        <v>82</v>
      </c>
      <c r="F14" s="151"/>
      <c r="G14" s="14"/>
      <c r="H14" s="15"/>
      <c r="I14" s="15"/>
      <c r="J14" s="15"/>
      <c r="K14" s="14"/>
      <c r="L14" s="14"/>
      <c r="M14" s="14"/>
      <c r="N14" s="14"/>
    </row>
    <row r="15" spans="1:14">
      <c r="A15" s="151" t="s">
        <v>83</v>
      </c>
      <c r="B15" s="151"/>
      <c r="C15" s="151"/>
      <c r="D15" s="151"/>
      <c r="E15" s="151" t="s">
        <v>102</v>
      </c>
      <c r="F15" s="151"/>
      <c r="G15" s="14"/>
      <c r="H15" s="15"/>
      <c r="I15" s="15"/>
      <c r="J15" s="15"/>
      <c r="K15" s="14"/>
      <c r="L15" s="14"/>
      <c r="M15" s="14"/>
      <c r="N15" s="14"/>
    </row>
    <row r="16" spans="1:14">
      <c r="A16" s="151" t="s">
        <v>84</v>
      </c>
      <c r="B16" s="151"/>
      <c r="C16" s="151"/>
      <c r="D16" s="151"/>
      <c r="E16" s="151" t="s">
        <v>85</v>
      </c>
      <c r="F16" s="151"/>
      <c r="G16" s="14"/>
      <c r="H16" s="15"/>
      <c r="I16" s="15"/>
      <c r="J16" s="15"/>
      <c r="K16" s="14"/>
      <c r="L16" s="14"/>
      <c r="M16" s="14"/>
      <c r="N16" s="14"/>
    </row>
    <row r="17" spans="1:14">
      <c r="A17" s="151" t="s">
        <v>86</v>
      </c>
      <c r="B17" s="151"/>
      <c r="C17" s="151"/>
      <c r="D17" s="151"/>
      <c r="E17" s="153" t="s">
        <v>87</v>
      </c>
      <c r="F17" s="153"/>
      <c r="G17" s="14"/>
      <c r="H17" s="15"/>
      <c r="I17" s="15"/>
      <c r="J17" s="15"/>
      <c r="K17" s="14"/>
      <c r="L17" s="14"/>
      <c r="M17" s="14"/>
      <c r="N17" s="14"/>
    </row>
    <row r="18" spans="1:14">
      <c r="A18" s="151" t="s">
        <v>88</v>
      </c>
      <c r="B18" s="151"/>
      <c r="C18" s="151"/>
      <c r="D18" s="151"/>
      <c r="E18" s="151" t="s">
        <v>94</v>
      </c>
      <c r="F18" s="151"/>
      <c r="G18" s="14"/>
      <c r="H18" s="15"/>
      <c r="I18" s="15"/>
      <c r="J18" s="15"/>
      <c r="K18" s="14"/>
      <c r="L18" s="14"/>
      <c r="M18" s="14"/>
      <c r="N18" s="14"/>
    </row>
    <row r="19" spans="1:14">
      <c r="A19" s="151" t="s">
        <v>91</v>
      </c>
      <c r="B19" s="151"/>
      <c r="C19" s="151"/>
      <c r="D19" s="151"/>
      <c r="E19" s="151" t="s">
        <v>92</v>
      </c>
      <c r="F19" s="151"/>
      <c r="G19" s="14"/>
      <c r="H19" s="15"/>
      <c r="I19" s="15"/>
      <c r="J19" s="15"/>
      <c r="K19" s="14"/>
      <c r="L19" s="14"/>
      <c r="M19" s="14"/>
      <c r="N19" s="14"/>
    </row>
    <row r="20" spans="1:14">
      <c r="A20" s="151" t="s">
        <v>98</v>
      </c>
      <c r="B20" s="151"/>
      <c r="C20" s="151"/>
      <c r="D20" s="151"/>
      <c r="E20" s="151" t="s">
        <v>101</v>
      </c>
      <c r="F20" s="151"/>
      <c r="G20" s="14"/>
      <c r="H20" s="15"/>
      <c r="I20" s="15"/>
      <c r="J20" s="15"/>
      <c r="K20" s="14"/>
      <c r="L20" s="14"/>
      <c r="M20" s="14"/>
      <c r="N20" s="14"/>
    </row>
    <row r="21" spans="1:14">
      <c r="A21" s="14"/>
      <c r="B21" s="14"/>
      <c r="C21" s="14"/>
      <c r="D21" s="14"/>
      <c r="E21" s="14"/>
      <c r="F21" s="14"/>
      <c r="G21" s="14"/>
      <c r="H21" s="15"/>
      <c r="I21" s="15"/>
      <c r="J21" s="15"/>
      <c r="K21" s="14"/>
      <c r="L21" s="14"/>
      <c r="M21" s="14"/>
      <c r="N21" s="14"/>
    </row>
    <row r="22" spans="1:14">
      <c r="A22" s="10" t="s">
        <v>5</v>
      </c>
      <c r="B22" s="10" t="s">
        <v>30</v>
      </c>
      <c r="C22" s="10" t="s">
        <v>7</v>
      </c>
      <c r="D22" s="10" t="s">
        <v>39</v>
      </c>
      <c r="E22" s="10" t="s">
        <v>40</v>
      </c>
      <c r="F22" s="10" t="s">
        <v>4</v>
      </c>
      <c r="G22" s="10" t="s">
        <v>41</v>
      </c>
      <c r="H22" s="11" t="s">
        <v>31</v>
      </c>
      <c r="I22" s="11" t="s">
        <v>32</v>
      </c>
      <c r="J22" s="11" t="s">
        <v>42</v>
      </c>
      <c r="K22" s="11" t="s">
        <v>43</v>
      </c>
      <c r="L22" s="11" t="s">
        <v>44</v>
      </c>
      <c r="M22" s="11" t="s">
        <v>45</v>
      </c>
      <c r="N22" s="38" t="s">
        <v>46</v>
      </c>
    </row>
    <row r="23" spans="1:14">
      <c r="A23" s="18">
        <v>13</v>
      </c>
      <c r="B23" s="18" t="s">
        <v>34</v>
      </c>
      <c r="C23" s="18" t="s">
        <v>37</v>
      </c>
      <c r="D23" s="18" t="s">
        <v>93</v>
      </c>
      <c r="E23" s="18" t="str">
        <f t="shared" ref="E23:E33" si="1">CONCATENATE(B23," ",C23," ",D23)</f>
        <v>MPAC UMi AVG {P 45,L 45,P 90}</v>
      </c>
      <c r="F23" s="18" t="s">
        <v>8</v>
      </c>
      <c r="G23" s="18" t="str">
        <f t="shared" ref="G23:G33" si="2">CONCATENATE(E23," ",F23)</f>
        <v>MPAC UMi AVG {P 45,L 45,P 90} XT1080</v>
      </c>
      <c r="H23" s="19">
        <f>SUMPRODUCT( (MPAC!$A$3:$A$1060=A23)*(MPAC!$B$3:$B$1060=C23)*(MPAC!$E$3:$E$1060=D23)*(MPAC!$C$3:$C$1060=F23)*(MPAC!$F$3:$F$1060) )</f>
        <v>-92.671784910089741</v>
      </c>
      <c r="I23" s="19">
        <f>SUMPRODUCT( (MPAC!$A$3:$A$1060=A23)*(MPAC!$B$3:$B$1060=C23)*(MPAC!$E$3:$E$1060=D23)*(MPAC!$C$3:$C$1060=F23)*(MPAC!$G$3:$G$1060) )</f>
        <v>-94.69834028308037</v>
      </c>
      <c r="J23" s="19">
        <v>0</v>
      </c>
      <c r="K23" s="19">
        <f>H23+$J23</f>
        <v>-92.671784910089741</v>
      </c>
      <c r="L23" s="19">
        <f>I23+$J23</f>
        <v>-94.69834028308037</v>
      </c>
      <c r="M23" s="39"/>
      <c r="N23" s="39"/>
    </row>
    <row r="24" spans="1:14">
      <c r="A24" s="18">
        <v>13</v>
      </c>
      <c r="B24" s="18" t="s">
        <v>33</v>
      </c>
      <c r="C24" s="18" t="s">
        <v>23</v>
      </c>
      <c r="D24" s="18" t="s">
        <v>24</v>
      </c>
      <c r="E24" s="18" t="str">
        <f t="shared" si="1"/>
        <v>RC NIST STEP SF=2000 NS=120</v>
      </c>
      <c r="F24" s="18" t="s">
        <v>8</v>
      </c>
      <c r="G24" s="18" t="str">
        <f t="shared" si="2"/>
        <v>RC NIST STEP SF=2000 NS=120 XT1080</v>
      </c>
      <c r="H24" s="19">
        <f>SUMPRODUCT( ('RC'!$A$3:$A$1000=A24)*('RC'!$B$3:$B$1000=C24)*('RC'!$E$3:$E$1000=D24)*('RC'!$C$3:$C$1000=F24)*('RC'!$F$3:$F$1000) )</f>
        <v>-98.8</v>
      </c>
      <c r="I24" s="19">
        <f>SUMPRODUCT( ('RC'!$A$3:$A$1000=A24)*('RC'!$B$3:$B$1000=C24)*('RC'!$E$3:$E$1000=D24)*('RC'!$C$3:$C$1000=F24)*('RC'!$I$3:$I$1000) )</f>
        <v>-99.1</v>
      </c>
      <c r="J24" s="19">
        <f>$D$3</f>
        <v>4</v>
      </c>
      <c r="K24" s="19">
        <f t="shared" ref="K24:L33" si="3">H24+$J24</f>
        <v>-94.8</v>
      </c>
      <c r="L24" s="19">
        <f t="shared" si="3"/>
        <v>-95.1</v>
      </c>
      <c r="M24" s="39">
        <f>ABS(K24-K23)</f>
        <v>2.1282150899102561</v>
      </c>
      <c r="N24" s="39">
        <f>ABS(L24-L23)</f>
        <v>0.40165971691962454</v>
      </c>
    </row>
    <row r="25" spans="1:14">
      <c r="A25" s="18">
        <v>13</v>
      </c>
      <c r="B25" s="18" t="s">
        <v>36</v>
      </c>
      <c r="C25" s="18" t="s">
        <v>28</v>
      </c>
      <c r="D25" s="18" t="s">
        <v>24</v>
      </c>
      <c r="E25" s="18" t="str">
        <f t="shared" si="1"/>
        <v>RC+CE LCSD STEP SF=2000 NS=120</v>
      </c>
      <c r="F25" s="18" t="s">
        <v>8</v>
      </c>
      <c r="G25" s="18" t="str">
        <f t="shared" si="2"/>
        <v>RC+CE LCSD STEP SF=2000 NS=120 XT1080</v>
      </c>
      <c r="H25" s="19">
        <f>SUMPRODUCT( ('RC+CE'!$A$3:$A$1000=A25)*('RC+CE'!$B$3:$B$1000=C25)*('RC+CE'!$E$3:$E$1000=D25)*('RC+CE'!$C$3:$C$1000=F25)*('RC+CE'!$F$3:$F$1000) )</f>
        <v>-94.5</v>
      </c>
      <c r="I25" s="19">
        <f>SUMPRODUCT( ('RC+CE'!$A$3:$A$1000=A25)*('RC+CE'!$B$3:$B$1000=C25)*('RC+CE'!$E$3:$E$1000=D25)*('RC+CE'!$C$3:$C$1000=F25)*('RC+CE'!$I$3:$I$1000) )</f>
        <v>-96.1</v>
      </c>
      <c r="J25" s="19">
        <f>$G$3</f>
        <v>1</v>
      </c>
      <c r="K25" s="19">
        <f t="shared" si="3"/>
        <v>-93.5</v>
      </c>
      <c r="L25" s="19">
        <f t="shared" si="3"/>
        <v>-95.1</v>
      </c>
      <c r="M25" s="39">
        <f>ABS(K25-K23)</f>
        <v>0.82821508991025894</v>
      </c>
      <c r="N25" s="39">
        <f>ABS(L25-L23)</f>
        <v>0.40165971691962454</v>
      </c>
    </row>
    <row r="26" spans="1:14">
      <c r="A26" s="18">
        <v>13</v>
      </c>
      <c r="B26" s="18" t="s">
        <v>35</v>
      </c>
      <c r="C26" s="18" t="s">
        <v>37</v>
      </c>
      <c r="D26" s="18" t="s">
        <v>93</v>
      </c>
      <c r="E26" s="18" t="str">
        <f t="shared" si="1"/>
        <v>RTS UMi AVG {P 45,L 45,P 90}</v>
      </c>
      <c r="F26" s="18" t="s">
        <v>8</v>
      </c>
      <c r="G26" s="18" t="str">
        <f t="shared" si="2"/>
        <v>RTS UMi AVG {P 45,L 45,P 90} XT1080</v>
      </c>
      <c r="H26" s="19">
        <f>SUMPRODUCT( (RTS!$A$3:$A$1040=A26)*(RTS!$B$3:$B$1040=C26)*(RTS!$E$3:$E$1040=D26)*(RTS!$C$3:$C$1040=F26)*(RTS!$F$3:$F$1040) )</f>
        <v>-93.24258714409423</v>
      </c>
      <c r="I26" s="19">
        <f>SUMPRODUCT( (RTS!$A$3:$A$1040=A26)*(RTS!$B$3:$B$1040=C26)*(RTS!$E$3:$E$1040=D26)*(RTS!$C$3:$C$1040=F26)*(RTS!$G$3:$G$1040) )</f>
        <v>-95.170354509940211</v>
      </c>
      <c r="J26" s="19">
        <f>$J$3</f>
        <v>0</v>
      </c>
      <c r="K26" s="19">
        <f t="shared" si="3"/>
        <v>-93.24258714409423</v>
      </c>
      <c r="L26" s="19">
        <f t="shared" si="3"/>
        <v>-95.170354509940211</v>
      </c>
      <c r="M26" s="39">
        <f>ABS(K26-K23)</f>
        <v>0.57080223400448915</v>
      </c>
      <c r="N26" s="39">
        <f>ABS(L26-L23)</f>
        <v>0.47201422685984085</v>
      </c>
    </row>
    <row r="27" spans="1:14">
      <c r="A27" s="6">
        <v>13</v>
      </c>
      <c r="B27" s="6" t="s">
        <v>34</v>
      </c>
      <c r="C27" s="6" t="s">
        <v>37</v>
      </c>
      <c r="D27" s="6" t="s">
        <v>93</v>
      </c>
      <c r="E27" s="6" t="str">
        <f t="shared" si="1"/>
        <v>MPAC UMi AVG {P 45,L 45,P 90}</v>
      </c>
      <c r="F27" s="6" t="s">
        <v>20</v>
      </c>
      <c r="G27" s="6" t="str">
        <f t="shared" si="2"/>
        <v>MPAC UMi AVG {P 45,L 45,P 90} XT1096</v>
      </c>
      <c r="H27" s="7">
        <f>SUMPRODUCT( (MPAC!$A$3:$A$1060=A27)*(MPAC!$B$3:$B$1060=C27)*(MPAC!$E$3:$E$1060=D27)*(MPAC!$C$3:$C$1060=F27)*(MPAC!$F$3:$F$1060) )</f>
        <v>-95.309539399079625</v>
      </c>
      <c r="I27" s="7">
        <f>SUMPRODUCT( (MPAC!$A$3:$A$1060=A27)*(MPAC!$B$3:$B$1060=C27)*(MPAC!$E$3:$E$1060=D27)*(MPAC!$C$3:$C$1060=F27)*(MPAC!$G$3:$G$1060) )</f>
        <v>-97.319359383388374</v>
      </c>
      <c r="J27" s="7">
        <v>0</v>
      </c>
      <c r="K27" s="7">
        <f t="shared" si="3"/>
        <v>-95.309539399079625</v>
      </c>
      <c r="L27" s="7">
        <f t="shared" si="3"/>
        <v>-97.319359383388374</v>
      </c>
      <c r="M27" s="40"/>
      <c r="N27" s="40"/>
    </row>
    <row r="28" spans="1:14">
      <c r="A28" s="6">
        <v>13</v>
      </c>
      <c r="B28" s="6" t="s">
        <v>33</v>
      </c>
      <c r="C28" s="6" t="s">
        <v>23</v>
      </c>
      <c r="D28" s="6" t="s">
        <v>24</v>
      </c>
      <c r="E28" s="6" t="str">
        <f t="shared" si="1"/>
        <v>RC NIST STEP SF=2000 NS=120</v>
      </c>
      <c r="F28" s="6" t="s">
        <v>20</v>
      </c>
      <c r="G28" s="6" t="str">
        <f t="shared" si="2"/>
        <v>RC NIST STEP SF=2000 NS=120 XT1096</v>
      </c>
      <c r="H28" s="7">
        <f>SUMPRODUCT( ('RC'!$A$3:$A$1000=A28)*('RC'!$B$3:$B$1000=C28)*('RC'!$E$3:$E$1000=D28)*('RC'!$C$3:$C$1000=F28)*('RC'!$F$3:$F$1000) )</f>
        <v>-99</v>
      </c>
      <c r="I28" s="7">
        <f>SUMPRODUCT( ('RC'!$A$3:$A$1000=A28)*('RC'!$B$3:$B$1000=C28)*('RC'!$E$3:$E$1000=D28)*('RC'!$C$3:$C$1000=F28)*('RC'!$I$3:$I$1000) )</f>
        <v>-99.3</v>
      </c>
      <c r="J28" s="7">
        <f>$D$3</f>
        <v>4</v>
      </c>
      <c r="K28" s="7">
        <f t="shared" si="3"/>
        <v>-95</v>
      </c>
      <c r="L28" s="7">
        <f t="shared" si="3"/>
        <v>-95.3</v>
      </c>
      <c r="M28" s="40">
        <f>ABS(K28-K27)</f>
        <v>0.30953939907962535</v>
      </c>
      <c r="N28" s="40">
        <f>ABS(L28-L27)</f>
        <v>2.0193593833883767</v>
      </c>
    </row>
    <row r="29" spans="1:14">
      <c r="A29" s="6">
        <v>13</v>
      </c>
      <c r="B29" s="6" t="s">
        <v>36</v>
      </c>
      <c r="C29" s="6" t="s">
        <v>28</v>
      </c>
      <c r="D29" s="6" t="s">
        <v>24</v>
      </c>
      <c r="E29" s="6" t="str">
        <f t="shared" si="1"/>
        <v>RC+CE LCSD STEP SF=2000 NS=120</v>
      </c>
      <c r="F29" s="6" t="s">
        <v>20</v>
      </c>
      <c r="G29" s="6" t="str">
        <f t="shared" si="2"/>
        <v>RC+CE LCSD STEP SF=2000 NS=120 XT1096</v>
      </c>
      <c r="H29" s="7">
        <f>SUMPRODUCT( ('RC+CE'!$A$3:$A$1000=A29)*('RC+CE'!$B$3:$B$1000=C29)*('RC+CE'!$E$3:$E$1000=D29)*('RC+CE'!$C$3:$C$1000=F29)*('RC+CE'!$F$3:$F$1000) )</f>
        <v>-96.1</v>
      </c>
      <c r="I29" s="7">
        <f>SUMPRODUCT( ('RC+CE'!$A$3:$A$1000=A29)*('RC+CE'!$B$3:$B$1000=C29)*('RC+CE'!$E$3:$E$1000=D29)*('RC+CE'!$C$3:$C$1000=F29)*('RC+CE'!$I$3:$I$1000) )</f>
        <v>-97.6</v>
      </c>
      <c r="J29" s="7">
        <f>$G$3</f>
        <v>1</v>
      </c>
      <c r="K29" s="7">
        <f t="shared" si="3"/>
        <v>-95.1</v>
      </c>
      <c r="L29" s="7">
        <f t="shared" si="3"/>
        <v>-96.6</v>
      </c>
      <c r="M29" s="40">
        <f>ABS(K29-K27)</f>
        <v>0.20953939907963104</v>
      </c>
      <c r="N29" s="40">
        <f>ABS(L29-L27)</f>
        <v>0.71935938338837957</v>
      </c>
    </row>
    <row r="30" spans="1:14">
      <c r="A30" s="6">
        <v>13</v>
      </c>
      <c r="B30" s="6" t="s">
        <v>35</v>
      </c>
      <c r="C30" s="6" t="s">
        <v>37</v>
      </c>
      <c r="D30" s="6" t="s">
        <v>93</v>
      </c>
      <c r="E30" s="6" t="str">
        <f t="shared" si="1"/>
        <v>RTS UMi AVG {P 45,L 45,P 90}</v>
      </c>
      <c r="F30" s="6" t="s">
        <v>20</v>
      </c>
      <c r="G30" s="6" t="str">
        <f t="shared" si="2"/>
        <v>RTS UMi AVG {P 45,L 45,P 90} XT1096</v>
      </c>
      <c r="H30" s="7">
        <f>SUMPRODUCT( (RTS!$A$3:$A$1040=A30)*(RTS!$B$3:$B$1040=C30)*(RTS!$E$3:$E$1040=D30)*(RTS!$C$3:$C$1040=F30)*(RTS!$F$3:$F$1040) )</f>
        <v>-95.496093075315713</v>
      </c>
      <c r="I30" s="7">
        <f>SUMPRODUCT( (RTS!$A$3:$A$1040=A30)*(RTS!$B$3:$B$1040=C30)*(RTS!$E$3:$E$1040=D30)*(RTS!$C$3:$C$1040=F30)*(RTS!$G$3:$G$1040) )</f>
        <v>-97.483723849500109</v>
      </c>
      <c r="J30" s="7">
        <f>$J$3</f>
        <v>0</v>
      </c>
      <c r="K30" s="7">
        <f t="shared" si="3"/>
        <v>-95.496093075315713</v>
      </c>
      <c r="L30" s="7">
        <f t="shared" si="3"/>
        <v>-97.483723849500109</v>
      </c>
      <c r="M30" s="40">
        <f>ABS(K30-K27)</f>
        <v>0.18655367623608754</v>
      </c>
      <c r="N30" s="40">
        <f>ABS(L30-L27)</f>
        <v>0.16436446611173494</v>
      </c>
    </row>
    <row r="31" spans="1:14">
      <c r="A31" s="20">
        <v>13</v>
      </c>
      <c r="B31" s="20" t="s">
        <v>34</v>
      </c>
      <c r="C31" s="20" t="s">
        <v>37</v>
      </c>
      <c r="D31" s="20" t="s">
        <v>93</v>
      </c>
      <c r="E31" s="20" t="str">
        <f t="shared" si="1"/>
        <v>MPAC UMi AVG {P 45,L 45,P 90}</v>
      </c>
      <c r="F31" s="20" t="s">
        <v>21</v>
      </c>
      <c r="G31" s="20" t="str">
        <f t="shared" si="2"/>
        <v>MPAC UMi AVG {P 45,L 45,P 90} Z3</v>
      </c>
      <c r="H31" s="21">
        <f>SUMPRODUCT( (MPAC!$A$3:$A$1060=A31)*(MPAC!$B$3:$B$1060=C31)*(MPAC!$E$3:$E$1060=D31)*(MPAC!$C$3:$C$1060=F31)*(MPAC!$F$3:$F$1060) )</f>
        <v>-93.23496062409248</v>
      </c>
      <c r="I31" s="21">
        <f>SUMPRODUCT( (MPAC!$A$3:$A$1060=A31)*(MPAC!$B$3:$B$1060=C31)*(MPAC!$E$3:$E$1060=D31)*(MPAC!$C$3:$C$1060=F31)*(MPAC!$G$3:$G$1060) )</f>
        <v>-95.297366494612305</v>
      </c>
      <c r="J31" s="21">
        <v>0</v>
      </c>
      <c r="K31" s="21">
        <f t="shared" si="3"/>
        <v>-93.23496062409248</v>
      </c>
      <c r="L31" s="21">
        <f t="shared" si="3"/>
        <v>-95.297366494612305</v>
      </c>
      <c r="M31" s="41"/>
      <c r="N31" s="41"/>
    </row>
    <row r="32" spans="1:14">
      <c r="A32" s="20">
        <v>13</v>
      </c>
      <c r="B32" s="20" t="s">
        <v>33</v>
      </c>
      <c r="C32" s="20" t="s">
        <v>23</v>
      </c>
      <c r="D32" s="20" t="s">
        <v>24</v>
      </c>
      <c r="E32" s="20" t="str">
        <f t="shared" si="1"/>
        <v>RC NIST STEP SF=2000 NS=120</v>
      </c>
      <c r="F32" s="20" t="s">
        <v>21</v>
      </c>
      <c r="G32" s="20" t="str">
        <f t="shared" si="2"/>
        <v>RC NIST STEP SF=2000 NS=120 Z3</v>
      </c>
      <c r="H32" s="21">
        <f>SUMPRODUCT( ('RC'!$A$3:$A$1000=A32)*('RC'!$B$3:$B$1000=C32)*('RC'!$E$3:$E$1000=D32)*('RC'!$C$3:$C$1000=F32)*('RC'!$F$3:$F$1000) )</f>
        <v>-97.5</v>
      </c>
      <c r="I32" s="21">
        <f>SUMPRODUCT( ('RC'!$A$3:$A$1000=A32)*('RC'!$B$3:$B$1000=C32)*('RC'!$E$3:$E$1000=D32)*('RC'!$C$3:$C$1000=F32)*('RC'!$I$3:$I$1000) )</f>
        <v>-97.8</v>
      </c>
      <c r="J32" s="21">
        <f>$D$3</f>
        <v>4</v>
      </c>
      <c r="K32" s="21">
        <f t="shared" si="3"/>
        <v>-93.5</v>
      </c>
      <c r="L32" s="21">
        <f t="shared" si="3"/>
        <v>-93.8</v>
      </c>
      <c r="M32" s="41">
        <f>ABS(K32-K31)</f>
        <v>0.26503937590752003</v>
      </c>
      <c r="N32" s="41">
        <f>ABS(L32-L31)</f>
        <v>1.497366494612308</v>
      </c>
    </row>
    <row r="33" spans="1:14">
      <c r="A33" s="20">
        <v>13</v>
      </c>
      <c r="B33" s="20" t="s">
        <v>36</v>
      </c>
      <c r="C33" s="20" t="s">
        <v>28</v>
      </c>
      <c r="D33" s="20" t="s">
        <v>24</v>
      </c>
      <c r="E33" s="20" t="str">
        <f t="shared" si="1"/>
        <v>RC+CE LCSD STEP SF=2000 NS=120</v>
      </c>
      <c r="F33" s="20" t="s">
        <v>21</v>
      </c>
      <c r="G33" s="20" t="str">
        <f t="shared" si="2"/>
        <v>RC+CE LCSD STEP SF=2000 NS=120 Z3</v>
      </c>
      <c r="H33" s="21">
        <f>SUMPRODUCT( ('RC+CE'!$A$3:$A$1000=A33)*('RC+CE'!$B$3:$B$1000=C33)*('RC+CE'!$E$3:$E$1000=D33)*('RC+CE'!$C$3:$C$1000=F33)*('RC+CE'!$F$3:$F$1000) )</f>
        <v>-94.3</v>
      </c>
      <c r="I33" s="21">
        <f>SUMPRODUCT( ('RC+CE'!$A$3:$A$1000=A33)*('RC+CE'!$B$3:$B$1000=C33)*('RC+CE'!$E$3:$E$1000=D33)*('RC+CE'!$C$3:$C$1000=F33)*('RC+CE'!$I$3:$I$1000) )</f>
        <v>-95.9</v>
      </c>
      <c r="J33" s="21">
        <f>$G$3</f>
        <v>1</v>
      </c>
      <c r="K33" s="21">
        <f t="shared" si="3"/>
        <v>-93.3</v>
      </c>
      <c r="L33" s="21">
        <f t="shared" si="3"/>
        <v>-94.9</v>
      </c>
      <c r="M33" s="41">
        <f>ABS(K33-K31)</f>
        <v>6.5039375907517183E-2</v>
      </c>
      <c r="N33" s="41">
        <f>ABS(L33-L31)</f>
        <v>0.39736649461229945</v>
      </c>
    </row>
    <row r="34" spans="1:14">
      <c r="A34" s="14"/>
      <c r="B34" s="14"/>
      <c r="C34" s="14"/>
      <c r="D34" s="14"/>
      <c r="E34" s="14"/>
      <c r="F34" s="14"/>
      <c r="G34" s="14"/>
      <c r="H34" s="15"/>
      <c r="I34" s="15"/>
      <c r="J34" s="15"/>
      <c r="K34" s="14"/>
      <c r="L34" s="14"/>
      <c r="M34" s="14"/>
      <c r="N34" s="14"/>
    </row>
    <row r="35" spans="1:14">
      <c r="A35" s="12" t="s">
        <v>5</v>
      </c>
      <c r="B35" s="12" t="s">
        <v>30</v>
      </c>
      <c r="C35" s="12" t="s">
        <v>7</v>
      </c>
      <c r="D35" s="12" t="s">
        <v>39</v>
      </c>
      <c r="E35" s="12" t="s">
        <v>40</v>
      </c>
      <c r="F35" s="12" t="s">
        <v>4</v>
      </c>
      <c r="G35" s="12" t="s">
        <v>41</v>
      </c>
      <c r="H35" s="13" t="s">
        <v>31</v>
      </c>
      <c r="I35" s="13" t="s">
        <v>32</v>
      </c>
      <c r="J35" s="13" t="s">
        <v>42</v>
      </c>
      <c r="K35" s="13" t="s">
        <v>43</v>
      </c>
      <c r="L35" s="13" t="s">
        <v>44</v>
      </c>
      <c r="M35" s="13" t="s">
        <v>45</v>
      </c>
      <c r="N35" s="42" t="s">
        <v>46</v>
      </c>
    </row>
    <row r="36" spans="1:14">
      <c r="A36" s="22">
        <v>7</v>
      </c>
      <c r="B36" s="22" t="s">
        <v>34</v>
      </c>
      <c r="C36" s="22" t="s">
        <v>37</v>
      </c>
      <c r="D36" s="22" t="s">
        <v>93</v>
      </c>
      <c r="E36" s="22" t="str">
        <f t="shared" ref="E36:E46" si="4">CONCATENATE(B36," ",C36," ",D36)</f>
        <v>MPAC UMi AVG {P 45,L 45,P 90}</v>
      </c>
      <c r="F36" s="22" t="s">
        <v>47</v>
      </c>
      <c r="G36" s="22" t="str">
        <f t="shared" ref="G36:G46" si="5">CONCATENATE(E36," ",F36)</f>
        <v>MPAC UMi AVG {P 45,L 45,P 90} S4</v>
      </c>
      <c r="H36" s="23">
        <f>SUMPRODUCT( (MPAC!$A$3:$A$1060=A36)*(MPAC!$B$3:$B$1060=C36)*(MPAC!$E$3:$E$1060=D36)*(MPAC!$C$3:$C$1060=F36)*(MPAC!$F$3:$F$1060) )</f>
        <v>-91.356084109307631</v>
      </c>
      <c r="I36" s="23">
        <f>SUMPRODUCT( (MPAC!$A$3:$A$1060=A36)*(MPAC!$B$3:$B$1060=C36)*(MPAC!$E$3:$E$1060=D36)*(MPAC!$C$3:$C$1060=F36)*(MPAC!$G$3:$G$1060) )</f>
        <v>-93.33805270815914</v>
      </c>
      <c r="J36" s="23">
        <v>0</v>
      </c>
      <c r="K36" s="23">
        <f>H36+$J36</f>
        <v>-91.356084109307631</v>
      </c>
      <c r="L36" s="23">
        <f>I36+$J36</f>
        <v>-93.33805270815914</v>
      </c>
      <c r="M36" s="23"/>
      <c r="N36" s="43"/>
    </row>
    <row r="37" spans="1:14">
      <c r="A37" s="22">
        <v>7</v>
      </c>
      <c r="B37" s="22" t="s">
        <v>33</v>
      </c>
      <c r="C37" s="22" t="s">
        <v>23</v>
      </c>
      <c r="D37" s="24" t="s">
        <v>25</v>
      </c>
      <c r="E37" s="22" t="str">
        <f t="shared" si="4"/>
        <v>RC NIST STEP SF=400 NS=120</v>
      </c>
      <c r="F37" s="22" t="s">
        <v>47</v>
      </c>
      <c r="G37" s="22" t="str">
        <f t="shared" si="5"/>
        <v>RC NIST STEP SF=400 NS=120 S4</v>
      </c>
      <c r="H37" s="23">
        <f>SUMPRODUCT( ('RC'!$A$3:$A$1000=A37)*('RC'!$B$3:$B$1000=C37)*('RC'!$E$3:$E$1000=D37)*('RC'!$C$3:$C$1000=F37)*('RC'!$F$3:$F$1000) )</f>
        <v>-99.1</v>
      </c>
      <c r="I37" s="23">
        <f>SUMPRODUCT( ('RC'!$A$3:$A$1000=A37)*('RC'!$B$3:$B$1000=C37)*('RC'!$E$3:$E$1000=D37)*('RC'!$C$3:$C$1000=F37)*('RC'!$I$3:$I$1000) )</f>
        <v>-99.6</v>
      </c>
      <c r="J37" s="23">
        <f>$D$4</f>
        <v>6.3</v>
      </c>
      <c r="K37" s="23">
        <f t="shared" ref="K37:L46" si="6">H37+$J37</f>
        <v>-92.8</v>
      </c>
      <c r="L37" s="23">
        <f t="shared" si="6"/>
        <v>-93.3</v>
      </c>
      <c r="M37" s="23">
        <f>ABS(K37-K36)</f>
        <v>1.4439158906923666</v>
      </c>
      <c r="N37" s="43">
        <f>ABS(L37-L36)</f>
        <v>3.8052708159142412E-2</v>
      </c>
    </row>
    <row r="38" spans="1:14">
      <c r="A38" s="22">
        <v>7</v>
      </c>
      <c r="B38" s="22" t="s">
        <v>36</v>
      </c>
      <c r="C38" s="22" t="s">
        <v>28</v>
      </c>
      <c r="D38" s="24" t="s">
        <v>25</v>
      </c>
      <c r="E38" s="22" t="str">
        <f t="shared" si="4"/>
        <v>RC+CE LCSD STEP SF=400 NS=120</v>
      </c>
      <c r="F38" s="22" t="s">
        <v>47</v>
      </c>
      <c r="G38" s="22" t="str">
        <f t="shared" si="5"/>
        <v>RC+CE LCSD STEP SF=400 NS=120 S4</v>
      </c>
      <c r="H38" s="23">
        <f>SUMPRODUCT( ('RC+CE'!$A$3:$A$1000=A38)*('RC+CE'!$B$3:$B$1000=C38)*('RC+CE'!$E$3:$E$1000=D38)*('RC+CE'!$C$3:$C$1000=F38)*('RC+CE'!$F$3:$F$1000) )</f>
        <v>-96.1</v>
      </c>
      <c r="I38" s="23">
        <f>SUMPRODUCT( ('RC+CE'!$A$3:$A$1000=A38)*('RC+CE'!$B$3:$B$1000=C38)*('RC+CE'!$E$3:$E$1000=D38)*('RC+CE'!$C$3:$C$1000=F38)*('RC+CE'!$I$3:$I$1000) )</f>
        <v>-97.6</v>
      </c>
      <c r="J38" s="23">
        <f>$G$4</f>
        <v>3.9</v>
      </c>
      <c r="K38" s="23">
        <f t="shared" si="6"/>
        <v>-92.199999999999989</v>
      </c>
      <c r="L38" s="23">
        <f t="shared" si="6"/>
        <v>-93.699999999999989</v>
      </c>
      <c r="M38" s="23">
        <f>ABS(K38-K36)</f>
        <v>0.84391589069235806</v>
      </c>
      <c r="N38" s="43">
        <f>ABS(L38-L36)</f>
        <v>0.36194729184084906</v>
      </c>
    </row>
    <row r="39" spans="1:14">
      <c r="A39" s="22">
        <v>7</v>
      </c>
      <c r="B39" s="22" t="s">
        <v>35</v>
      </c>
      <c r="C39" s="22" t="s">
        <v>37</v>
      </c>
      <c r="D39" s="22" t="s">
        <v>93</v>
      </c>
      <c r="E39" s="22" t="str">
        <f t="shared" si="4"/>
        <v>RTS UMi AVG {P 45,L 45,P 90}</v>
      </c>
      <c r="F39" s="22" t="s">
        <v>47</v>
      </c>
      <c r="G39" s="22" t="str">
        <f t="shared" si="5"/>
        <v>RTS UMi AVG {P 45,L 45,P 90} S4</v>
      </c>
      <c r="H39" s="23">
        <f>SUMPRODUCT( (RTS!$A$3:$A$1040=A39)*(RTS!$B$3:$B$1040=C39)*(RTS!$E$3:$E$1040=D39)*(RTS!$C$3:$C$1040=F39)*(RTS!$F$3:$F$1040) )</f>
        <v>-92.175423274155023</v>
      </c>
      <c r="I39" s="23">
        <f>SUMPRODUCT( (RTS!$A$3:$A$1040=A39)*(RTS!$B$3:$B$1040=C39)*(RTS!$E$3:$E$1040=D39)*(RTS!$C$3:$C$1040=F39)*(RTS!$G$3:$G$1040) )</f>
        <v>-94.134367310390132</v>
      </c>
      <c r="J39" s="23">
        <f>$J$4</f>
        <v>0</v>
      </c>
      <c r="K39" s="23">
        <f t="shared" si="6"/>
        <v>-92.175423274155023</v>
      </c>
      <c r="L39" s="23">
        <f t="shared" si="6"/>
        <v>-94.134367310390132</v>
      </c>
      <c r="M39" s="23">
        <f>ABS(K39-K36)</f>
        <v>0.819339164847392</v>
      </c>
      <c r="N39" s="43">
        <f>ABS(L39-L36)</f>
        <v>0.79631460223099282</v>
      </c>
    </row>
    <row r="40" spans="1:14">
      <c r="A40" s="8">
        <v>7</v>
      </c>
      <c r="B40" s="8" t="s">
        <v>34</v>
      </c>
      <c r="C40" s="8" t="s">
        <v>37</v>
      </c>
      <c r="D40" s="8" t="s">
        <v>93</v>
      </c>
      <c r="E40" s="8" t="str">
        <f t="shared" si="4"/>
        <v>MPAC UMi AVG {P 45,L 45,P 90}</v>
      </c>
      <c r="F40" s="8" t="s">
        <v>48</v>
      </c>
      <c r="G40" s="8" t="str">
        <f t="shared" si="5"/>
        <v>MPAC UMi AVG {P 45,L 45,P 90} S6</v>
      </c>
      <c r="H40" s="9">
        <f>SUMPRODUCT( (MPAC!$A$3:$A$1060=A40)*(MPAC!$B$3:$B$1060=C40)*(MPAC!$E$3:$E$1060=D40)*(MPAC!$C$3:$C$1060=F40)*(MPAC!$F$3:$F$1060) )</f>
        <v>-92.853900240971811</v>
      </c>
      <c r="I40" s="9">
        <f>SUMPRODUCT( (MPAC!$A$3:$A$1060=A40)*(MPAC!$B$3:$B$1060=C40)*(MPAC!$E$3:$E$1060=D40)*(MPAC!$C$3:$C$1060=F40)*(MPAC!$G$3:$G$1060) )</f>
        <v>-95.024515651619907</v>
      </c>
      <c r="J40" s="9">
        <v>0</v>
      </c>
      <c r="K40" s="9">
        <f t="shared" si="6"/>
        <v>-92.853900240971811</v>
      </c>
      <c r="L40" s="9">
        <f t="shared" si="6"/>
        <v>-95.024515651619907</v>
      </c>
      <c r="M40" s="9"/>
      <c r="N40" s="44"/>
    </row>
    <row r="41" spans="1:14">
      <c r="A41" s="8">
        <v>7</v>
      </c>
      <c r="B41" s="8" t="s">
        <v>33</v>
      </c>
      <c r="C41" s="8" t="s">
        <v>23</v>
      </c>
      <c r="D41" s="8" t="s">
        <v>24</v>
      </c>
      <c r="E41" s="8" t="str">
        <f t="shared" si="4"/>
        <v>RC NIST STEP SF=2000 NS=120</v>
      </c>
      <c r="F41" s="8" t="s">
        <v>48</v>
      </c>
      <c r="G41" s="8" t="str">
        <f t="shared" si="5"/>
        <v>RC NIST STEP SF=2000 NS=120 S6</v>
      </c>
      <c r="H41" s="9">
        <f>SUMPRODUCT( ('RC'!$A$3:$A$1000=A41)*('RC'!$B$3:$B$1000=C41)*('RC'!$E$3:$E$1000=D41)*('RC'!$C$3:$C$1000=F41)*('RC'!$F$3:$F$1000) )</f>
        <v>-100.2</v>
      </c>
      <c r="I41" s="9">
        <f>SUMPRODUCT( ('RC'!$A$3:$A$1000=A41)*('RC'!$B$3:$B$1000=C41)*('RC'!$E$3:$E$1000=D41)*('RC'!$C$3:$C$1000=F41)*('RC'!$I$3:$I$1000) )</f>
        <v>-100.5</v>
      </c>
      <c r="J41" s="9">
        <f>$D$4</f>
        <v>6.3</v>
      </c>
      <c r="K41" s="9">
        <f t="shared" si="6"/>
        <v>-93.9</v>
      </c>
      <c r="L41" s="9">
        <f t="shared" si="6"/>
        <v>-94.2</v>
      </c>
      <c r="M41" s="9">
        <f>ABS(K41-K40)</f>
        <v>1.0460997590281949</v>
      </c>
      <c r="N41" s="44">
        <f>ABS(L41-L40)</f>
        <v>0.82451565161990459</v>
      </c>
    </row>
    <row r="42" spans="1:14">
      <c r="A42" s="8">
        <v>7</v>
      </c>
      <c r="B42" s="8" t="s">
        <v>36</v>
      </c>
      <c r="C42" s="8" t="s">
        <v>28</v>
      </c>
      <c r="D42" s="8" t="s">
        <v>24</v>
      </c>
      <c r="E42" s="8" t="str">
        <f t="shared" si="4"/>
        <v>RC+CE LCSD STEP SF=2000 NS=120</v>
      </c>
      <c r="F42" s="8" t="s">
        <v>48</v>
      </c>
      <c r="G42" s="8" t="str">
        <f t="shared" si="5"/>
        <v>RC+CE LCSD STEP SF=2000 NS=120 S6</v>
      </c>
      <c r="H42" s="9">
        <f>SUMPRODUCT( ('RC+CE'!$A$3:$A$1000=A42)*('RC+CE'!$B$3:$B$1000=C42)*('RC+CE'!$E$3:$E$1000=D42)*('RC+CE'!$C$3:$C$1000=F42)*('RC+CE'!$F$3:$F$1000) )</f>
        <v>-97.2</v>
      </c>
      <c r="I42" s="9">
        <f>SUMPRODUCT( ('RC+CE'!$A$3:$A$1000=A42)*('RC+CE'!$B$3:$B$1000=C42)*('RC+CE'!$E$3:$E$1000=D42)*('RC+CE'!$C$3:$C$1000=F42)*('RC+CE'!$I$3:$I$1000) )</f>
        <v>-98.8</v>
      </c>
      <c r="J42" s="9">
        <f>$G$4</f>
        <v>3.9</v>
      </c>
      <c r="K42" s="9">
        <f t="shared" si="6"/>
        <v>-93.3</v>
      </c>
      <c r="L42" s="9">
        <f t="shared" si="6"/>
        <v>-94.899999999999991</v>
      </c>
      <c r="M42" s="9">
        <f>ABS(K42-K40)</f>
        <v>0.44609975902818633</v>
      </c>
      <c r="N42" s="44">
        <f>ABS(L42-L40)</f>
        <v>0.12451565161991596</v>
      </c>
    </row>
    <row r="43" spans="1:14">
      <c r="A43" s="8">
        <v>7</v>
      </c>
      <c r="B43" s="8" t="s">
        <v>35</v>
      </c>
      <c r="C43" s="8" t="s">
        <v>37</v>
      </c>
      <c r="D43" s="8" t="s">
        <v>93</v>
      </c>
      <c r="E43" s="8" t="str">
        <f t="shared" si="4"/>
        <v>RTS UMi AVG {P 45,L 45,P 90}</v>
      </c>
      <c r="F43" s="8" t="s">
        <v>48</v>
      </c>
      <c r="G43" s="8" t="str">
        <f t="shared" si="5"/>
        <v>RTS UMi AVG {P 45,L 45,P 90} S6</v>
      </c>
      <c r="H43" s="9">
        <f>SUMPRODUCT( (RTS!$A$3:$A$1040=A43)*(RTS!$B$3:$B$1040=C43)*(RTS!$E$3:$E$1040=D43)*(RTS!$C$3:$C$1040=F43)*(RTS!$F$3:$F$1040) )</f>
        <v>-93.063989550163598</v>
      </c>
      <c r="I43" s="9">
        <f>SUMPRODUCT( (RTS!$A$3:$A$1040=A43)*(RTS!$B$3:$B$1040=C43)*(RTS!$E$3:$E$1040=D43)*(RTS!$C$3:$C$1040=F43)*(RTS!$G$3:$G$1040) )</f>
        <v>-95.044434977137854</v>
      </c>
      <c r="J43" s="9">
        <f>$J$4</f>
        <v>0</v>
      </c>
      <c r="K43" s="9">
        <f t="shared" si="6"/>
        <v>-93.063989550163598</v>
      </c>
      <c r="L43" s="9">
        <f t="shared" si="6"/>
        <v>-95.044434977137854</v>
      </c>
      <c r="M43" s="9">
        <f>ABS(K43-K40)</f>
        <v>0.21008930919178681</v>
      </c>
      <c r="N43" s="44">
        <f>ABS(L43-L40)</f>
        <v>1.9919325517946618E-2</v>
      </c>
    </row>
    <row r="44" spans="1:14">
      <c r="A44" s="25">
        <v>7</v>
      </c>
      <c r="B44" s="25" t="s">
        <v>34</v>
      </c>
      <c r="C44" s="25" t="s">
        <v>37</v>
      </c>
      <c r="D44" s="25" t="s">
        <v>93</v>
      </c>
      <c r="E44" s="25" t="str">
        <f t="shared" si="4"/>
        <v>MPAC UMi AVG {P 45,L 45,P 90}</v>
      </c>
      <c r="F44" s="25" t="s">
        <v>21</v>
      </c>
      <c r="G44" s="25" t="str">
        <f t="shared" si="5"/>
        <v>MPAC UMi AVG {P 45,L 45,P 90} Z3</v>
      </c>
      <c r="H44" s="26">
        <f>SUMPRODUCT( (MPAC!$A$3:$A$1060=A44)*(MPAC!$B$3:$B$1060=C44)*(MPAC!$E$3:$E$1060=D44)*(MPAC!$C$3:$C$1060=F44)*(MPAC!$F$3:$F$1060) )</f>
        <v>-94.140660700186913</v>
      </c>
      <c r="I44" s="26">
        <f>SUMPRODUCT( (MPAC!$A$3:$A$1060=A44)*(MPAC!$B$3:$B$1060=C44)*(MPAC!$E$3:$E$1060=D44)*(MPAC!$C$3:$C$1060=F44)*(MPAC!$G$3:$G$1060) )</f>
        <v>-96.12622336383069</v>
      </c>
      <c r="J44" s="26">
        <v>0</v>
      </c>
      <c r="K44" s="26">
        <f t="shared" si="6"/>
        <v>-94.140660700186913</v>
      </c>
      <c r="L44" s="26">
        <f t="shared" si="6"/>
        <v>-96.12622336383069</v>
      </c>
      <c r="M44" s="26"/>
      <c r="N44" s="45"/>
    </row>
    <row r="45" spans="1:14">
      <c r="A45" s="25">
        <v>7</v>
      </c>
      <c r="B45" s="25" t="s">
        <v>33</v>
      </c>
      <c r="C45" s="25" t="s">
        <v>23</v>
      </c>
      <c r="D45" s="25" t="s">
        <v>24</v>
      </c>
      <c r="E45" s="25" t="str">
        <f t="shared" si="4"/>
        <v>RC NIST STEP SF=2000 NS=120</v>
      </c>
      <c r="F45" s="25" t="s">
        <v>21</v>
      </c>
      <c r="G45" s="25" t="str">
        <f t="shared" si="5"/>
        <v>RC NIST STEP SF=2000 NS=120 Z3</v>
      </c>
      <c r="H45" s="26">
        <f>SUMPRODUCT( ('RC'!$A$3:$A$1000=A45)*('RC'!$B$3:$B$1000=C45)*('RC'!$E$3:$E$1000=D45)*('RC'!$C$3:$C$1000=F45)*('RC'!$F$3:$F$1000) )</f>
        <v>-100.8</v>
      </c>
      <c r="I45" s="26">
        <f>SUMPRODUCT( ('RC'!$A$3:$A$1000=A45)*('RC'!$B$3:$B$1000=C45)*('RC'!$E$3:$E$1000=D45)*('RC'!$C$3:$C$1000=F45)*('RC'!$I$3:$I$1000) )</f>
        <v>-101.1</v>
      </c>
      <c r="J45" s="26">
        <f>$D$4</f>
        <v>6.3</v>
      </c>
      <c r="K45" s="26">
        <f t="shared" si="6"/>
        <v>-94.5</v>
      </c>
      <c r="L45" s="26">
        <f t="shared" si="6"/>
        <v>-94.8</v>
      </c>
      <c r="M45" s="26">
        <f>ABS(K45-K44)</f>
        <v>0.35933929981308665</v>
      </c>
      <c r="N45" s="45">
        <f>ABS(L45-L44)</f>
        <v>1.3262233638306924</v>
      </c>
    </row>
    <row r="46" spans="1:14">
      <c r="A46" s="25">
        <v>7</v>
      </c>
      <c r="B46" s="25" t="s">
        <v>36</v>
      </c>
      <c r="C46" s="25" t="s">
        <v>28</v>
      </c>
      <c r="D46" s="25" t="s">
        <v>24</v>
      </c>
      <c r="E46" s="25" t="str">
        <f t="shared" si="4"/>
        <v>RC+CE LCSD STEP SF=2000 NS=120</v>
      </c>
      <c r="F46" s="25" t="s">
        <v>21</v>
      </c>
      <c r="G46" s="25" t="str">
        <f t="shared" si="5"/>
        <v>RC+CE LCSD STEP SF=2000 NS=120 Z3</v>
      </c>
      <c r="H46" s="26">
        <f>SUMPRODUCT( ('RC+CE'!$A$3:$A$1000=A46)*('RC+CE'!$B$3:$B$1000=C46)*('RC+CE'!$E$3:$E$1000=D46)*('RC+CE'!$C$3:$C$1000=F46)*('RC+CE'!$F$3:$F$1000) )</f>
        <v>-97.7</v>
      </c>
      <c r="I46" s="26">
        <f>SUMPRODUCT( ('RC+CE'!$A$3:$A$1000=A46)*('RC+CE'!$B$3:$B$1000=C46)*('RC+CE'!$E$3:$E$1000=D46)*('RC+CE'!$C$3:$C$1000=F46)*('RC+CE'!$I$3:$I$1000) )</f>
        <v>-99.3</v>
      </c>
      <c r="J46" s="26">
        <f>$G$4</f>
        <v>3.9</v>
      </c>
      <c r="K46" s="26">
        <f t="shared" si="6"/>
        <v>-93.8</v>
      </c>
      <c r="L46" s="26">
        <f t="shared" si="6"/>
        <v>-95.399999999999991</v>
      </c>
      <c r="M46" s="26">
        <f>ABS(K46-K44)</f>
        <v>0.34066070018691619</v>
      </c>
      <c r="N46" s="45">
        <f>ABS(L46-L44)</f>
        <v>0.72622336383069808</v>
      </c>
    </row>
    <row r="47" spans="1:14">
      <c r="A47" s="14"/>
      <c r="B47" s="14"/>
      <c r="C47" s="14"/>
      <c r="D47" s="14"/>
      <c r="E47" s="14"/>
      <c r="F47" s="14"/>
      <c r="G47" s="14"/>
      <c r="H47" s="15"/>
      <c r="I47" s="15"/>
      <c r="J47" s="15"/>
      <c r="K47" s="14"/>
      <c r="L47" s="14"/>
      <c r="M47" s="14"/>
      <c r="N47" s="14"/>
    </row>
    <row r="48" spans="1:14">
      <c r="A48" s="10" t="s">
        <v>5</v>
      </c>
      <c r="B48" s="10" t="s">
        <v>30</v>
      </c>
      <c r="C48" s="10" t="s">
        <v>7</v>
      </c>
      <c r="D48" s="10" t="s">
        <v>39</v>
      </c>
      <c r="E48" s="10" t="s">
        <v>40</v>
      </c>
      <c r="F48" s="10" t="s">
        <v>4</v>
      </c>
      <c r="G48" s="10" t="s">
        <v>41</v>
      </c>
      <c r="H48" s="11" t="s">
        <v>31</v>
      </c>
      <c r="I48" s="11" t="s">
        <v>32</v>
      </c>
      <c r="J48" s="11" t="s">
        <v>42</v>
      </c>
      <c r="K48" s="11" t="s">
        <v>43</v>
      </c>
      <c r="L48" s="11" t="s">
        <v>44</v>
      </c>
      <c r="M48" s="11" t="s">
        <v>45</v>
      </c>
      <c r="N48" s="38" t="s">
        <v>46</v>
      </c>
    </row>
    <row r="49" spans="1:14">
      <c r="A49" s="53">
        <v>41</v>
      </c>
      <c r="B49" s="53" t="s">
        <v>34</v>
      </c>
      <c r="C49" s="53" t="s">
        <v>37</v>
      </c>
      <c r="D49" s="53" t="s">
        <v>93</v>
      </c>
      <c r="E49" s="53" t="str">
        <f t="shared" ref="E49:E57" si="7">CONCATENATE(B49," ",C49," ",D49)</f>
        <v>MPAC UMi AVG {P 45,L 45,P 90}</v>
      </c>
      <c r="F49" s="53" t="s">
        <v>148</v>
      </c>
      <c r="G49" s="53" t="str">
        <f t="shared" ref="G49:G57" si="8">CONCATENATE(E49," ",F49)</f>
        <v>MPAC UMi AVG {P 45,L 45,P 90} A2860</v>
      </c>
      <c r="H49" s="54">
        <f>SUMPRODUCT( (MPAC!$A$3:$A$1060=A49)*(MPAC!$B$3:$B$1060=C49)*(MPAC!$E$3:$E$1060=D49)*(MPAC!$C$3:$C$1060=F49)*(MPAC!$F$3:$F$1060) )</f>
        <v>-95.585655185675307</v>
      </c>
      <c r="I49" s="54">
        <f>SUMPRODUCT( (MPAC!$A$3:$A$1060=A49)*(MPAC!$B$3:$B$1060=C49)*(MPAC!$E$3:$E$1060=D49)*(MPAC!$C$3:$C$1060=F49)*(MPAC!$G$3:$G$1060) )</f>
        <v>-97.731230601088299</v>
      </c>
      <c r="J49" s="54">
        <v>0</v>
      </c>
      <c r="K49" s="54">
        <f>H49+$J49</f>
        <v>-95.585655185675307</v>
      </c>
      <c r="L49" s="54">
        <f>I49+$J49</f>
        <v>-97.731230601088299</v>
      </c>
      <c r="M49" s="55"/>
      <c r="N49" s="55"/>
    </row>
    <row r="50" spans="1:14">
      <c r="A50" s="53">
        <v>41</v>
      </c>
      <c r="B50" s="53" t="s">
        <v>33</v>
      </c>
      <c r="C50" s="53" t="s">
        <v>23</v>
      </c>
      <c r="D50" s="53" t="s">
        <v>24</v>
      </c>
      <c r="E50" s="53" t="str">
        <f t="shared" si="7"/>
        <v>RC NIST STEP SF=2000 NS=120</v>
      </c>
      <c r="F50" s="53" t="s">
        <v>148</v>
      </c>
      <c r="G50" s="53" t="str">
        <f t="shared" si="8"/>
        <v>RC NIST STEP SF=2000 NS=120 A2860</v>
      </c>
      <c r="H50" s="54">
        <f>SUMPRODUCT( ('RC'!$A$3:$A$1000=A50)*('RC'!$B$3:$B$1000=C50)*('RC'!$E$3:$E$1000=D50)*('RC'!$C$3:$C$1000=F50)*('RC'!$F$3:$F$1000) )</f>
        <v>-103.4</v>
      </c>
      <c r="I50" s="54">
        <f>SUMPRODUCT( ('RC'!$A$3:$A$1000=A50)*('RC'!$B$3:$B$1000=C50)*('RC'!$E$3:$E$1000=D50)*('RC'!$C$3:$C$1000=F50)*('RC'!$I$3:$I$1000) )</f>
        <v>-103.7</v>
      </c>
      <c r="J50" s="54">
        <f>$D$5</f>
        <v>7</v>
      </c>
      <c r="K50" s="54">
        <f t="shared" ref="K50:K57" si="9">H50+$J50</f>
        <v>-96.4</v>
      </c>
      <c r="L50" s="54">
        <f t="shared" ref="L50:L57" si="10">I50+$J50</f>
        <v>-96.7</v>
      </c>
      <c r="M50" s="55">
        <f>ABS(K50-K49)</f>
        <v>0.81434481432469852</v>
      </c>
      <c r="N50" s="55">
        <f>ABS(L50-L49)</f>
        <v>1.0312306010882963</v>
      </c>
    </row>
    <row r="51" spans="1:14">
      <c r="A51" s="53">
        <v>41</v>
      </c>
      <c r="B51" s="53" t="s">
        <v>36</v>
      </c>
      <c r="C51" s="53" t="s">
        <v>28</v>
      </c>
      <c r="D51" s="53" t="s">
        <v>24</v>
      </c>
      <c r="E51" s="53" t="str">
        <f t="shared" si="7"/>
        <v>RC+CE LCSD STEP SF=2000 NS=120</v>
      </c>
      <c r="F51" s="53" t="s">
        <v>148</v>
      </c>
      <c r="G51" s="53" t="str">
        <f t="shared" si="8"/>
        <v>RC+CE LCSD STEP SF=2000 NS=120 A2860</v>
      </c>
      <c r="H51" s="54">
        <f>SUMPRODUCT( ('RC+CE'!$A$3:$A$1000=A51)*('RC+CE'!$B$3:$B$1000=C51)*('RC+CE'!$E$3:$E$1000=D51)*('RC+CE'!$C$3:$C$1000=F51)*('RC+CE'!$F$3:$F$1000) )</f>
        <v>-100.5</v>
      </c>
      <c r="I51" s="54">
        <f>SUMPRODUCT( ('RC+CE'!$A$3:$A$1000=A51)*('RC+CE'!$B$3:$B$1000=C51)*('RC+CE'!$E$3:$E$1000=D51)*('RC+CE'!$C$3:$C$1000=F51)*('RC+CE'!$I$3:$I$1000) )</f>
        <v>-102</v>
      </c>
      <c r="J51" s="54">
        <f>$G$5</f>
        <v>4.3</v>
      </c>
      <c r="K51" s="54">
        <f t="shared" si="9"/>
        <v>-96.2</v>
      </c>
      <c r="L51" s="54">
        <f t="shared" si="10"/>
        <v>-97.7</v>
      </c>
      <c r="M51" s="55">
        <f>ABS(K51-K49)</f>
        <v>0.61434481432469568</v>
      </c>
      <c r="N51" s="55">
        <f>ABS(L51-L49)</f>
        <v>3.1230601088296339E-2</v>
      </c>
    </row>
    <row r="52" spans="1:14">
      <c r="A52" s="56">
        <v>41</v>
      </c>
      <c r="B52" s="56" t="s">
        <v>34</v>
      </c>
      <c r="C52" s="56" t="s">
        <v>37</v>
      </c>
      <c r="D52" s="56" t="s">
        <v>93</v>
      </c>
      <c r="E52" s="56" t="str">
        <f t="shared" si="7"/>
        <v>MPAC UMi AVG {P 45,L 45,P 90}</v>
      </c>
      <c r="F52" s="56" t="s">
        <v>149</v>
      </c>
      <c r="G52" s="56" t="str">
        <f t="shared" si="8"/>
        <v>MPAC UMi AVG {P 45,L 45,P 90} A5860</v>
      </c>
      <c r="H52" s="57">
        <f>SUMPRODUCT( (MPAC!$A$3:$A$1060=A52)*(MPAC!$B$3:$B$1060=C52)*(MPAC!$E$3:$E$1060=D52)*(MPAC!$C$3:$C$1060=F52)*(MPAC!$F$3:$F$1060) )</f>
        <v>-94.835744202609774</v>
      </c>
      <c r="I52" s="57">
        <f>SUMPRODUCT( (MPAC!$A$3:$A$1060=A52)*(MPAC!$B$3:$B$1060=C52)*(MPAC!$E$3:$E$1060=D52)*(MPAC!$C$3:$C$1060=F52)*(MPAC!$G$3:$G$1060) )</f>
        <v>-97.26779511671667</v>
      </c>
      <c r="J52" s="57">
        <v>0</v>
      </c>
      <c r="K52" s="57">
        <f t="shared" si="9"/>
        <v>-94.835744202609774</v>
      </c>
      <c r="L52" s="57">
        <f t="shared" si="10"/>
        <v>-97.26779511671667</v>
      </c>
      <c r="M52" s="58"/>
      <c r="N52" s="58"/>
    </row>
    <row r="53" spans="1:14">
      <c r="A53" s="56">
        <v>41</v>
      </c>
      <c r="B53" s="56" t="s">
        <v>33</v>
      </c>
      <c r="C53" s="56" t="s">
        <v>23</v>
      </c>
      <c r="D53" s="56" t="s">
        <v>24</v>
      </c>
      <c r="E53" s="56" t="str">
        <f t="shared" si="7"/>
        <v>RC NIST STEP SF=2000 NS=120</v>
      </c>
      <c r="F53" s="56" t="s">
        <v>149</v>
      </c>
      <c r="G53" s="56" t="str">
        <f t="shared" si="8"/>
        <v>RC NIST STEP SF=2000 NS=120 A5860</v>
      </c>
      <c r="H53" s="57">
        <f>SUMPRODUCT( ('RC'!$A$3:$A$1000=A53)*('RC'!$B$3:$B$1000=C53)*('RC'!$E$3:$E$1000=D53)*('RC'!$C$3:$C$1000=F53)*('RC'!$F$3:$F$1000) )</f>
        <v>-103.2</v>
      </c>
      <c r="I53" s="57">
        <f>SUMPRODUCT( ('RC'!$A$3:$A$1000=A53)*('RC'!$B$3:$B$1000=C53)*('RC'!$E$3:$E$1000=D53)*('RC'!$C$3:$C$1000=F53)*('RC'!$I$3:$I$1000) )</f>
        <v>-103.5</v>
      </c>
      <c r="J53" s="57">
        <f>$D$5</f>
        <v>7</v>
      </c>
      <c r="K53" s="57">
        <f t="shared" si="9"/>
        <v>-96.2</v>
      </c>
      <c r="L53" s="57">
        <f t="shared" si="10"/>
        <v>-96.5</v>
      </c>
      <c r="M53" s="58">
        <f>ABS(K53-K52)</f>
        <v>1.3642557973902285</v>
      </c>
      <c r="N53" s="58">
        <f>ABS(L53-L52)</f>
        <v>0.76779511671666967</v>
      </c>
    </row>
    <row r="54" spans="1:14">
      <c r="A54" s="56">
        <v>41</v>
      </c>
      <c r="B54" s="56" t="s">
        <v>36</v>
      </c>
      <c r="C54" s="56" t="s">
        <v>28</v>
      </c>
      <c r="D54" s="56" t="s">
        <v>24</v>
      </c>
      <c r="E54" s="56" t="str">
        <f t="shared" si="7"/>
        <v>RC+CE LCSD STEP SF=2000 NS=120</v>
      </c>
      <c r="F54" s="56" t="s">
        <v>149</v>
      </c>
      <c r="G54" s="56" t="str">
        <f t="shared" si="8"/>
        <v>RC+CE LCSD STEP SF=2000 NS=120 A5860</v>
      </c>
      <c r="H54" s="57">
        <f>SUMPRODUCT( ('RC+CE'!$A$3:$A$1000=A54)*('RC+CE'!$B$3:$B$1000=C54)*('RC+CE'!$E$3:$E$1000=D54)*('RC+CE'!$C$3:$C$1000=F54)*('RC+CE'!$F$3:$F$1000) )</f>
        <v>-99.9</v>
      </c>
      <c r="I54" s="57">
        <f>SUMPRODUCT( ('RC+CE'!$A$3:$A$1000=A54)*('RC+CE'!$B$3:$B$1000=C54)*('RC+CE'!$E$3:$E$1000=D54)*('RC+CE'!$C$3:$C$1000=F54)*('RC+CE'!$I$3:$I$1000) )</f>
        <v>-101.4</v>
      </c>
      <c r="J54" s="57">
        <f>$G$5</f>
        <v>4.3</v>
      </c>
      <c r="K54" s="57">
        <f t="shared" si="9"/>
        <v>-95.600000000000009</v>
      </c>
      <c r="L54" s="57">
        <f t="shared" si="10"/>
        <v>-97.100000000000009</v>
      </c>
      <c r="M54" s="58">
        <f>ABS(K54-K52)</f>
        <v>0.76425579739023419</v>
      </c>
      <c r="N54" s="58">
        <f>ABS(L54-L52)</f>
        <v>0.16779511671666114</v>
      </c>
    </row>
    <row r="55" spans="1:14">
      <c r="A55" s="59">
        <v>41</v>
      </c>
      <c r="B55" s="59" t="s">
        <v>34</v>
      </c>
      <c r="C55" s="59" t="s">
        <v>37</v>
      </c>
      <c r="D55" s="59" t="s">
        <v>93</v>
      </c>
      <c r="E55" s="59" t="str">
        <f t="shared" si="7"/>
        <v>MPAC UMi AVG {P 45,L 45,P 90}</v>
      </c>
      <c r="F55" s="59" t="s">
        <v>150</v>
      </c>
      <c r="G55" s="59" t="str">
        <f t="shared" si="8"/>
        <v>MPAC UMi AVG {P 45,L 45,P 90} S5</v>
      </c>
      <c r="H55" s="60">
        <f>SUMPRODUCT( (MPAC!$A$3:$A$1060=A55)*(MPAC!$B$3:$B$1060=C55)*(MPAC!$E$3:$E$1060=D55)*(MPAC!$C$3:$C$1060=F55)*(MPAC!$F$3:$F$1060) )</f>
        <v>-97.022169194054314</v>
      </c>
      <c r="I55" s="60">
        <f>SUMPRODUCT( (MPAC!$A$3:$A$1060=A55)*(MPAC!$B$3:$B$1060=C55)*(MPAC!$E$3:$E$1060=D55)*(MPAC!$C$3:$C$1060=F55)*(MPAC!$G$3:$G$1060) )</f>
        <v>-99.353915383333259</v>
      </c>
      <c r="J55" s="60">
        <v>0</v>
      </c>
      <c r="K55" s="60">
        <f t="shared" si="9"/>
        <v>-97.022169194054314</v>
      </c>
      <c r="L55" s="60">
        <f t="shared" si="10"/>
        <v>-99.353915383333259</v>
      </c>
      <c r="M55" s="61"/>
      <c r="N55" s="61"/>
    </row>
    <row r="56" spans="1:14">
      <c r="A56" s="59">
        <v>41</v>
      </c>
      <c r="B56" s="59" t="s">
        <v>33</v>
      </c>
      <c r="C56" s="59" t="s">
        <v>23</v>
      </c>
      <c r="D56" s="59" t="s">
        <v>24</v>
      </c>
      <c r="E56" s="59" t="str">
        <f t="shared" si="7"/>
        <v>RC NIST STEP SF=2000 NS=120</v>
      </c>
      <c r="F56" s="59" t="s">
        <v>150</v>
      </c>
      <c r="G56" s="59" t="str">
        <f t="shared" si="8"/>
        <v>RC NIST STEP SF=2000 NS=120 S5</v>
      </c>
      <c r="H56" s="60">
        <f>SUMPRODUCT( ('RC'!$A$3:$A$1000=A56)*('RC'!$B$3:$B$1000=C56)*('RC'!$E$3:$E$1000=D56)*('RC'!$C$3:$C$1000=F56)*('RC'!$F$3:$F$1000) )</f>
        <v>-104.7</v>
      </c>
      <c r="I56" s="60">
        <f>SUMPRODUCT( ('RC'!$A$3:$A$1000=A56)*('RC'!$B$3:$B$1000=C56)*('RC'!$E$3:$E$1000=D56)*('RC'!$C$3:$C$1000=F56)*('RC'!$I$3:$I$1000) )</f>
        <v>-105.1</v>
      </c>
      <c r="J56" s="60">
        <f>$D$5</f>
        <v>7</v>
      </c>
      <c r="K56" s="60">
        <f t="shared" si="9"/>
        <v>-97.7</v>
      </c>
      <c r="L56" s="60">
        <f t="shared" si="10"/>
        <v>-98.1</v>
      </c>
      <c r="M56" s="61">
        <f>ABS(K56-K55)</f>
        <v>0.67783080594568901</v>
      </c>
      <c r="N56" s="61">
        <f>ABS(L56-L55)</f>
        <v>1.2539153833332648</v>
      </c>
    </row>
    <row r="57" spans="1:14">
      <c r="A57" s="59">
        <v>41</v>
      </c>
      <c r="B57" s="59" t="s">
        <v>36</v>
      </c>
      <c r="C57" s="59" t="s">
        <v>28</v>
      </c>
      <c r="D57" s="59" t="s">
        <v>24</v>
      </c>
      <c r="E57" s="59" t="str">
        <f t="shared" si="7"/>
        <v>RC+CE LCSD STEP SF=2000 NS=120</v>
      </c>
      <c r="F57" s="59" t="s">
        <v>150</v>
      </c>
      <c r="G57" s="59" t="str">
        <f t="shared" si="8"/>
        <v>RC+CE LCSD STEP SF=2000 NS=120 S5</v>
      </c>
      <c r="H57" s="60">
        <f>SUMPRODUCT( ('RC+CE'!$A$3:$A$1000=A57)*('RC+CE'!$B$3:$B$1000=C57)*('RC+CE'!$E$3:$E$1000=D57)*('RC+CE'!$C$3:$C$1000=F57)*('RC+CE'!$F$3:$F$1000) )</f>
        <v>-101.2</v>
      </c>
      <c r="I57" s="60">
        <f>SUMPRODUCT( ('RC+CE'!$A$3:$A$1000=A57)*('RC+CE'!$B$3:$B$1000=C57)*('RC+CE'!$E$3:$E$1000=D57)*('RC+CE'!$C$3:$C$1000=F57)*('RC+CE'!$I$3:$I$1000) )</f>
        <v>-103</v>
      </c>
      <c r="J57" s="60">
        <f>$G$5</f>
        <v>4.3</v>
      </c>
      <c r="K57" s="60">
        <f t="shared" si="9"/>
        <v>-96.9</v>
      </c>
      <c r="L57" s="60">
        <f t="shared" si="10"/>
        <v>-98.7</v>
      </c>
      <c r="M57" s="61">
        <f>ABS(K57-K55)</f>
        <v>0.12216919405430815</v>
      </c>
      <c r="N57" s="61">
        <f>ABS(L57-L55)</f>
        <v>0.65391538333325627</v>
      </c>
    </row>
    <row r="58" spans="1:14">
      <c r="A58" s="14"/>
      <c r="B58" s="14"/>
      <c r="C58" s="14"/>
      <c r="D58" s="14"/>
      <c r="E58" s="14"/>
      <c r="F58" s="14"/>
      <c r="G58" s="14"/>
      <c r="H58" s="15"/>
      <c r="I58" s="15"/>
      <c r="J58" s="15"/>
      <c r="K58" s="14"/>
      <c r="L58" s="14"/>
      <c r="M58" s="14"/>
      <c r="N58" s="14"/>
    </row>
  </sheetData>
  <mergeCells count="23">
    <mergeCell ref="A19:D19"/>
    <mergeCell ref="E19:F19"/>
    <mergeCell ref="A20:D20"/>
    <mergeCell ref="E20:F20"/>
    <mergeCell ref="A16:D16"/>
    <mergeCell ref="E16:F16"/>
    <mergeCell ref="A17:D17"/>
    <mergeCell ref="E17:F17"/>
    <mergeCell ref="A18:D18"/>
    <mergeCell ref="E18:F18"/>
    <mergeCell ref="J1:L1"/>
    <mergeCell ref="M1:N1"/>
    <mergeCell ref="A15:D15"/>
    <mergeCell ref="E15:F15"/>
    <mergeCell ref="D1:F1"/>
    <mergeCell ref="G1:I1"/>
    <mergeCell ref="A12:F12"/>
    <mergeCell ref="A13:D13"/>
    <mergeCell ref="E13:F13"/>
    <mergeCell ref="A14:D14"/>
    <mergeCell ref="E14:F14"/>
    <mergeCell ref="A1:B5"/>
    <mergeCell ref="A7:B10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8"/>
  <sheetViews>
    <sheetView workbookViewId="0">
      <pane ySplit="22" topLeftCell="A23" activePane="bottomLeft" state="frozen"/>
      <selection pane="bottomLeft" activeCell="A23" sqref="A23"/>
    </sheetView>
  </sheetViews>
  <sheetFormatPr defaultRowHeight="15"/>
  <cols>
    <col min="1" max="1" width="5.42578125" style="1" bestFit="1" customWidth="1"/>
    <col min="2" max="3" width="9.140625" style="1"/>
    <col min="4" max="4" width="19.7109375" style="1" bestFit="1" customWidth="1"/>
    <col min="5" max="5" width="31" style="1" bestFit="1" customWidth="1"/>
    <col min="6" max="6" width="11.42578125" style="1" bestFit="1" customWidth="1"/>
    <col min="7" max="7" width="37.7109375" style="1" bestFit="1" customWidth="1"/>
    <col min="8" max="9" width="11.42578125" style="2" bestFit="1" customWidth="1"/>
    <col min="10" max="10" width="11.7109375" style="2" bestFit="1" customWidth="1"/>
    <col min="11" max="12" width="14.140625" style="1" bestFit="1" customWidth="1"/>
    <col min="13" max="13" width="14.140625" style="1" customWidth="1"/>
    <col min="14" max="14" width="11.42578125" style="37" bestFit="1" customWidth="1"/>
    <col min="15" max="15" width="9.140625" style="63"/>
    <col min="16" max="16384" width="9.140625" style="36"/>
  </cols>
  <sheetData>
    <row r="1" spans="1:14" ht="15" customHeight="1">
      <c r="A1" s="154" t="s">
        <v>103</v>
      </c>
      <c r="B1" s="154"/>
      <c r="C1" s="10"/>
      <c r="D1" s="135" t="s">
        <v>56</v>
      </c>
      <c r="E1" s="136"/>
      <c r="F1" s="137"/>
      <c r="G1" s="135" t="s">
        <v>57</v>
      </c>
      <c r="H1" s="136"/>
      <c r="I1" s="137"/>
      <c r="J1" s="135" t="s">
        <v>58</v>
      </c>
      <c r="K1" s="136"/>
      <c r="L1" s="137"/>
      <c r="M1" s="135" t="s">
        <v>60</v>
      </c>
      <c r="N1" s="137"/>
    </row>
    <row r="2" spans="1:14">
      <c r="A2" s="155"/>
      <c r="B2" s="155"/>
      <c r="C2" s="10" t="s">
        <v>5</v>
      </c>
      <c r="D2" s="10" t="s">
        <v>59</v>
      </c>
      <c r="E2" s="10" t="s">
        <v>46</v>
      </c>
      <c r="F2" s="10" t="s">
        <v>45</v>
      </c>
      <c r="G2" s="10" t="s">
        <v>59</v>
      </c>
      <c r="H2" s="10" t="s">
        <v>46</v>
      </c>
      <c r="I2" s="10" t="s">
        <v>45</v>
      </c>
      <c r="J2" s="10" t="s">
        <v>59</v>
      </c>
      <c r="K2" s="10" t="s">
        <v>46</v>
      </c>
      <c r="L2" s="10" t="s">
        <v>45</v>
      </c>
      <c r="M2" s="10" t="s">
        <v>46</v>
      </c>
      <c r="N2" s="10" t="s">
        <v>45</v>
      </c>
    </row>
    <row r="3" spans="1:14">
      <c r="A3" s="155"/>
      <c r="B3" s="155"/>
      <c r="C3" s="46">
        <v>13</v>
      </c>
      <c r="D3" s="33">
        <v>4.7</v>
      </c>
      <c r="E3" s="34">
        <f>MAX(N24,N28,N32)</f>
        <v>1.3532294572048613</v>
      </c>
      <c r="F3" s="49">
        <f>MAX(M24,M28,M32)</f>
        <v>1.3944011628650941</v>
      </c>
      <c r="G3" s="34">
        <v>1.2</v>
      </c>
      <c r="H3" s="34">
        <f>MAX(N25,N29,N33)</f>
        <v>0.3593883261237778</v>
      </c>
      <c r="I3" s="2">
        <f>MAX(M25,M29,M33)</f>
        <v>0.44900989926789237</v>
      </c>
      <c r="J3" s="34">
        <v>0</v>
      </c>
      <c r="K3" s="34">
        <f>MAX(N26,N30)</f>
        <v>0.49519689976330028</v>
      </c>
      <c r="L3" s="2">
        <f>MAX(M26,M30)</f>
        <v>0.43124329770422776</v>
      </c>
      <c r="M3" s="34">
        <f t="shared" ref="M3:N5" si="0">MAX(E3,H3,K3)</f>
        <v>1.3532294572048613</v>
      </c>
      <c r="N3" s="34">
        <f t="shared" si="0"/>
        <v>1.3944011628650941</v>
      </c>
    </row>
    <row r="4" spans="1:14">
      <c r="A4" s="155"/>
      <c r="B4" s="155"/>
      <c r="C4" s="46">
        <v>7</v>
      </c>
      <c r="D4" s="33">
        <v>7</v>
      </c>
      <c r="E4" s="34">
        <f>MAX(N37,N41,N45)</f>
        <v>1.0586700875546029</v>
      </c>
      <c r="F4" s="49">
        <f>MAX(M37,M41,M45)</f>
        <v>1.1542598011430414</v>
      </c>
      <c r="G4" s="34">
        <v>4</v>
      </c>
      <c r="H4" s="34">
        <f>MAX(N38,N42,N46)</f>
        <v>0.45867008755459437</v>
      </c>
      <c r="I4" s="2">
        <f>MAX(M38,M42,M46)</f>
        <v>0.45425980114303854</v>
      </c>
      <c r="J4" s="34">
        <v>0</v>
      </c>
      <c r="K4" s="34">
        <f>MAX(N39,N43)</f>
        <v>0.13599305611096213</v>
      </c>
      <c r="L4" s="2">
        <f>MAX(M39,M43)</f>
        <v>0.18258756683063382</v>
      </c>
      <c r="M4" s="34">
        <f t="shared" si="0"/>
        <v>1.0586700875546029</v>
      </c>
      <c r="N4" s="34">
        <f t="shared" si="0"/>
        <v>1.1542598011430414</v>
      </c>
    </row>
    <row r="5" spans="1:14" s="63" customFormat="1">
      <c r="A5" s="155"/>
      <c r="B5" s="155"/>
      <c r="C5" s="46">
        <v>41</v>
      </c>
      <c r="D5" s="33">
        <v>6.8</v>
      </c>
      <c r="E5" s="34">
        <f>MAX(N50,N53,N56)</f>
        <v>1.0865635668835409</v>
      </c>
      <c r="F5" s="49">
        <f>MAX(M50,M53,M56)</f>
        <v>1.2068021669477531</v>
      </c>
      <c r="G5" s="34">
        <v>4</v>
      </c>
      <c r="H5" s="34">
        <f>MAX(N51,N54,N57)</f>
        <v>0.36481464917248729</v>
      </c>
      <c r="I5" s="2">
        <f>MAX(M51,M54,M57)</f>
        <v>0.36589407600794743</v>
      </c>
      <c r="J5" s="34"/>
      <c r="K5" s="34"/>
      <c r="L5" s="2"/>
      <c r="M5" s="34">
        <f t="shared" si="0"/>
        <v>1.0865635668835409</v>
      </c>
      <c r="N5" s="34">
        <f t="shared" si="0"/>
        <v>1.2068021669477531</v>
      </c>
    </row>
    <row r="6" spans="1:14">
      <c r="A6" s="14"/>
      <c r="B6" s="14"/>
      <c r="C6" s="14"/>
      <c r="D6" s="14"/>
      <c r="E6" s="14"/>
      <c r="F6" s="14"/>
      <c r="G6" s="14"/>
      <c r="H6" s="15"/>
      <c r="I6" s="15"/>
      <c r="J6" s="15"/>
      <c r="K6" s="14"/>
      <c r="L6" s="14"/>
      <c r="M6" s="14"/>
      <c r="N6" s="14"/>
    </row>
    <row r="7" spans="1:14">
      <c r="A7" s="156" t="s">
        <v>77</v>
      </c>
      <c r="B7" s="156"/>
      <c r="C7" s="10" t="s">
        <v>5</v>
      </c>
      <c r="D7" s="10" t="s">
        <v>34</v>
      </c>
      <c r="E7" s="10" t="s">
        <v>36</v>
      </c>
      <c r="F7" s="10" t="s">
        <v>78</v>
      </c>
      <c r="G7" s="14"/>
      <c r="H7" s="15"/>
      <c r="I7" s="15"/>
      <c r="J7" s="15"/>
      <c r="K7" s="14"/>
      <c r="L7" s="14"/>
      <c r="M7" s="14"/>
      <c r="N7" s="14"/>
    </row>
    <row r="8" spans="1:14">
      <c r="A8" s="156"/>
      <c r="B8" s="156"/>
      <c r="C8" s="46">
        <v>13</v>
      </c>
      <c r="D8" s="34">
        <f>MAX('MPAC ADTF'!C65)</f>
        <v>1.5231562239822125</v>
      </c>
      <c r="E8" s="34">
        <f>MAX('RC+CE ADTF'!C26)</f>
        <v>2.8070406127011296</v>
      </c>
      <c r="F8" s="34">
        <f>MAX(D8,E8)</f>
        <v>2.8070406127011296</v>
      </c>
      <c r="G8" s="14"/>
      <c r="H8" s="15"/>
      <c r="I8" s="15"/>
      <c r="J8" s="15"/>
      <c r="K8" s="14"/>
      <c r="L8" s="14"/>
      <c r="M8" s="14"/>
      <c r="N8" s="14"/>
    </row>
    <row r="9" spans="1:14">
      <c r="A9" s="156"/>
      <c r="B9" s="156"/>
      <c r="C9" s="46">
        <v>7</v>
      </c>
      <c r="D9" s="34">
        <f>MAX('MPAC ADTF'!C132)</f>
        <v>1.2081974141064222</v>
      </c>
      <c r="E9" s="34">
        <f>MAX('RC+CE ADTF'!C86)</f>
        <v>4.1371636378443526</v>
      </c>
      <c r="F9" s="34">
        <f>MAX(D9,E9)</f>
        <v>4.1371636378443526</v>
      </c>
      <c r="G9" s="14"/>
      <c r="H9" s="15"/>
      <c r="I9" s="15"/>
      <c r="J9" s="15"/>
      <c r="K9" s="14"/>
      <c r="L9" s="14"/>
      <c r="M9" s="14"/>
      <c r="N9" s="14"/>
    </row>
    <row r="10" spans="1:14" s="63" customFormat="1">
      <c r="A10" s="156"/>
      <c r="B10" s="156"/>
      <c r="C10" s="46">
        <v>41</v>
      </c>
      <c r="D10" s="34">
        <f>'MPAC ADTF'!C195</f>
        <v>0.9477508909897665</v>
      </c>
      <c r="E10" s="34">
        <f>'RC+CE ADTF'!C146</f>
        <v>1.8477262914449994</v>
      </c>
      <c r="F10" s="34">
        <f>MAX(D10,E10)</f>
        <v>1.8477262914449994</v>
      </c>
      <c r="G10" s="14"/>
      <c r="H10" s="15"/>
      <c r="I10" s="15"/>
      <c r="J10" s="15"/>
      <c r="K10" s="14"/>
      <c r="L10" s="14"/>
      <c r="M10" s="14"/>
      <c r="N10" s="14"/>
    </row>
    <row r="11" spans="1:14">
      <c r="A11" s="14"/>
      <c r="B11" s="14"/>
      <c r="C11" s="14"/>
      <c r="D11" s="14"/>
      <c r="E11" s="14"/>
      <c r="F11" s="14"/>
      <c r="G11" s="14"/>
      <c r="H11" s="15"/>
      <c r="I11" s="15"/>
      <c r="J11" s="15"/>
      <c r="K11" s="14"/>
      <c r="L11" s="14"/>
      <c r="M11" s="14"/>
      <c r="N11" s="14"/>
    </row>
    <row r="12" spans="1:14">
      <c r="A12" s="152" t="str">
        <f>CONCATENATE(A1, " harmonization parameters")</f>
        <v>Opt.E harmonization parameters</v>
      </c>
      <c r="B12" s="152"/>
      <c r="C12" s="152"/>
      <c r="D12" s="152"/>
      <c r="E12" s="152"/>
      <c r="F12" s="152"/>
      <c r="G12" s="14"/>
      <c r="H12" s="15"/>
      <c r="I12" s="15"/>
      <c r="J12" s="15"/>
      <c r="K12" s="14"/>
      <c r="L12" s="14"/>
      <c r="M12" s="14"/>
      <c r="N12" s="14"/>
    </row>
    <row r="13" spans="1:14">
      <c r="A13" s="152" t="s">
        <v>79</v>
      </c>
      <c r="B13" s="152"/>
      <c r="C13" s="152"/>
      <c r="D13" s="152"/>
      <c r="E13" s="152" t="s">
        <v>80</v>
      </c>
      <c r="F13" s="152"/>
      <c r="G13" s="14"/>
      <c r="H13" s="15"/>
      <c r="I13" s="15"/>
      <c r="J13" s="15"/>
      <c r="K13" s="14"/>
      <c r="L13" s="14"/>
      <c r="M13" s="14"/>
      <c r="N13" s="14"/>
    </row>
    <row r="14" spans="1:14">
      <c r="A14" s="151" t="s">
        <v>81</v>
      </c>
      <c r="B14" s="151"/>
      <c r="C14" s="151"/>
      <c r="D14" s="151"/>
      <c r="E14" s="151" t="s">
        <v>82</v>
      </c>
      <c r="F14" s="151"/>
      <c r="G14" s="14"/>
      <c r="H14" s="15"/>
      <c r="I14" s="15"/>
      <c r="J14" s="15"/>
      <c r="K14" s="14"/>
      <c r="L14" s="14"/>
      <c r="M14" s="14"/>
      <c r="N14" s="14"/>
    </row>
    <row r="15" spans="1:14">
      <c r="A15" s="151" t="s">
        <v>83</v>
      </c>
      <c r="B15" s="151"/>
      <c r="C15" s="151"/>
      <c r="D15" s="151"/>
      <c r="E15" s="151" t="s">
        <v>102</v>
      </c>
      <c r="F15" s="151"/>
      <c r="G15" s="14"/>
      <c r="H15" s="15"/>
      <c r="I15" s="15"/>
      <c r="J15" s="15"/>
      <c r="K15" s="14"/>
      <c r="L15" s="14"/>
      <c r="M15" s="14"/>
      <c r="N15" s="14"/>
    </row>
    <row r="16" spans="1:14">
      <c r="A16" s="151" t="s">
        <v>84</v>
      </c>
      <c r="B16" s="151"/>
      <c r="C16" s="151"/>
      <c r="D16" s="151"/>
      <c r="E16" s="151" t="s">
        <v>85</v>
      </c>
      <c r="F16" s="151"/>
      <c r="G16" s="14"/>
      <c r="H16" s="15"/>
      <c r="I16" s="15"/>
      <c r="J16" s="15"/>
      <c r="K16" s="14"/>
      <c r="L16" s="14"/>
      <c r="M16" s="14"/>
      <c r="N16" s="14"/>
    </row>
    <row r="17" spans="1:14">
      <c r="A17" s="151" t="s">
        <v>86</v>
      </c>
      <c r="B17" s="151"/>
      <c r="C17" s="151"/>
      <c r="D17" s="151"/>
      <c r="E17" s="157" t="s">
        <v>96</v>
      </c>
      <c r="F17" s="157"/>
      <c r="G17" s="14"/>
      <c r="H17" s="15"/>
      <c r="I17" s="15"/>
      <c r="J17" s="15"/>
      <c r="K17" s="14"/>
      <c r="L17" s="14"/>
      <c r="M17" s="14"/>
      <c r="N17" s="14"/>
    </row>
    <row r="18" spans="1:14">
      <c r="A18" s="151" t="s">
        <v>88</v>
      </c>
      <c r="B18" s="151"/>
      <c r="C18" s="151"/>
      <c r="D18" s="151"/>
      <c r="E18" s="151" t="s">
        <v>90</v>
      </c>
      <c r="F18" s="151"/>
      <c r="G18" s="14"/>
      <c r="H18" s="15"/>
      <c r="I18" s="15"/>
      <c r="J18" s="15"/>
      <c r="K18" s="14"/>
      <c r="L18" s="14"/>
      <c r="M18" s="14"/>
      <c r="N18" s="14"/>
    </row>
    <row r="19" spans="1:14">
      <c r="A19" s="151" t="s">
        <v>91</v>
      </c>
      <c r="B19" s="151"/>
      <c r="C19" s="151"/>
      <c r="D19" s="151"/>
      <c r="E19" s="151" t="s">
        <v>97</v>
      </c>
      <c r="F19" s="151"/>
      <c r="G19" s="14"/>
      <c r="H19" s="15"/>
      <c r="I19" s="15"/>
      <c r="J19" s="15"/>
      <c r="K19" s="14"/>
      <c r="L19" s="14"/>
      <c r="M19" s="14"/>
      <c r="N19" s="14"/>
    </row>
    <row r="20" spans="1:14">
      <c r="A20" s="151" t="s">
        <v>98</v>
      </c>
      <c r="B20" s="151"/>
      <c r="C20" s="151"/>
      <c r="D20" s="151"/>
      <c r="E20" s="151" t="s">
        <v>101</v>
      </c>
      <c r="F20" s="151"/>
      <c r="G20" s="14"/>
      <c r="H20" s="15"/>
      <c r="I20" s="15"/>
      <c r="J20" s="15"/>
      <c r="K20" s="14"/>
      <c r="L20" s="14"/>
      <c r="M20" s="14"/>
      <c r="N20" s="14"/>
    </row>
    <row r="21" spans="1:14">
      <c r="A21" s="14"/>
      <c r="B21" s="14"/>
      <c r="C21" s="14"/>
      <c r="D21" s="14"/>
      <c r="E21" s="14"/>
      <c r="F21" s="14"/>
      <c r="G21" s="14"/>
      <c r="H21" s="15"/>
      <c r="I21" s="15"/>
      <c r="J21" s="15"/>
      <c r="K21" s="14"/>
      <c r="L21" s="14"/>
      <c r="M21" s="14"/>
      <c r="N21" s="14"/>
    </row>
    <row r="22" spans="1:14">
      <c r="A22" s="10" t="s">
        <v>5</v>
      </c>
      <c r="B22" s="10" t="s">
        <v>30</v>
      </c>
      <c r="C22" s="10" t="s">
        <v>7</v>
      </c>
      <c r="D22" s="10" t="s">
        <v>39</v>
      </c>
      <c r="E22" s="10" t="s">
        <v>40</v>
      </c>
      <c r="F22" s="10" t="s">
        <v>4</v>
      </c>
      <c r="G22" s="10" t="s">
        <v>41</v>
      </c>
      <c r="H22" s="11" t="s">
        <v>31</v>
      </c>
      <c r="I22" s="11" t="s">
        <v>32</v>
      </c>
      <c r="J22" s="11" t="s">
        <v>42</v>
      </c>
      <c r="K22" s="11" t="s">
        <v>43</v>
      </c>
      <c r="L22" s="11" t="s">
        <v>44</v>
      </c>
      <c r="M22" s="11" t="s">
        <v>45</v>
      </c>
      <c r="N22" s="38" t="s">
        <v>46</v>
      </c>
    </row>
    <row r="23" spans="1:14">
      <c r="A23" s="18">
        <v>13</v>
      </c>
      <c r="B23" s="18" t="s">
        <v>34</v>
      </c>
      <c r="C23" s="18" t="s">
        <v>37</v>
      </c>
      <c r="D23" s="18" t="s">
        <v>19</v>
      </c>
      <c r="E23" s="18" t="str">
        <f t="shared" ref="E23:E33" si="1">CONCATENATE(B23," ",C23," ",D23)</f>
        <v>MPAC UMi AVG all positions</v>
      </c>
      <c r="F23" s="18" t="s">
        <v>8</v>
      </c>
      <c r="G23" s="18" t="str">
        <f t="shared" ref="G23:G33" si="2">CONCATENATE(E23," ",F23)</f>
        <v>MPAC UMi AVG all positions XT1080</v>
      </c>
      <c r="H23" s="19">
        <f>SUMPRODUCT( (MPAC!$A$3:$A$1060=A23)*(MPAC!$B$3:$B$1060=C23)*(MPAC!$E$3:$E$1060=D23)*(MPAC!$C$3:$C$1060=F23)*(MPAC!$H$3:$H$1060) )</f>
        <v>-93.905598837134903</v>
      </c>
      <c r="I23" s="19">
        <f>SUMPRODUCT( (MPAC!$A$3:$A$1060=A23)*(MPAC!$B$3:$B$1060=C23)*(MPAC!$E$3:$E$1060=D23)*(MPAC!$C$3:$C$1060=F23)*(MPAC!$I$3:$I$1060) )</f>
        <v>-95.859388326123778</v>
      </c>
      <c r="J23" s="19">
        <v>0</v>
      </c>
      <c r="K23" s="19">
        <f>H23+$J23</f>
        <v>-93.905598837134903</v>
      </c>
      <c r="L23" s="19">
        <f>I23+$J23</f>
        <v>-95.859388326123778</v>
      </c>
      <c r="M23" s="39"/>
      <c r="N23" s="39"/>
    </row>
    <row r="24" spans="1:14">
      <c r="A24" s="18">
        <v>13</v>
      </c>
      <c r="B24" s="18" t="s">
        <v>33</v>
      </c>
      <c r="C24" s="18" t="s">
        <v>23</v>
      </c>
      <c r="D24" s="18" t="s">
        <v>24</v>
      </c>
      <c r="E24" s="18" t="str">
        <f t="shared" si="1"/>
        <v>RC NIST STEP SF=2000 NS=120</v>
      </c>
      <c r="F24" s="18" t="s">
        <v>8</v>
      </c>
      <c r="G24" s="18" t="str">
        <f t="shared" si="2"/>
        <v>RC NIST STEP SF=2000 NS=120 XT1080</v>
      </c>
      <c r="H24" s="19">
        <f>SUMPRODUCT( ('RC'!$A$3:$A$1000=A24)*('RC'!$B$3:$B$1000=C24)*('RC'!$E$3:$E$1000=D24)*('RC'!$C$3:$C$1000=F24)*('RC'!$L$3:$L$1000) )</f>
        <v>-100</v>
      </c>
      <c r="I24" s="19">
        <f>SUMPRODUCT( ('RC'!$A$3:$A$1000=A24)*('RC'!$B$3:$B$1000=C24)*('RC'!$E$3:$E$1000=D24)*('RC'!$C$3:$C$1000=F24)*('RC'!$O$3:$O$1000) )</f>
        <v>-100.3</v>
      </c>
      <c r="J24" s="19">
        <f>$D$3</f>
        <v>4.7</v>
      </c>
      <c r="K24" s="19">
        <f t="shared" ref="K24:L33" si="3">H24+$J24</f>
        <v>-95.3</v>
      </c>
      <c r="L24" s="19">
        <f t="shared" si="3"/>
        <v>-95.6</v>
      </c>
      <c r="M24" s="39">
        <f>ABS(K24-K23)</f>
        <v>1.3944011628650941</v>
      </c>
      <c r="N24" s="39">
        <f>ABS(L24-L23)</f>
        <v>0.25938832612378349</v>
      </c>
    </row>
    <row r="25" spans="1:14">
      <c r="A25" s="18">
        <v>13</v>
      </c>
      <c r="B25" s="18" t="s">
        <v>36</v>
      </c>
      <c r="C25" s="18" t="s">
        <v>28</v>
      </c>
      <c r="D25" s="18" t="s">
        <v>24</v>
      </c>
      <c r="E25" s="18" t="str">
        <f t="shared" si="1"/>
        <v>RC+CE LCSD STEP SF=2000 NS=120</v>
      </c>
      <c r="F25" s="18" t="s">
        <v>8</v>
      </c>
      <c r="G25" s="18" t="str">
        <f t="shared" si="2"/>
        <v>RC+CE LCSD STEP SF=2000 NS=120 XT1080</v>
      </c>
      <c r="H25" s="19">
        <f>SUMPRODUCT( ('RC+CE'!$A$3:$A$1000=A25)*('RC+CE'!$B$3:$B$1000=C25)*('RC+CE'!$E$3:$E$1000=D25)*('RC+CE'!$C$3:$C$1000=F25)*('RC+CE'!$L$3:$L$1000) )</f>
        <v>-95.2</v>
      </c>
      <c r="I25" s="19">
        <f>SUMPRODUCT( ('RC+CE'!$A$3:$A$1000=A25)*('RC+CE'!$B$3:$B$1000=C25)*('RC+CE'!$E$3:$E$1000=D25)*('RC+CE'!$C$3:$C$1000=F25)*('RC+CE'!$O$3:$O$1000) )</f>
        <v>-96.7</v>
      </c>
      <c r="J25" s="19">
        <f>$G$3</f>
        <v>1.2</v>
      </c>
      <c r="K25" s="19">
        <f t="shared" si="3"/>
        <v>-94</v>
      </c>
      <c r="L25" s="19">
        <f t="shared" si="3"/>
        <v>-95.5</v>
      </c>
      <c r="M25" s="39">
        <f>ABS(K25-K23)</f>
        <v>9.4401162865096921E-2</v>
      </c>
      <c r="N25" s="39">
        <f>ABS(L25-L23)</f>
        <v>0.3593883261237778</v>
      </c>
    </row>
    <row r="26" spans="1:14">
      <c r="A26" s="18">
        <v>13</v>
      </c>
      <c r="B26" s="18" t="s">
        <v>35</v>
      </c>
      <c r="C26" s="18" t="s">
        <v>37</v>
      </c>
      <c r="D26" s="18" t="s">
        <v>19</v>
      </c>
      <c r="E26" s="18" t="str">
        <f t="shared" si="1"/>
        <v>RTS UMi AVG all positions</v>
      </c>
      <c r="F26" s="18" t="s">
        <v>8</v>
      </c>
      <c r="G26" s="18" t="str">
        <f t="shared" si="2"/>
        <v>RTS UMi AVG all positions XT1080</v>
      </c>
      <c r="H26" s="19">
        <f>SUMPRODUCT( (RTS!$A$3:$A$1040=A26)*(RTS!$B$3:$B$1040=C26)*(RTS!$E$3:$E$1040=D26)*(RTS!$C$3:$C$1040=F26)*(RTS!$H$3:$H$1040) )</f>
        <v>-94.336842134839131</v>
      </c>
      <c r="I26" s="19">
        <f>SUMPRODUCT( (RTS!$A$3:$A$1040=A26)*(RTS!$B$3:$B$1040=C26)*(RTS!$E$3:$E$1040=D26)*(RTS!$C$3:$C$1040=F26)*(RTS!$I$3:$I$1040) )</f>
        <v>-96.354585225887078</v>
      </c>
      <c r="J26" s="19">
        <f>$J$3</f>
        <v>0</v>
      </c>
      <c r="K26" s="19">
        <f t="shared" si="3"/>
        <v>-94.336842134839131</v>
      </c>
      <c r="L26" s="19">
        <f t="shared" si="3"/>
        <v>-96.354585225887078</v>
      </c>
      <c r="M26" s="39">
        <f>ABS(K26-K23)</f>
        <v>0.43124329770422776</v>
      </c>
      <c r="N26" s="39">
        <f>ABS(L26-L23)</f>
        <v>0.49519689976330028</v>
      </c>
    </row>
    <row r="27" spans="1:14">
      <c r="A27" s="6">
        <v>13</v>
      </c>
      <c r="B27" s="6" t="s">
        <v>34</v>
      </c>
      <c r="C27" s="6" t="s">
        <v>37</v>
      </c>
      <c r="D27" s="6" t="s">
        <v>19</v>
      </c>
      <c r="E27" s="6" t="str">
        <f t="shared" si="1"/>
        <v>MPAC UMi AVG all positions</v>
      </c>
      <c r="F27" s="6" t="s">
        <v>20</v>
      </c>
      <c r="G27" s="6" t="str">
        <f t="shared" si="2"/>
        <v>MPAC UMi AVG all positions XT1096</v>
      </c>
      <c r="H27" s="7">
        <f>SUMPRODUCT( (MPAC!$A$3:$A$1060=A27)*(MPAC!$B$3:$B$1060=C27)*(MPAC!$E$3:$E$1060=D27)*(MPAC!$C$3:$C$1060=F27)*(MPAC!$H$3:$H$1060) )</f>
        <v>-95.417047834149798</v>
      </c>
      <c r="I27" s="7">
        <f>SUMPRODUCT( (MPAC!$A$3:$A$1060=A27)*(MPAC!$B$3:$B$1060=C27)*(MPAC!$E$3:$E$1060=D27)*(MPAC!$C$3:$C$1060=F27)*(MPAC!$I$3:$I$1060) )</f>
        <v>-97.353229457204861</v>
      </c>
      <c r="J27" s="7">
        <v>0</v>
      </c>
      <c r="K27" s="7">
        <f t="shared" si="3"/>
        <v>-95.417047834149798</v>
      </c>
      <c r="L27" s="7">
        <f t="shared" si="3"/>
        <v>-97.353229457204861</v>
      </c>
      <c r="M27" s="40"/>
      <c r="N27" s="40"/>
    </row>
    <row r="28" spans="1:14">
      <c r="A28" s="6">
        <v>13</v>
      </c>
      <c r="B28" s="6" t="s">
        <v>33</v>
      </c>
      <c r="C28" s="6" t="s">
        <v>23</v>
      </c>
      <c r="D28" s="6" t="s">
        <v>24</v>
      </c>
      <c r="E28" s="6" t="str">
        <f t="shared" si="1"/>
        <v>RC NIST STEP SF=2000 NS=120</v>
      </c>
      <c r="F28" s="6" t="s">
        <v>20</v>
      </c>
      <c r="G28" s="6" t="str">
        <f t="shared" si="2"/>
        <v>RC NIST STEP SF=2000 NS=120 XT1096</v>
      </c>
      <c r="H28" s="7">
        <f>SUMPRODUCT( ('RC'!$A$3:$A$1000=A28)*('RC'!$B$3:$B$1000=C28)*('RC'!$E$3:$E$1000=D28)*('RC'!$C$3:$C$1000=F28)*('RC'!$L$3:$L$1000) )</f>
        <v>-100.4</v>
      </c>
      <c r="I28" s="7">
        <f>SUMPRODUCT( ('RC'!$A$3:$A$1000=A28)*('RC'!$B$3:$B$1000=C28)*('RC'!$E$3:$E$1000=D28)*('RC'!$C$3:$C$1000=F28)*('RC'!$O$3:$O$1000) )</f>
        <v>-100.7</v>
      </c>
      <c r="J28" s="7">
        <f>$D$3</f>
        <v>4.7</v>
      </c>
      <c r="K28" s="7">
        <f t="shared" si="3"/>
        <v>-95.7</v>
      </c>
      <c r="L28" s="7">
        <f t="shared" si="3"/>
        <v>-96</v>
      </c>
      <c r="M28" s="40">
        <f>ABS(K28-K27)</f>
        <v>0.28295216585020455</v>
      </c>
      <c r="N28" s="40">
        <f>ABS(L28-L27)</f>
        <v>1.3532294572048613</v>
      </c>
    </row>
    <row r="29" spans="1:14">
      <c r="A29" s="6">
        <v>13</v>
      </c>
      <c r="B29" s="6" t="s">
        <v>36</v>
      </c>
      <c r="C29" s="6" t="s">
        <v>28</v>
      </c>
      <c r="D29" s="6" t="s">
        <v>24</v>
      </c>
      <c r="E29" s="6" t="str">
        <f t="shared" si="1"/>
        <v>RC+CE LCSD STEP SF=2000 NS=120</v>
      </c>
      <c r="F29" s="6" t="s">
        <v>20</v>
      </c>
      <c r="G29" s="6" t="str">
        <f t="shared" si="2"/>
        <v>RC+CE LCSD STEP SF=2000 NS=120 XT1096</v>
      </c>
      <c r="H29" s="7">
        <f>SUMPRODUCT( ('RC+CE'!$A$3:$A$1000=A29)*('RC+CE'!$B$3:$B$1000=C29)*('RC+CE'!$E$3:$E$1000=D29)*('RC+CE'!$C$3:$C$1000=F29)*('RC+CE'!$L$3:$L$1000) )</f>
        <v>-96.9</v>
      </c>
      <c r="I29" s="7">
        <f>SUMPRODUCT( ('RC+CE'!$A$3:$A$1000=A29)*('RC+CE'!$B$3:$B$1000=C29)*('RC+CE'!$E$3:$E$1000=D29)*('RC+CE'!$C$3:$C$1000=F29)*('RC+CE'!$O$3:$O$1000) )</f>
        <v>-98.5</v>
      </c>
      <c r="J29" s="7">
        <f>$G$3</f>
        <v>1.2</v>
      </c>
      <c r="K29" s="7">
        <f t="shared" si="3"/>
        <v>-95.7</v>
      </c>
      <c r="L29" s="7">
        <f t="shared" si="3"/>
        <v>-97.3</v>
      </c>
      <c r="M29" s="40">
        <f>ABS(K29-K27)</f>
        <v>0.28295216585020455</v>
      </c>
      <c r="N29" s="40">
        <f>ABS(L29-L27)</f>
        <v>5.3229457204864161E-2</v>
      </c>
    </row>
    <row r="30" spans="1:14">
      <c r="A30" s="6">
        <v>13</v>
      </c>
      <c r="B30" s="6" t="s">
        <v>35</v>
      </c>
      <c r="C30" s="6" t="s">
        <v>37</v>
      </c>
      <c r="D30" s="6" t="s">
        <v>19</v>
      </c>
      <c r="E30" s="6" t="str">
        <f t="shared" si="1"/>
        <v>RTS UMi AVG all positions</v>
      </c>
      <c r="F30" s="6" t="s">
        <v>20</v>
      </c>
      <c r="G30" s="6" t="str">
        <f t="shared" si="2"/>
        <v>RTS UMi AVG all positions XT1096</v>
      </c>
      <c r="H30" s="7">
        <f>SUMPRODUCT( (RTS!$A$3:$A$1040=A30)*(RTS!$B$3:$B$1040=C30)*(RTS!$E$3:$E$1040=D30)*(RTS!$C$3:$C$1040=F30)*(RTS!$H$3:$H$1040) )</f>
        <v>-95.725015258355413</v>
      </c>
      <c r="I30" s="7">
        <f>SUMPRODUCT( (RTS!$A$3:$A$1040=A30)*(RTS!$B$3:$B$1040=C30)*(RTS!$E$3:$E$1040=D30)*(RTS!$C$3:$C$1040=F30)*(RTS!$I$3:$I$1040) )</f>
        <v>-97.746740558160937</v>
      </c>
      <c r="J30" s="7">
        <f>$J$3</f>
        <v>0</v>
      </c>
      <c r="K30" s="7">
        <f t="shared" si="3"/>
        <v>-95.725015258355413</v>
      </c>
      <c r="L30" s="7">
        <f t="shared" si="3"/>
        <v>-97.746740558160937</v>
      </c>
      <c r="M30" s="40">
        <f>ABS(K30-K27)</f>
        <v>0.30796742420561429</v>
      </c>
      <c r="N30" s="40">
        <f>ABS(L30-L27)</f>
        <v>0.39351110095607567</v>
      </c>
    </row>
    <row r="31" spans="1:14">
      <c r="A31" s="20">
        <v>13</v>
      </c>
      <c r="B31" s="20" t="s">
        <v>34</v>
      </c>
      <c r="C31" s="20" t="s">
        <v>37</v>
      </c>
      <c r="D31" s="20" t="s">
        <v>19</v>
      </c>
      <c r="E31" s="20" t="str">
        <f t="shared" si="1"/>
        <v>MPAC UMi AVG all positions</v>
      </c>
      <c r="F31" s="20" t="s">
        <v>21</v>
      </c>
      <c r="G31" s="20" t="str">
        <f t="shared" si="2"/>
        <v>MPAC UMi AVG all positions Z3</v>
      </c>
      <c r="H31" s="21">
        <f>SUMPRODUCT( (MPAC!$A$3:$A$1060=A31)*(MPAC!$B$3:$B$1060=C31)*(MPAC!$E$3:$E$1060=D31)*(MPAC!$C$3:$C$1060=F31)*(MPAC!$H$3:$H$1060) )</f>
        <v>-93.25099010073211</v>
      </c>
      <c r="I31" s="21">
        <f>SUMPRODUCT( (MPAC!$A$3:$A$1060=A31)*(MPAC!$B$3:$B$1060=C31)*(MPAC!$E$3:$E$1060=D31)*(MPAC!$C$3:$C$1060=F31)*(MPAC!$I$3:$I$1060) )</f>
        <v>-95.222061651961099</v>
      </c>
      <c r="J31" s="21">
        <v>0</v>
      </c>
      <c r="K31" s="21">
        <f t="shared" si="3"/>
        <v>-93.25099010073211</v>
      </c>
      <c r="L31" s="21">
        <f t="shared" si="3"/>
        <v>-95.222061651961099</v>
      </c>
      <c r="M31" s="41"/>
      <c r="N31" s="41"/>
    </row>
    <row r="32" spans="1:14">
      <c r="A32" s="20">
        <v>13</v>
      </c>
      <c r="B32" s="20" t="s">
        <v>33</v>
      </c>
      <c r="C32" s="20" t="s">
        <v>23</v>
      </c>
      <c r="D32" s="20" t="s">
        <v>24</v>
      </c>
      <c r="E32" s="20" t="str">
        <f t="shared" si="1"/>
        <v>RC NIST STEP SF=2000 NS=120</v>
      </c>
      <c r="F32" s="20" t="s">
        <v>21</v>
      </c>
      <c r="G32" s="20" t="str">
        <f t="shared" si="2"/>
        <v>RC NIST STEP SF=2000 NS=120 Z3</v>
      </c>
      <c r="H32" s="21">
        <f>SUMPRODUCT( ('RC'!$A$3:$A$1000=A32)*('RC'!$B$3:$B$1000=C32)*('RC'!$E$3:$E$1000=D32)*('RC'!$C$3:$C$1000=F32)*('RC'!$L$3:$L$1000) )</f>
        <v>-99.1</v>
      </c>
      <c r="I32" s="21">
        <f>SUMPRODUCT( ('RC'!$A$3:$A$1000=A32)*('RC'!$B$3:$B$1000=C32)*('RC'!$E$3:$E$1000=D32)*('RC'!$C$3:$C$1000=F32)*('RC'!$O$3:$O$1000) )</f>
        <v>-99.4</v>
      </c>
      <c r="J32" s="21">
        <f>$D$3</f>
        <v>4.7</v>
      </c>
      <c r="K32" s="21">
        <f t="shared" si="3"/>
        <v>-94.399999999999991</v>
      </c>
      <c r="L32" s="21">
        <f t="shared" si="3"/>
        <v>-94.7</v>
      </c>
      <c r="M32" s="41">
        <f>ABS(K32-K31)</f>
        <v>1.149009899267881</v>
      </c>
      <c r="N32" s="41">
        <f>ABS(L32-L31)</f>
        <v>0.52206165196109566</v>
      </c>
    </row>
    <row r="33" spans="1:14">
      <c r="A33" s="20">
        <v>13</v>
      </c>
      <c r="B33" s="20" t="s">
        <v>36</v>
      </c>
      <c r="C33" s="20" t="s">
        <v>28</v>
      </c>
      <c r="D33" s="20" t="s">
        <v>24</v>
      </c>
      <c r="E33" s="20" t="str">
        <f t="shared" si="1"/>
        <v>RC+CE LCSD STEP SF=2000 NS=120</v>
      </c>
      <c r="F33" s="20" t="s">
        <v>21</v>
      </c>
      <c r="G33" s="20" t="str">
        <f t="shared" si="2"/>
        <v>RC+CE LCSD STEP SF=2000 NS=120 Z3</v>
      </c>
      <c r="H33" s="21">
        <f>SUMPRODUCT( ('RC+CE'!$A$3:$A$1000=A33)*('RC+CE'!$B$3:$B$1000=C33)*('RC+CE'!$E$3:$E$1000=D33)*('RC+CE'!$C$3:$C$1000=F33)*('RC+CE'!$L$3:$L$1000) )</f>
        <v>-94.9</v>
      </c>
      <c r="I33" s="21">
        <f>SUMPRODUCT( ('RC+CE'!$A$3:$A$1000=A33)*('RC+CE'!$B$3:$B$1000=C33)*('RC+CE'!$E$3:$E$1000=D33)*('RC+CE'!$C$3:$C$1000=F33)*('RC+CE'!$O$3:$O$1000) )</f>
        <v>-96.4</v>
      </c>
      <c r="J33" s="21">
        <f>$G$3</f>
        <v>1.2</v>
      </c>
      <c r="K33" s="21">
        <f t="shared" si="3"/>
        <v>-93.7</v>
      </c>
      <c r="L33" s="21">
        <f t="shared" si="3"/>
        <v>-95.2</v>
      </c>
      <c r="M33" s="41">
        <f>ABS(K33-K31)</f>
        <v>0.44900989926789237</v>
      </c>
      <c r="N33" s="41">
        <f>ABS(L33-L31)</f>
        <v>2.2061651961095663E-2</v>
      </c>
    </row>
    <row r="34" spans="1:14">
      <c r="A34" s="14"/>
      <c r="B34" s="14"/>
      <c r="C34" s="14"/>
      <c r="D34" s="14"/>
      <c r="E34" s="14"/>
      <c r="F34" s="14"/>
      <c r="G34" s="14"/>
      <c r="H34" s="15"/>
      <c r="I34" s="15"/>
      <c r="J34" s="15"/>
      <c r="K34" s="14"/>
      <c r="L34" s="14"/>
      <c r="M34" s="14"/>
      <c r="N34" s="14"/>
    </row>
    <row r="35" spans="1:14">
      <c r="A35" s="12" t="s">
        <v>5</v>
      </c>
      <c r="B35" s="12" t="s">
        <v>30</v>
      </c>
      <c r="C35" s="12" t="s">
        <v>7</v>
      </c>
      <c r="D35" s="12" t="s">
        <v>39</v>
      </c>
      <c r="E35" s="12" t="s">
        <v>40</v>
      </c>
      <c r="F35" s="12" t="s">
        <v>4</v>
      </c>
      <c r="G35" s="12" t="s">
        <v>41</v>
      </c>
      <c r="H35" s="13" t="s">
        <v>31</v>
      </c>
      <c r="I35" s="13" t="s">
        <v>32</v>
      </c>
      <c r="J35" s="13" t="s">
        <v>42</v>
      </c>
      <c r="K35" s="13" t="s">
        <v>43</v>
      </c>
      <c r="L35" s="13" t="s">
        <v>44</v>
      </c>
      <c r="M35" s="13" t="s">
        <v>45</v>
      </c>
      <c r="N35" s="42" t="s">
        <v>46</v>
      </c>
    </row>
    <row r="36" spans="1:14">
      <c r="A36" s="22">
        <v>7</v>
      </c>
      <c r="B36" s="22" t="s">
        <v>34</v>
      </c>
      <c r="C36" s="22" t="s">
        <v>37</v>
      </c>
      <c r="D36" s="22" t="s">
        <v>19</v>
      </c>
      <c r="E36" s="22" t="str">
        <f t="shared" ref="E36:E46" si="4">CONCATENATE(B36," ",C36," ",D36)</f>
        <v>MPAC UMi AVG all positions</v>
      </c>
      <c r="F36" s="22" t="s">
        <v>47</v>
      </c>
      <c r="G36" s="22" t="str">
        <f t="shared" ref="G36:G46" si="5">CONCATENATE(E36," ",F36)</f>
        <v>MPAC UMi AVG all positions S4</v>
      </c>
      <c r="H36" s="23">
        <f>SUMPRODUCT( (MPAC!$A$3:$A$1060=A36)*(MPAC!$B$3:$B$1060=C36)*(MPAC!$E$3:$E$1060=D36)*(MPAC!$C$3:$C$1060=F36)*(MPAC!$H$3:$H$1060) )</f>
        <v>-92.145740198856956</v>
      </c>
      <c r="I36" s="23">
        <f>SUMPRODUCT( (MPAC!$A$3:$A$1060=A36)*(MPAC!$B$3:$B$1060=C36)*(MPAC!$E$3:$E$1060=D36)*(MPAC!$C$3:$C$1060=F36)*(MPAC!$I$3:$I$1060) )</f>
        <v>-94.165874641542686</v>
      </c>
      <c r="J36" s="23">
        <v>0</v>
      </c>
      <c r="K36" s="23">
        <f>H36+$J36</f>
        <v>-92.145740198856956</v>
      </c>
      <c r="L36" s="23">
        <f>I36+$J36</f>
        <v>-94.165874641542686</v>
      </c>
      <c r="M36" s="23"/>
      <c r="N36" s="43"/>
    </row>
    <row r="37" spans="1:14">
      <c r="A37" s="22">
        <v>7</v>
      </c>
      <c r="B37" s="22" t="s">
        <v>33</v>
      </c>
      <c r="C37" s="22" t="s">
        <v>23</v>
      </c>
      <c r="D37" s="24" t="s">
        <v>25</v>
      </c>
      <c r="E37" s="22" t="str">
        <f t="shared" si="4"/>
        <v>RC NIST STEP SF=400 NS=120</v>
      </c>
      <c r="F37" s="22" t="s">
        <v>47</v>
      </c>
      <c r="G37" s="22" t="str">
        <f t="shared" si="5"/>
        <v>RC NIST STEP SF=400 NS=120 S4</v>
      </c>
      <c r="H37" s="23">
        <f>SUMPRODUCT( ('RC'!$A$3:$A$1000=A37)*('RC'!$B$3:$B$1000=C37)*('RC'!$E$3:$E$1000=D37)*('RC'!$C$3:$C$1000=F37)*('RC'!$L$3:$L$1000) )</f>
        <v>-100.3</v>
      </c>
      <c r="I37" s="23">
        <f>SUMPRODUCT( ('RC'!$A$3:$A$1000=A37)*('RC'!$B$3:$B$1000=C37)*('RC'!$E$3:$E$1000=D37)*('RC'!$C$3:$C$1000=F37)*('RC'!$O$3:$O$1000) )</f>
        <v>-100.7</v>
      </c>
      <c r="J37" s="23">
        <f>$D$4</f>
        <v>7</v>
      </c>
      <c r="K37" s="23">
        <f t="shared" ref="K37:L46" si="6">H37+$J37</f>
        <v>-93.3</v>
      </c>
      <c r="L37" s="23">
        <f t="shared" si="6"/>
        <v>-93.7</v>
      </c>
      <c r="M37" s="23">
        <f>ABS(K37-K36)</f>
        <v>1.1542598011430414</v>
      </c>
      <c r="N37" s="43">
        <f>ABS(L37-L36)</f>
        <v>0.46587464154268332</v>
      </c>
    </row>
    <row r="38" spans="1:14">
      <c r="A38" s="22">
        <v>7</v>
      </c>
      <c r="B38" s="22" t="s">
        <v>36</v>
      </c>
      <c r="C38" s="22" t="s">
        <v>28</v>
      </c>
      <c r="D38" s="24" t="s">
        <v>25</v>
      </c>
      <c r="E38" s="22" t="str">
        <f t="shared" si="4"/>
        <v>RC+CE LCSD STEP SF=400 NS=120</v>
      </c>
      <c r="F38" s="22" t="s">
        <v>47</v>
      </c>
      <c r="G38" s="22" t="str">
        <f t="shared" si="5"/>
        <v>RC+CE LCSD STEP SF=400 NS=120 S4</v>
      </c>
      <c r="H38" s="23">
        <f>SUMPRODUCT( ('RC+CE'!$A$3:$A$1000=A38)*('RC+CE'!$B$3:$B$1000=C38)*('RC+CE'!$E$3:$E$1000=D38)*('RC+CE'!$C$3:$C$1000=F38)*('RC+CE'!$L$3:$L$1000) )</f>
        <v>-96.6</v>
      </c>
      <c r="I38" s="23">
        <f>SUMPRODUCT( ('RC+CE'!$A$3:$A$1000=A38)*('RC+CE'!$B$3:$B$1000=C38)*('RC+CE'!$E$3:$E$1000=D38)*('RC+CE'!$C$3:$C$1000=F38)*('RC+CE'!$O$3:$O$1000) )</f>
        <v>-98.2</v>
      </c>
      <c r="J38" s="23">
        <f>$G$4</f>
        <v>4</v>
      </c>
      <c r="K38" s="23">
        <f t="shared" si="6"/>
        <v>-92.6</v>
      </c>
      <c r="L38" s="23">
        <f t="shared" si="6"/>
        <v>-94.2</v>
      </c>
      <c r="M38" s="23">
        <f>ABS(K38-K36)</f>
        <v>0.45425980114303854</v>
      </c>
      <c r="N38" s="43">
        <f>ABS(L38-L36)</f>
        <v>3.4125358457316679E-2</v>
      </c>
    </row>
    <row r="39" spans="1:14">
      <c r="A39" s="22">
        <v>7</v>
      </c>
      <c r="B39" s="22" t="s">
        <v>35</v>
      </c>
      <c r="C39" s="22" t="s">
        <v>37</v>
      </c>
      <c r="D39" s="22" t="s">
        <v>19</v>
      </c>
      <c r="E39" s="22" t="str">
        <f t="shared" si="4"/>
        <v>RTS UMi AVG all positions</v>
      </c>
      <c r="F39" s="22" t="s">
        <v>47</v>
      </c>
      <c r="G39" s="22" t="str">
        <f t="shared" si="5"/>
        <v>RTS UMi AVG all positions S4</v>
      </c>
      <c r="H39" s="23">
        <f>SUMPRODUCT( (RTS!$A$3:$A$1040=A39)*(RTS!$B$3:$B$1040=C39)*(RTS!$E$3:$E$1040=D39)*(RTS!$C$3:$C$1040=F39)*(RTS!$H$3:$H$1040) )</f>
        <v>-92.32832776568759</v>
      </c>
      <c r="I39" s="23">
        <f>SUMPRODUCT( (RTS!$A$3:$A$1040=A39)*(RTS!$B$3:$B$1040=C39)*(RTS!$E$3:$E$1040=D39)*(RTS!$C$3:$C$1040=F39)*(RTS!$I$3:$I$1040) )</f>
        <v>-94.301867697653648</v>
      </c>
      <c r="J39" s="23">
        <f>$J$4</f>
        <v>0</v>
      </c>
      <c r="K39" s="23">
        <f t="shared" si="6"/>
        <v>-92.32832776568759</v>
      </c>
      <c r="L39" s="23">
        <f t="shared" si="6"/>
        <v>-94.301867697653648</v>
      </c>
      <c r="M39" s="23">
        <f>ABS(K39-K36)</f>
        <v>0.18258756683063382</v>
      </c>
      <c r="N39" s="43">
        <f>ABS(L39-L36)</f>
        <v>0.13599305611096213</v>
      </c>
    </row>
    <row r="40" spans="1:14">
      <c r="A40" s="8">
        <v>7</v>
      </c>
      <c r="B40" s="8" t="s">
        <v>34</v>
      </c>
      <c r="C40" s="8" t="s">
        <v>37</v>
      </c>
      <c r="D40" s="8" t="s">
        <v>19</v>
      </c>
      <c r="E40" s="8" t="str">
        <f t="shared" si="4"/>
        <v>MPAC UMi AVG all positions</v>
      </c>
      <c r="F40" s="8" t="s">
        <v>48</v>
      </c>
      <c r="G40" s="8" t="str">
        <f t="shared" si="5"/>
        <v>MPAC UMi AVG all positions S6</v>
      </c>
      <c r="H40" s="9">
        <f>SUMPRODUCT( (MPAC!$A$3:$A$1060=A40)*(MPAC!$B$3:$B$1060=C40)*(MPAC!$E$3:$E$1060=D40)*(MPAC!$C$3:$C$1060=F40)*(MPAC!$H$3:$H$1060) )</f>
        <v>-93.414872968486563</v>
      </c>
      <c r="I40" s="9">
        <f>SUMPRODUCT( (MPAC!$A$3:$A$1060=A40)*(MPAC!$B$3:$B$1060=C40)*(MPAC!$E$3:$E$1060=D40)*(MPAC!$C$3:$C$1060=F40)*(MPAC!$I$3:$I$1060) )</f>
        <v>-95.492243636320865</v>
      </c>
      <c r="J40" s="9">
        <v>0</v>
      </c>
      <c r="K40" s="9">
        <f t="shared" si="6"/>
        <v>-93.414872968486563</v>
      </c>
      <c r="L40" s="9">
        <f t="shared" si="6"/>
        <v>-95.492243636320865</v>
      </c>
      <c r="M40" s="9"/>
      <c r="N40" s="44"/>
    </row>
    <row r="41" spans="1:14">
      <c r="A41" s="8">
        <v>7</v>
      </c>
      <c r="B41" s="8" t="s">
        <v>33</v>
      </c>
      <c r="C41" s="8" t="s">
        <v>23</v>
      </c>
      <c r="D41" s="8" t="s">
        <v>24</v>
      </c>
      <c r="E41" s="8" t="str">
        <f t="shared" si="4"/>
        <v>RC NIST STEP SF=2000 NS=120</v>
      </c>
      <c r="F41" s="8" t="s">
        <v>48</v>
      </c>
      <c r="G41" s="8" t="str">
        <f t="shared" si="5"/>
        <v>RC NIST STEP SF=2000 NS=120 S6</v>
      </c>
      <c r="H41" s="9">
        <f>SUMPRODUCT( ('RC'!$A$3:$A$1000=A41)*('RC'!$B$3:$B$1000=C41)*('RC'!$E$3:$E$1000=D41)*('RC'!$C$3:$C$1000=F41)*('RC'!$L$3:$L$1000) )</f>
        <v>-101.4</v>
      </c>
      <c r="I41" s="9">
        <f>SUMPRODUCT( ('RC'!$A$3:$A$1000=A41)*('RC'!$B$3:$B$1000=C41)*('RC'!$E$3:$E$1000=D41)*('RC'!$C$3:$C$1000=F41)*('RC'!$O$3:$O$1000) )</f>
        <v>-101.7</v>
      </c>
      <c r="J41" s="9">
        <f>$D$4</f>
        <v>7</v>
      </c>
      <c r="K41" s="9">
        <f t="shared" si="6"/>
        <v>-94.4</v>
      </c>
      <c r="L41" s="9">
        <f t="shared" si="6"/>
        <v>-94.7</v>
      </c>
      <c r="M41" s="9">
        <f>ABS(K41-K40)</f>
        <v>0.98512703151344283</v>
      </c>
      <c r="N41" s="44">
        <f>ABS(L41-L40)</f>
        <v>0.79224363632086181</v>
      </c>
    </row>
    <row r="42" spans="1:14">
      <c r="A42" s="8">
        <v>7</v>
      </c>
      <c r="B42" s="8" t="s">
        <v>36</v>
      </c>
      <c r="C42" s="8" t="s">
        <v>28</v>
      </c>
      <c r="D42" s="8" t="s">
        <v>24</v>
      </c>
      <c r="E42" s="8" t="str">
        <f t="shared" si="4"/>
        <v>RC+CE LCSD STEP SF=2000 NS=120</v>
      </c>
      <c r="F42" s="8" t="s">
        <v>48</v>
      </c>
      <c r="G42" s="8" t="str">
        <f t="shared" si="5"/>
        <v>RC+CE LCSD STEP SF=2000 NS=120 S6</v>
      </c>
      <c r="H42" s="9">
        <f>SUMPRODUCT( ('RC+CE'!$A$3:$A$1000=A42)*('RC+CE'!$B$3:$B$1000=C42)*('RC+CE'!$E$3:$E$1000=D42)*('RC+CE'!$C$3:$C$1000=F42)*('RC+CE'!$L$3:$L$1000) )</f>
        <v>-97.7</v>
      </c>
      <c r="I42" s="9">
        <f>SUMPRODUCT( ('RC+CE'!$A$3:$A$1000=A42)*('RC+CE'!$B$3:$B$1000=C42)*('RC+CE'!$E$3:$E$1000=D42)*('RC+CE'!$C$3:$C$1000=F42)*('RC+CE'!$O$3:$O$1000) )</f>
        <v>-99.3</v>
      </c>
      <c r="J42" s="9">
        <f>$G$4</f>
        <v>4</v>
      </c>
      <c r="K42" s="9">
        <f t="shared" si="6"/>
        <v>-93.7</v>
      </c>
      <c r="L42" s="9">
        <f t="shared" si="6"/>
        <v>-95.3</v>
      </c>
      <c r="M42" s="9">
        <f>ABS(K42-K40)</f>
        <v>0.28512703151343999</v>
      </c>
      <c r="N42" s="44">
        <f>ABS(L42-L40)</f>
        <v>0.19224363632086749</v>
      </c>
    </row>
    <row r="43" spans="1:14">
      <c r="A43" s="8">
        <v>7</v>
      </c>
      <c r="B43" s="8" t="s">
        <v>35</v>
      </c>
      <c r="C43" s="8" t="s">
        <v>37</v>
      </c>
      <c r="D43" s="8" t="s">
        <v>19</v>
      </c>
      <c r="E43" s="8" t="str">
        <f t="shared" si="4"/>
        <v>RTS UMi AVG all positions</v>
      </c>
      <c r="F43" s="8" t="s">
        <v>48</v>
      </c>
      <c r="G43" s="8" t="str">
        <f t="shared" si="5"/>
        <v>RTS UMi AVG all positions S6</v>
      </c>
      <c r="H43" s="9">
        <f>SUMPRODUCT( (RTS!$A$3:$A$1040=A43)*(RTS!$B$3:$B$1040=C43)*(RTS!$E$3:$E$1040=D43)*(RTS!$C$3:$C$1040=F43)*(RTS!$H$3:$H$1040) )</f>
        <v>-93.542468715194047</v>
      </c>
      <c r="I43" s="9">
        <f>SUMPRODUCT( (RTS!$A$3:$A$1040=A43)*(RTS!$B$3:$B$1040=C43)*(RTS!$E$3:$E$1040=D43)*(RTS!$C$3:$C$1040=F43)*(RTS!$I$3:$I$1040) )</f>
        <v>-95.566464876510452</v>
      </c>
      <c r="J43" s="9">
        <f>$J$4</f>
        <v>0</v>
      </c>
      <c r="K43" s="9">
        <f t="shared" si="6"/>
        <v>-93.542468715194047</v>
      </c>
      <c r="L43" s="9">
        <f t="shared" si="6"/>
        <v>-95.566464876510452</v>
      </c>
      <c r="M43" s="9">
        <f>ABS(K43-K40)</f>
        <v>0.12759574670748464</v>
      </c>
      <c r="N43" s="44">
        <f>ABS(L43-L40)</f>
        <v>7.4221240189586979E-2</v>
      </c>
    </row>
    <row r="44" spans="1:14">
      <c r="A44" s="25">
        <v>7</v>
      </c>
      <c r="B44" s="25" t="s">
        <v>34</v>
      </c>
      <c r="C44" s="25" t="s">
        <v>37</v>
      </c>
      <c r="D44" s="25" t="s">
        <v>19</v>
      </c>
      <c r="E44" s="25" t="str">
        <f t="shared" si="4"/>
        <v>MPAC UMi AVG all positions</v>
      </c>
      <c r="F44" s="25" t="s">
        <v>21</v>
      </c>
      <c r="G44" s="25" t="str">
        <f t="shared" si="5"/>
        <v>MPAC UMi AVG all positions Z3</v>
      </c>
      <c r="H44" s="26">
        <f>SUMPRODUCT( (MPAC!$A$3:$A$1060=A44)*(MPAC!$B$3:$B$1060=C44)*(MPAC!$E$3:$E$1060=D44)*(MPAC!$C$3:$C$1060=F44)*(MPAC!$H$3:$H$1060) )</f>
        <v>-94.401857160204827</v>
      </c>
      <c r="I44" s="26">
        <f>SUMPRODUCT( (MPAC!$A$3:$A$1060=A44)*(MPAC!$B$3:$B$1060=C44)*(MPAC!$E$3:$E$1060=D44)*(MPAC!$C$3:$C$1060=F44)*(MPAC!$I$3:$I$1060) )</f>
        <v>-96.3586700875546</v>
      </c>
      <c r="J44" s="26">
        <v>0</v>
      </c>
      <c r="K44" s="26">
        <f t="shared" si="6"/>
        <v>-94.401857160204827</v>
      </c>
      <c r="L44" s="26">
        <f t="shared" si="6"/>
        <v>-96.3586700875546</v>
      </c>
      <c r="M44" s="26"/>
      <c r="N44" s="45"/>
    </row>
    <row r="45" spans="1:14">
      <c r="A45" s="25">
        <v>7</v>
      </c>
      <c r="B45" s="25" t="s">
        <v>33</v>
      </c>
      <c r="C45" s="25" t="s">
        <v>23</v>
      </c>
      <c r="D45" s="25" t="s">
        <v>24</v>
      </c>
      <c r="E45" s="25" t="str">
        <f t="shared" si="4"/>
        <v>RC NIST STEP SF=2000 NS=120</v>
      </c>
      <c r="F45" s="25" t="s">
        <v>21</v>
      </c>
      <c r="G45" s="25" t="str">
        <f t="shared" si="5"/>
        <v>RC NIST STEP SF=2000 NS=120 Z3</v>
      </c>
      <c r="H45" s="26">
        <f>SUMPRODUCT( ('RC'!$A$3:$A$1000=A45)*('RC'!$B$3:$B$1000=C45)*('RC'!$E$3:$E$1000=D45)*('RC'!$C$3:$C$1000=F45)*('RC'!$L$3:$L$1000) )</f>
        <v>-102</v>
      </c>
      <c r="I45" s="26">
        <f>SUMPRODUCT( ('RC'!$A$3:$A$1000=A45)*('RC'!$B$3:$B$1000=C45)*('RC'!$E$3:$E$1000=D45)*('RC'!$C$3:$C$1000=F45)*('RC'!$O$3:$O$1000) )</f>
        <v>-102.3</v>
      </c>
      <c r="J45" s="26">
        <f>$D$4</f>
        <v>7</v>
      </c>
      <c r="K45" s="26">
        <f t="shared" si="6"/>
        <v>-95</v>
      </c>
      <c r="L45" s="26">
        <f t="shared" si="6"/>
        <v>-95.3</v>
      </c>
      <c r="M45" s="26">
        <f>ABS(K45-K44)</f>
        <v>0.59814283979517313</v>
      </c>
      <c r="N45" s="45">
        <f>ABS(L45-L44)</f>
        <v>1.0586700875546029</v>
      </c>
    </row>
    <row r="46" spans="1:14">
      <c r="A46" s="25">
        <v>7</v>
      </c>
      <c r="B46" s="25" t="s">
        <v>36</v>
      </c>
      <c r="C46" s="25" t="s">
        <v>28</v>
      </c>
      <c r="D46" s="25" t="s">
        <v>24</v>
      </c>
      <c r="E46" s="25" t="str">
        <f t="shared" si="4"/>
        <v>RC+CE LCSD STEP SF=2000 NS=120</v>
      </c>
      <c r="F46" s="25" t="s">
        <v>21</v>
      </c>
      <c r="G46" s="25" t="str">
        <f t="shared" si="5"/>
        <v>RC+CE LCSD STEP SF=2000 NS=120 Z3</v>
      </c>
      <c r="H46" s="26">
        <f>SUMPRODUCT( ('RC+CE'!$A$3:$A$1000=A46)*('RC+CE'!$B$3:$B$1000=C46)*('RC+CE'!$E$3:$E$1000=D46)*('RC+CE'!$C$3:$C$1000=F46)*('RC+CE'!$L$3:$L$1000) )</f>
        <v>-98.3</v>
      </c>
      <c r="I46" s="26">
        <f>SUMPRODUCT( ('RC+CE'!$A$3:$A$1000=A46)*('RC+CE'!$B$3:$B$1000=C46)*('RC+CE'!$E$3:$E$1000=D46)*('RC+CE'!$C$3:$C$1000=F46)*('RC+CE'!$O$3:$O$1000) )</f>
        <v>-99.9</v>
      </c>
      <c r="J46" s="26">
        <f>$G$4</f>
        <v>4</v>
      </c>
      <c r="K46" s="26">
        <f t="shared" si="6"/>
        <v>-94.3</v>
      </c>
      <c r="L46" s="26">
        <f t="shared" si="6"/>
        <v>-95.9</v>
      </c>
      <c r="M46" s="26">
        <f>ABS(K46-K44)</f>
        <v>0.10185716020482971</v>
      </c>
      <c r="N46" s="45">
        <f>ABS(L46-L44)</f>
        <v>0.45867008755459437</v>
      </c>
    </row>
    <row r="47" spans="1:14">
      <c r="A47" s="14"/>
      <c r="B47" s="14"/>
      <c r="C47" s="14"/>
      <c r="D47" s="14"/>
      <c r="E47" s="14"/>
      <c r="F47" s="14"/>
      <c r="G47" s="14"/>
      <c r="H47" s="15"/>
      <c r="I47" s="15"/>
      <c r="J47" s="15"/>
      <c r="K47" s="14"/>
      <c r="L47" s="14"/>
      <c r="M47" s="14"/>
      <c r="N47" s="14"/>
    </row>
    <row r="48" spans="1:14">
      <c r="A48" s="10" t="s">
        <v>5</v>
      </c>
      <c r="B48" s="10" t="s">
        <v>30</v>
      </c>
      <c r="C48" s="10" t="s">
        <v>7</v>
      </c>
      <c r="D48" s="10" t="s">
        <v>39</v>
      </c>
      <c r="E48" s="10" t="s">
        <v>40</v>
      </c>
      <c r="F48" s="10" t="s">
        <v>4</v>
      </c>
      <c r="G48" s="10" t="s">
        <v>41</v>
      </c>
      <c r="H48" s="11" t="s">
        <v>31</v>
      </c>
      <c r="I48" s="11" t="s">
        <v>32</v>
      </c>
      <c r="J48" s="11" t="s">
        <v>42</v>
      </c>
      <c r="K48" s="11" t="s">
        <v>43</v>
      </c>
      <c r="L48" s="11" t="s">
        <v>44</v>
      </c>
      <c r="M48" s="11" t="s">
        <v>45</v>
      </c>
      <c r="N48" s="38" t="s">
        <v>46</v>
      </c>
    </row>
    <row r="49" spans="1:14">
      <c r="A49" s="53">
        <v>41</v>
      </c>
      <c r="B49" s="53" t="s">
        <v>34</v>
      </c>
      <c r="C49" s="53" t="s">
        <v>37</v>
      </c>
      <c r="D49" s="53" t="s">
        <v>19</v>
      </c>
      <c r="E49" s="53" t="str">
        <f t="shared" ref="E49:E57" si="7">CONCATENATE(B49," ",C49," ",D49)</f>
        <v>MPAC UMi AVG all positions</v>
      </c>
      <c r="F49" s="53" t="s">
        <v>148</v>
      </c>
      <c r="G49" s="53" t="str">
        <f t="shared" ref="G49:G57" si="8">CONCATENATE(E49," ",F49)</f>
        <v>MPAC UMi AVG all positions A2860</v>
      </c>
      <c r="H49" s="54">
        <f>SUMPRODUCT( (MPAC!$A$3:$A$1060=A49)*(MPAC!$B$3:$B$1060=C49)*(MPAC!$E$3:$E$1060=D49)*(MPAC!$C$3:$C$1060=F49)*(MPAC!$H$3:$H$1060) )</f>
        <v>-96.567395501942826</v>
      </c>
      <c r="I49" s="54">
        <f>SUMPRODUCT( (MPAC!$A$3:$A$1060=A49)*(MPAC!$B$3:$B$1060=C49)*(MPAC!$E$3:$E$1060=D49)*(MPAC!$C$3:$C$1060=F49)*(MPAC!$I$3:$I$1060) )</f>
        <v>-98.686563566883549</v>
      </c>
      <c r="J49" s="54">
        <v>0</v>
      </c>
      <c r="K49" s="54">
        <f>H49+$J49</f>
        <v>-96.567395501942826</v>
      </c>
      <c r="L49" s="54">
        <f>I49+$J49</f>
        <v>-98.686563566883549</v>
      </c>
      <c r="M49" s="55"/>
      <c r="N49" s="55"/>
    </row>
    <row r="50" spans="1:14">
      <c r="A50" s="53">
        <v>41</v>
      </c>
      <c r="B50" s="53" t="s">
        <v>33</v>
      </c>
      <c r="C50" s="53" t="s">
        <v>23</v>
      </c>
      <c r="D50" s="53" t="s">
        <v>24</v>
      </c>
      <c r="E50" s="53" t="str">
        <f t="shared" si="7"/>
        <v>RC NIST STEP SF=2000 NS=120</v>
      </c>
      <c r="F50" s="53" t="s">
        <v>148</v>
      </c>
      <c r="G50" s="53" t="str">
        <f t="shared" si="8"/>
        <v>RC NIST STEP SF=2000 NS=120 A2860</v>
      </c>
      <c r="H50" s="54">
        <f>SUMPRODUCT( ('RC'!$A$3:$A$1000=A50)*('RC'!$B$3:$B$1000=C50)*('RC'!$E$3:$E$1000=D50)*('RC'!$C$3:$C$1000=F50)*('RC'!$L$3:$L$1000) )</f>
        <v>-104</v>
      </c>
      <c r="I50" s="54">
        <f>SUMPRODUCT( ('RC'!$A$3:$A$1000=A50)*('RC'!$B$3:$B$1000=C50)*('RC'!$E$3:$E$1000=D50)*('RC'!$C$3:$C$1000=F50)*('RC'!$O$3:$O$1000) )</f>
        <v>-104.4</v>
      </c>
      <c r="J50" s="54">
        <f>$D$5</f>
        <v>6.8</v>
      </c>
      <c r="K50" s="54">
        <f t="shared" ref="K50:K57" si="9">H50+$J50</f>
        <v>-97.2</v>
      </c>
      <c r="L50" s="54">
        <f t="shared" ref="L50:L57" si="10">I50+$J50</f>
        <v>-97.600000000000009</v>
      </c>
      <c r="M50" s="55">
        <f>ABS(K50-K49)</f>
        <v>0.63260449805717656</v>
      </c>
      <c r="N50" s="55">
        <f>ABS(L50-L49)</f>
        <v>1.0865635668835409</v>
      </c>
    </row>
    <row r="51" spans="1:14">
      <c r="A51" s="53">
        <v>41</v>
      </c>
      <c r="B51" s="53" t="s">
        <v>36</v>
      </c>
      <c r="C51" s="53" t="s">
        <v>28</v>
      </c>
      <c r="D51" s="53" t="s">
        <v>24</v>
      </c>
      <c r="E51" s="53" t="str">
        <f t="shared" si="7"/>
        <v>RC+CE LCSD STEP SF=2000 NS=120</v>
      </c>
      <c r="F51" s="53" t="s">
        <v>148</v>
      </c>
      <c r="G51" s="53" t="str">
        <f t="shared" si="8"/>
        <v>RC+CE LCSD STEP SF=2000 NS=120 A2860</v>
      </c>
      <c r="H51" s="54">
        <f>SUMPRODUCT( ('RC+CE'!$A$3:$A$1000=A51)*('RC+CE'!$B$3:$B$1000=C51)*('RC+CE'!$E$3:$E$1000=D51)*('RC+CE'!$C$3:$C$1000=F51)*('RC+CE'!$L$3:$L$1000) )</f>
        <v>-100.9</v>
      </c>
      <c r="I51" s="54">
        <f>SUMPRODUCT( ('RC+CE'!$A$3:$A$1000=A51)*('RC+CE'!$B$3:$B$1000=C51)*('RC+CE'!$E$3:$E$1000=D51)*('RC+CE'!$C$3:$C$1000=F51)*('RC+CE'!$O$3:$O$1000) )</f>
        <v>-102.4</v>
      </c>
      <c r="J51" s="54">
        <f>$G$5</f>
        <v>4</v>
      </c>
      <c r="K51" s="54">
        <f t="shared" si="9"/>
        <v>-96.9</v>
      </c>
      <c r="L51" s="54">
        <f t="shared" si="10"/>
        <v>-98.4</v>
      </c>
      <c r="M51" s="55">
        <f>ABS(K51-K49)</f>
        <v>0.3326044980571794</v>
      </c>
      <c r="N51" s="55">
        <f>ABS(L51-L49)</f>
        <v>0.28656356688354379</v>
      </c>
    </row>
    <row r="52" spans="1:14">
      <c r="A52" s="56">
        <v>41</v>
      </c>
      <c r="B52" s="56" t="s">
        <v>34</v>
      </c>
      <c r="C52" s="56" t="s">
        <v>37</v>
      </c>
      <c r="D52" s="56" t="s">
        <v>19</v>
      </c>
      <c r="E52" s="56" t="str">
        <f t="shared" si="7"/>
        <v>MPAC UMi AVG all positions</v>
      </c>
      <c r="F52" s="56" t="s">
        <v>149</v>
      </c>
      <c r="G52" s="56" t="str">
        <f t="shared" si="8"/>
        <v>MPAC UMi AVG all positions A5860</v>
      </c>
      <c r="H52" s="57">
        <f>SUMPRODUCT( (MPAC!$A$3:$A$1060=A52)*(MPAC!$B$3:$B$1060=C52)*(MPAC!$E$3:$E$1060=D52)*(MPAC!$C$3:$C$1060=F52)*(MPAC!$H$3:$H$1060) )</f>
        <v>-95.734105923992047</v>
      </c>
      <c r="I52" s="57">
        <f>SUMPRODUCT( (MPAC!$A$3:$A$1060=A52)*(MPAC!$B$3:$B$1060=C52)*(MPAC!$E$3:$E$1060=D52)*(MPAC!$C$3:$C$1060=F52)*(MPAC!$I$3:$I$1060) )</f>
        <v>-98.06481464917249</v>
      </c>
      <c r="J52" s="57">
        <v>0</v>
      </c>
      <c r="K52" s="57">
        <f t="shared" si="9"/>
        <v>-95.734105923992047</v>
      </c>
      <c r="L52" s="57">
        <f t="shared" si="10"/>
        <v>-98.06481464917249</v>
      </c>
      <c r="M52" s="58"/>
      <c r="N52" s="58"/>
    </row>
    <row r="53" spans="1:14">
      <c r="A53" s="56">
        <v>41</v>
      </c>
      <c r="B53" s="56" t="s">
        <v>33</v>
      </c>
      <c r="C53" s="56" t="s">
        <v>23</v>
      </c>
      <c r="D53" s="56" t="s">
        <v>24</v>
      </c>
      <c r="E53" s="56" t="str">
        <f t="shared" si="7"/>
        <v>RC NIST STEP SF=2000 NS=120</v>
      </c>
      <c r="F53" s="56" t="s">
        <v>149</v>
      </c>
      <c r="G53" s="56" t="str">
        <f t="shared" si="8"/>
        <v>RC NIST STEP SF=2000 NS=120 A5860</v>
      </c>
      <c r="H53" s="57">
        <f>SUMPRODUCT( ('RC'!$A$3:$A$1000=A53)*('RC'!$B$3:$B$1000=C53)*('RC'!$E$3:$E$1000=D53)*('RC'!$C$3:$C$1000=F53)*('RC'!$L$3:$L$1000) )</f>
        <v>-103.7</v>
      </c>
      <c r="I53" s="57">
        <f>SUMPRODUCT( ('RC'!$A$3:$A$1000=A53)*('RC'!$B$3:$B$1000=C53)*('RC'!$E$3:$E$1000=D53)*('RC'!$C$3:$C$1000=F53)*('RC'!$O$3:$O$1000) )</f>
        <v>-104.1</v>
      </c>
      <c r="J53" s="57">
        <f>$D$5</f>
        <v>6.8</v>
      </c>
      <c r="K53" s="57">
        <f t="shared" si="9"/>
        <v>-96.9</v>
      </c>
      <c r="L53" s="57">
        <f t="shared" si="10"/>
        <v>-97.3</v>
      </c>
      <c r="M53" s="58">
        <f>ABS(K53-K52)</f>
        <v>1.1658940760079588</v>
      </c>
      <c r="N53" s="58">
        <f>ABS(L53-L52)</f>
        <v>0.76481464917249298</v>
      </c>
    </row>
    <row r="54" spans="1:14">
      <c r="A54" s="56">
        <v>41</v>
      </c>
      <c r="B54" s="56" t="s">
        <v>36</v>
      </c>
      <c r="C54" s="56" t="s">
        <v>28</v>
      </c>
      <c r="D54" s="56" t="s">
        <v>24</v>
      </c>
      <c r="E54" s="56" t="str">
        <f t="shared" si="7"/>
        <v>RC+CE LCSD STEP SF=2000 NS=120</v>
      </c>
      <c r="F54" s="56" t="s">
        <v>149</v>
      </c>
      <c r="G54" s="56" t="str">
        <f t="shared" si="8"/>
        <v>RC+CE LCSD STEP SF=2000 NS=120 A5860</v>
      </c>
      <c r="H54" s="57">
        <f>SUMPRODUCT( ('RC+CE'!$A$3:$A$1000=A54)*('RC+CE'!$B$3:$B$1000=C54)*('RC+CE'!$E$3:$E$1000=D54)*('RC+CE'!$C$3:$C$1000=F54)*('RC+CE'!$L$3:$L$1000) )</f>
        <v>-100.1</v>
      </c>
      <c r="I54" s="57">
        <f>SUMPRODUCT( ('RC+CE'!$A$3:$A$1000=A54)*('RC+CE'!$B$3:$B$1000=C54)*('RC+CE'!$E$3:$E$1000=D54)*('RC+CE'!$C$3:$C$1000=F54)*('RC+CE'!$O$3:$O$1000) )</f>
        <v>-101.7</v>
      </c>
      <c r="J54" s="57">
        <f>$G$5</f>
        <v>4</v>
      </c>
      <c r="K54" s="57">
        <f t="shared" si="9"/>
        <v>-96.1</v>
      </c>
      <c r="L54" s="57">
        <f t="shared" si="10"/>
        <v>-97.7</v>
      </c>
      <c r="M54" s="58">
        <f>ABS(K54-K52)</f>
        <v>0.36589407600794743</v>
      </c>
      <c r="N54" s="58">
        <f>ABS(L54-L52)</f>
        <v>0.36481464917248729</v>
      </c>
    </row>
    <row r="55" spans="1:14">
      <c r="A55" s="59">
        <v>41</v>
      </c>
      <c r="B55" s="59" t="s">
        <v>34</v>
      </c>
      <c r="C55" s="59" t="s">
        <v>37</v>
      </c>
      <c r="D55" s="59" t="s">
        <v>19</v>
      </c>
      <c r="E55" s="59" t="str">
        <f t="shared" si="7"/>
        <v>MPAC UMi AVG all positions</v>
      </c>
      <c r="F55" s="59" t="s">
        <v>150</v>
      </c>
      <c r="G55" s="59" t="str">
        <f t="shared" si="8"/>
        <v>MPAC UMi AVG all positions S5</v>
      </c>
      <c r="H55" s="60">
        <f>SUMPRODUCT( (MPAC!$A$3:$A$1060=A55)*(MPAC!$B$3:$B$1060=C55)*(MPAC!$E$3:$E$1060=D55)*(MPAC!$C$3:$C$1060=F55)*(MPAC!$H$3:$H$1060) )</f>
        <v>-97.49319783305225</v>
      </c>
      <c r="I55" s="60">
        <f>SUMPRODUCT( (MPAC!$A$3:$A$1060=A55)*(MPAC!$B$3:$B$1060=C55)*(MPAC!$E$3:$E$1060=D55)*(MPAC!$C$3:$C$1060=F55)*(MPAC!$I$3:$I$1060) )</f>
        <v>-99.764502209944638</v>
      </c>
      <c r="J55" s="60">
        <v>0</v>
      </c>
      <c r="K55" s="60">
        <f t="shared" si="9"/>
        <v>-97.49319783305225</v>
      </c>
      <c r="L55" s="60">
        <f t="shared" si="10"/>
        <v>-99.764502209944638</v>
      </c>
      <c r="M55" s="61"/>
      <c r="N55" s="61"/>
    </row>
    <row r="56" spans="1:14">
      <c r="A56" s="59">
        <v>41</v>
      </c>
      <c r="B56" s="59" t="s">
        <v>33</v>
      </c>
      <c r="C56" s="59" t="s">
        <v>23</v>
      </c>
      <c r="D56" s="59" t="s">
        <v>24</v>
      </c>
      <c r="E56" s="59" t="str">
        <f t="shared" si="7"/>
        <v>RC NIST STEP SF=2000 NS=120</v>
      </c>
      <c r="F56" s="59" t="s">
        <v>150</v>
      </c>
      <c r="G56" s="59" t="str">
        <f t="shared" si="8"/>
        <v>RC NIST STEP SF=2000 NS=120 S5</v>
      </c>
      <c r="H56" s="60">
        <f>SUMPRODUCT( ('RC'!$A$3:$A$1000=A56)*('RC'!$B$3:$B$1000=C56)*('RC'!$E$3:$E$1000=D56)*('RC'!$C$3:$C$1000=F56)*('RC'!$L$3:$L$1000) )</f>
        <v>-105.5</v>
      </c>
      <c r="I56" s="60">
        <f>SUMPRODUCT( ('RC'!$A$3:$A$1000=A56)*('RC'!$B$3:$B$1000=C56)*('RC'!$E$3:$E$1000=D56)*('RC'!$C$3:$C$1000=F56)*('RC'!$O$3:$O$1000) )</f>
        <v>-105.9</v>
      </c>
      <c r="J56" s="60">
        <f>$D$5</f>
        <v>6.8</v>
      </c>
      <c r="K56" s="60">
        <f t="shared" si="9"/>
        <v>-98.7</v>
      </c>
      <c r="L56" s="60">
        <f t="shared" si="10"/>
        <v>-99.100000000000009</v>
      </c>
      <c r="M56" s="61">
        <f>ABS(K56-K55)</f>
        <v>1.2068021669477531</v>
      </c>
      <c r="N56" s="61">
        <f>ABS(L56-L55)</f>
        <v>0.66450220994462939</v>
      </c>
    </row>
    <row r="57" spans="1:14">
      <c r="A57" s="59">
        <v>41</v>
      </c>
      <c r="B57" s="59" t="s">
        <v>36</v>
      </c>
      <c r="C57" s="59" t="s">
        <v>28</v>
      </c>
      <c r="D57" s="59" t="s">
        <v>24</v>
      </c>
      <c r="E57" s="59" t="str">
        <f t="shared" si="7"/>
        <v>RC+CE LCSD STEP SF=2000 NS=120</v>
      </c>
      <c r="F57" s="59" t="s">
        <v>150</v>
      </c>
      <c r="G57" s="59" t="str">
        <f t="shared" si="8"/>
        <v>RC+CE LCSD STEP SF=2000 NS=120 S5</v>
      </c>
      <c r="H57" s="60">
        <f>SUMPRODUCT( ('RC+CE'!$A$3:$A$1000=A57)*('RC+CE'!$B$3:$B$1000=C57)*('RC+CE'!$E$3:$E$1000=D57)*('RC+CE'!$C$3:$C$1000=F57)*('RC+CE'!$L$3:$L$1000) )</f>
        <v>-101.6</v>
      </c>
      <c r="I57" s="60">
        <f>SUMPRODUCT( ('RC+CE'!$A$3:$A$1000=A57)*('RC+CE'!$B$3:$B$1000=C57)*('RC+CE'!$E$3:$E$1000=D57)*('RC+CE'!$C$3:$C$1000=F57)*('RC+CE'!$O$3:$O$1000) )</f>
        <v>-103.4</v>
      </c>
      <c r="J57" s="60">
        <f>$G$5</f>
        <v>4</v>
      </c>
      <c r="K57" s="60">
        <f t="shared" si="9"/>
        <v>-97.6</v>
      </c>
      <c r="L57" s="60">
        <f t="shared" si="10"/>
        <v>-99.4</v>
      </c>
      <c r="M57" s="61">
        <f>ABS(K57-K55)</f>
        <v>0.10680216694774458</v>
      </c>
      <c r="N57" s="61">
        <f>ABS(L57-L55)</f>
        <v>0.36450220994463223</v>
      </c>
    </row>
    <row r="58" spans="1:14">
      <c r="A58" s="14"/>
      <c r="B58" s="14"/>
      <c r="C58" s="14"/>
      <c r="D58" s="14"/>
      <c r="E58" s="14"/>
      <c r="F58" s="14"/>
      <c r="G58" s="14"/>
      <c r="H58" s="15"/>
      <c r="I58" s="15"/>
      <c r="J58" s="15"/>
      <c r="K58" s="14"/>
      <c r="L58" s="14"/>
      <c r="M58" s="14"/>
      <c r="N58" s="14"/>
    </row>
  </sheetData>
  <mergeCells count="23">
    <mergeCell ref="A19:D19"/>
    <mergeCell ref="E19:F19"/>
    <mergeCell ref="A20:D20"/>
    <mergeCell ref="E20:F20"/>
    <mergeCell ref="A16:D16"/>
    <mergeCell ref="E16:F16"/>
    <mergeCell ref="A17:D17"/>
    <mergeCell ref="E17:F17"/>
    <mergeCell ref="A18:D18"/>
    <mergeCell ref="E18:F18"/>
    <mergeCell ref="J1:L1"/>
    <mergeCell ref="M1:N1"/>
    <mergeCell ref="A15:D15"/>
    <mergeCell ref="E15:F15"/>
    <mergeCell ref="D1:F1"/>
    <mergeCell ref="G1:I1"/>
    <mergeCell ref="A12:F12"/>
    <mergeCell ref="A13:D13"/>
    <mergeCell ref="E13:F13"/>
    <mergeCell ref="A14:D14"/>
    <mergeCell ref="E14:F14"/>
    <mergeCell ref="A1:B5"/>
    <mergeCell ref="A7:B10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8"/>
  <sheetViews>
    <sheetView workbookViewId="0">
      <pane ySplit="22" topLeftCell="A23" activePane="bottomLeft" state="frozen"/>
      <selection pane="bottomLeft" activeCell="A23" sqref="A23"/>
    </sheetView>
  </sheetViews>
  <sheetFormatPr defaultRowHeight="15"/>
  <cols>
    <col min="1" max="1" width="5.42578125" style="1" bestFit="1" customWidth="1"/>
    <col min="2" max="3" width="9.140625" style="1"/>
    <col min="4" max="4" width="19.7109375" style="1" bestFit="1" customWidth="1"/>
    <col min="5" max="5" width="31" style="1" bestFit="1" customWidth="1"/>
    <col min="6" max="6" width="11.42578125" style="1" bestFit="1" customWidth="1"/>
    <col min="7" max="7" width="37.7109375" style="1" bestFit="1" customWidth="1"/>
    <col min="8" max="9" width="11.42578125" style="2" bestFit="1" customWidth="1"/>
    <col min="10" max="10" width="11.7109375" style="2" bestFit="1" customWidth="1"/>
    <col min="11" max="12" width="14.140625" style="1" bestFit="1" customWidth="1"/>
    <col min="13" max="13" width="14.140625" style="1" customWidth="1"/>
    <col min="14" max="14" width="11.42578125" style="37" bestFit="1" customWidth="1"/>
    <col min="15" max="15" width="9.140625" style="63"/>
    <col min="16" max="16384" width="9.140625" style="36"/>
  </cols>
  <sheetData>
    <row r="1" spans="1:14" ht="15" customHeight="1">
      <c r="A1" s="154" t="s">
        <v>103</v>
      </c>
      <c r="B1" s="154"/>
      <c r="C1" s="10"/>
      <c r="D1" s="135" t="s">
        <v>56</v>
      </c>
      <c r="E1" s="136"/>
      <c r="F1" s="137"/>
      <c r="G1" s="135" t="s">
        <v>57</v>
      </c>
      <c r="H1" s="136"/>
      <c r="I1" s="137"/>
      <c r="J1" s="135" t="s">
        <v>58</v>
      </c>
      <c r="K1" s="136"/>
      <c r="L1" s="137"/>
      <c r="M1" s="135" t="s">
        <v>60</v>
      </c>
      <c r="N1" s="137"/>
    </row>
    <row r="2" spans="1:14">
      <c r="A2" s="155"/>
      <c r="B2" s="155"/>
      <c r="C2" s="10" t="s">
        <v>5</v>
      </c>
      <c r="D2" s="10" t="s">
        <v>59</v>
      </c>
      <c r="E2" s="10" t="s">
        <v>46</v>
      </c>
      <c r="F2" s="10" t="s">
        <v>45</v>
      </c>
      <c r="G2" s="10" t="s">
        <v>59</v>
      </c>
      <c r="H2" s="10" t="s">
        <v>46</v>
      </c>
      <c r="I2" s="10" t="s">
        <v>45</v>
      </c>
      <c r="J2" s="10" t="s">
        <v>59</v>
      </c>
      <c r="K2" s="10" t="s">
        <v>46</v>
      </c>
      <c r="L2" s="10" t="s">
        <v>45</v>
      </c>
      <c r="M2" s="10" t="s">
        <v>46</v>
      </c>
      <c r="N2" s="10" t="s">
        <v>45</v>
      </c>
    </row>
    <row r="3" spans="1:14">
      <c r="A3" s="155"/>
      <c r="B3" s="155"/>
      <c r="C3" s="46">
        <v>13</v>
      </c>
      <c r="D3" s="33">
        <v>3.8</v>
      </c>
      <c r="E3" s="34">
        <f>MAX(N24,N28,N32)</f>
        <v>0.6406116738762222</v>
      </c>
      <c r="F3" s="49"/>
      <c r="G3" s="34">
        <v>1</v>
      </c>
      <c r="H3" s="34">
        <f>MAX(N25,N29,N33)</f>
        <v>0.17793834803890718</v>
      </c>
      <c r="J3" s="34">
        <v>0</v>
      </c>
      <c r="K3" s="34">
        <f>MAX(N26,N30)</f>
        <v>0.49519689976330028</v>
      </c>
      <c r="L3" s="2"/>
      <c r="M3" s="34">
        <f>MAX(E3,H3,K3)</f>
        <v>0.6406116738762222</v>
      </c>
      <c r="N3" s="34"/>
    </row>
    <row r="4" spans="1:14">
      <c r="A4" s="155"/>
      <c r="B4" s="155"/>
      <c r="C4" s="46">
        <v>7</v>
      </c>
      <c r="D4" s="33">
        <v>6.2</v>
      </c>
      <c r="E4" s="34">
        <f>MAX(N37,N41,N45)</f>
        <v>0.33412535845731384</v>
      </c>
      <c r="F4" s="49"/>
      <c r="G4" s="34">
        <v>3.7</v>
      </c>
      <c r="H4" s="34">
        <f>MAX(N38,N42,N46)</f>
        <v>0.33412535845731384</v>
      </c>
      <c r="J4" s="34">
        <v>0</v>
      </c>
      <c r="K4" s="34">
        <f>MAX(N39,N43)</f>
        <v>0.13599305611096213</v>
      </c>
      <c r="L4" s="2"/>
      <c r="M4" s="34">
        <f>MAX(E4,H4,K4)</f>
        <v>0.33412535845731384</v>
      </c>
      <c r="N4" s="34"/>
    </row>
    <row r="5" spans="1:14" s="63" customFormat="1">
      <c r="A5" s="155"/>
      <c r="B5" s="155"/>
      <c r="C5" s="46">
        <v>41</v>
      </c>
      <c r="D5" s="33">
        <v>5.9</v>
      </c>
      <c r="E5" s="34">
        <f>MAX(N50,N53,N56)</f>
        <v>0.23549779005536209</v>
      </c>
      <c r="F5" s="49"/>
      <c r="G5" s="34">
        <v>3.6</v>
      </c>
      <c r="H5" s="34">
        <f>MAX(N51,N54,N57)</f>
        <v>0.1134364331164619</v>
      </c>
      <c r="I5" s="2"/>
      <c r="J5" s="34"/>
      <c r="K5" s="34"/>
      <c r="L5" s="2"/>
      <c r="M5" s="34">
        <f>MAX(E5,H5,K5)</f>
        <v>0.23549779005536209</v>
      </c>
      <c r="N5" s="34"/>
    </row>
    <row r="6" spans="1:14">
      <c r="A6" s="14"/>
      <c r="B6" s="14"/>
      <c r="C6" s="14"/>
      <c r="D6" s="14"/>
      <c r="E6" s="14"/>
      <c r="F6" s="14"/>
      <c r="G6" s="14"/>
      <c r="H6" s="15"/>
      <c r="I6" s="15"/>
      <c r="J6" s="15"/>
      <c r="K6" s="14"/>
      <c r="L6" s="14"/>
      <c r="M6" s="14"/>
      <c r="N6" s="14"/>
    </row>
    <row r="7" spans="1:14">
      <c r="A7" s="156" t="s">
        <v>77</v>
      </c>
      <c r="B7" s="156"/>
      <c r="C7" s="10" t="s">
        <v>5</v>
      </c>
      <c r="D7" s="10" t="s">
        <v>34</v>
      </c>
      <c r="E7" s="10" t="s">
        <v>36</v>
      </c>
      <c r="F7" s="10" t="s">
        <v>78</v>
      </c>
      <c r="G7" s="14"/>
      <c r="H7" s="15"/>
      <c r="I7" s="15"/>
      <c r="J7" s="15"/>
      <c r="K7" s="14"/>
      <c r="L7" s="14"/>
      <c r="M7" s="14"/>
      <c r="N7" s="14"/>
    </row>
    <row r="8" spans="1:14">
      <c r="A8" s="156"/>
      <c r="B8" s="156"/>
      <c r="C8" s="46">
        <v>13</v>
      </c>
      <c r="D8" s="34">
        <f>MAX('MPAC ADTF'!C65)</f>
        <v>1.5231562239822125</v>
      </c>
      <c r="E8" s="34">
        <f>MAX('RC+CE ADTF'!C26)</f>
        <v>2.8070406127011296</v>
      </c>
      <c r="F8" s="34">
        <f>MAX(D8,E8)</f>
        <v>2.8070406127011296</v>
      </c>
      <c r="G8" s="14"/>
      <c r="H8" s="15"/>
      <c r="I8" s="15"/>
      <c r="J8" s="15"/>
      <c r="K8" s="14"/>
      <c r="L8" s="14"/>
      <c r="M8" s="14"/>
      <c r="N8" s="14"/>
    </row>
    <row r="9" spans="1:14">
      <c r="A9" s="156"/>
      <c r="B9" s="156"/>
      <c r="C9" s="46">
        <v>7</v>
      </c>
      <c r="D9" s="34">
        <f>MAX('MPAC ADTF'!C132)</f>
        <v>1.2081974141064222</v>
      </c>
      <c r="E9" s="34">
        <f>MAX('RC+CE ADTF'!C86)</f>
        <v>4.1371636378443526</v>
      </c>
      <c r="F9" s="34">
        <f>MAX(D9,E9)</f>
        <v>4.1371636378443526</v>
      </c>
      <c r="G9" s="14"/>
      <c r="H9" s="15"/>
      <c r="I9" s="15"/>
      <c r="J9" s="15"/>
      <c r="K9" s="14"/>
      <c r="L9" s="14"/>
      <c r="M9" s="14"/>
      <c r="N9" s="14"/>
    </row>
    <row r="10" spans="1:14" s="63" customFormat="1">
      <c r="A10" s="156"/>
      <c r="B10" s="156"/>
      <c r="C10" s="46">
        <v>41</v>
      </c>
      <c r="D10" s="34">
        <f>'MPAC ADTF'!C195</f>
        <v>0.9477508909897665</v>
      </c>
      <c r="E10" s="34">
        <f>'RC+CE ADTF'!C146</f>
        <v>1.8477262914449994</v>
      </c>
      <c r="F10" s="34">
        <f>MAX(D10,E10)</f>
        <v>1.8477262914449994</v>
      </c>
      <c r="G10" s="14"/>
      <c r="H10" s="15"/>
      <c r="I10" s="15"/>
      <c r="J10" s="15"/>
      <c r="K10" s="14"/>
      <c r="L10" s="14"/>
      <c r="M10" s="14"/>
      <c r="N10" s="14"/>
    </row>
    <row r="11" spans="1:14">
      <c r="A11" s="14"/>
      <c r="B11" s="14"/>
      <c r="C11" s="14"/>
      <c r="D11" s="14"/>
      <c r="E11" s="14"/>
      <c r="F11" s="14"/>
      <c r="G11" s="14"/>
      <c r="H11" s="15"/>
      <c r="I11" s="15"/>
      <c r="J11" s="15"/>
      <c r="K11" s="14"/>
      <c r="L11" s="14"/>
      <c r="M11" s="14"/>
      <c r="N11" s="14"/>
    </row>
    <row r="12" spans="1:14">
      <c r="A12" s="152" t="str">
        <f>CONCATENATE(A1, " harmonization parameters")</f>
        <v>Opt.E harmonization parameters</v>
      </c>
      <c r="B12" s="152"/>
      <c r="C12" s="152"/>
      <c r="D12" s="152"/>
      <c r="E12" s="152"/>
      <c r="F12" s="152"/>
      <c r="G12" s="14"/>
      <c r="H12" s="15"/>
      <c r="I12" s="15"/>
      <c r="J12" s="15"/>
      <c r="K12" s="14"/>
      <c r="L12" s="14"/>
      <c r="M12" s="14"/>
      <c r="N12" s="14"/>
    </row>
    <row r="13" spans="1:14">
      <c r="A13" s="152" t="s">
        <v>79</v>
      </c>
      <c r="B13" s="152"/>
      <c r="C13" s="152"/>
      <c r="D13" s="152"/>
      <c r="E13" s="152" t="s">
        <v>80</v>
      </c>
      <c r="F13" s="152"/>
      <c r="G13" s="14"/>
      <c r="H13" s="15"/>
      <c r="I13" s="15"/>
      <c r="J13" s="15"/>
      <c r="K13" s="14"/>
      <c r="L13" s="14"/>
      <c r="M13" s="14"/>
      <c r="N13" s="14"/>
    </row>
    <row r="14" spans="1:14">
      <c r="A14" s="151" t="s">
        <v>81</v>
      </c>
      <c r="B14" s="151"/>
      <c r="C14" s="151"/>
      <c r="D14" s="151"/>
      <c r="E14" s="151" t="s">
        <v>82</v>
      </c>
      <c r="F14" s="151"/>
      <c r="G14" s="14"/>
      <c r="H14" s="15"/>
      <c r="I14" s="15"/>
      <c r="J14" s="15"/>
      <c r="K14" s="14"/>
      <c r="L14" s="14"/>
      <c r="M14" s="14"/>
      <c r="N14" s="14"/>
    </row>
    <row r="15" spans="1:14">
      <c r="A15" s="151" t="s">
        <v>83</v>
      </c>
      <c r="B15" s="151"/>
      <c r="C15" s="151"/>
      <c r="D15" s="151"/>
      <c r="E15" s="158" t="s">
        <v>108</v>
      </c>
      <c r="F15" s="158"/>
      <c r="G15" s="14"/>
      <c r="H15" s="15"/>
      <c r="I15" s="15"/>
      <c r="J15" s="15"/>
      <c r="K15" s="14"/>
      <c r="L15" s="14"/>
      <c r="M15" s="14"/>
      <c r="N15" s="14"/>
    </row>
    <row r="16" spans="1:14">
      <c r="A16" s="151" t="s">
        <v>84</v>
      </c>
      <c r="B16" s="151"/>
      <c r="C16" s="151"/>
      <c r="D16" s="151"/>
      <c r="E16" s="151" t="s">
        <v>85</v>
      </c>
      <c r="F16" s="151"/>
      <c r="G16" s="14"/>
      <c r="H16" s="15"/>
      <c r="I16" s="15"/>
      <c r="J16" s="15"/>
      <c r="K16" s="14"/>
      <c r="L16" s="14"/>
      <c r="M16" s="14"/>
      <c r="N16" s="14"/>
    </row>
    <row r="17" spans="1:14">
      <c r="A17" s="151" t="s">
        <v>86</v>
      </c>
      <c r="B17" s="151"/>
      <c r="C17" s="151"/>
      <c r="D17" s="151"/>
      <c r="E17" s="157" t="s">
        <v>96</v>
      </c>
      <c r="F17" s="157"/>
      <c r="G17" s="14"/>
      <c r="H17" s="15"/>
      <c r="I17" s="15"/>
      <c r="J17" s="15"/>
      <c r="K17" s="14"/>
      <c r="L17" s="14"/>
      <c r="M17" s="14"/>
      <c r="N17" s="14"/>
    </row>
    <row r="18" spans="1:14">
      <c r="A18" s="151" t="s">
        <v>88</v>
      </c>
      <c r="B18" s="151"/>
      <c r="C18" s="151"/>
      <c r="D18" s="151"/>
      <c r="E18" s="151" t="s">
        <v>90</v>
      </c>
      <c r="F18" s="151"/>
      <c r="G18" s="14"/>
      <c r="H18" s="15"/>
      <c r="I18" s="15"/>
      <c r="J18" s="15"/>
      <c r="K18" s="14"/>
      <c r="L18" s="14"/>
      <c r="M18" s="14"/>
      <c r="N18" s="14"/>
    </row>
    <row r="19" spans="1:14">
      <c r="A19" s="151" t="s">
        <v>91</v>
      </c>
      <c r="B19" s="151"/>
      <c r="C19" s="151"/>
      <c r="D19" s="151"/>
      <c r="E19" s="151" t="s">
        <v>97</v>
      </c>
      <c r="F19" s="151"/>
      <c r="G19" s="14"/>
      <c r="H19" s="15"/>
      <c r="I19" s="15"/>
      <c r="J19" s="15"/>
      <c r="K19" s="14"/>
      <c r="L19" s="14"/>
      <c r="M19" s="14"/>
      <c r="N19" s="14"/>
    </row>
    <row r="20" spans="1:14">
      <c r="A20" s="151" t="s">
        <v>98</v>
      </c>
      <c r="B20" s="151"/>
      <c r="C20" s="151"/>
      <c r="D20" s="151"/>
      <c r="E20" s="151" t="s">
        <v>101</v>
      </c>
      <c r="F20" s="151"/>
      <c r="G20" s="14"/>
      <c r="H20" s="15"/>
      <c r="I20" s="15"/>
      <c r="J20" s="15"/>
      <c r="K20" s="14"/>
      <c r="L20" s="14"/>
      <c r="M20" s="14"/>
      <c r="N20" s="14"/>
    </row>
    <row r="21" spans="1:14">
      <c r="A21" s="14"/>
      <c r="B21" s="14"/>
      <c r="C21" s="14"/>
      <c r="D21" s="14"/>
      <c r="E21" s="14"/>
      <c r="F21" s="14"/>
      <c r="G21" s="14"/>
      <c r="H21" s="15"/>
      <c r="I21" s="15"/>
      <c r="J21" s="15"/>
      <c r="K21" s="14"/>
      <c r="L21" s="14"/>
      <c r="M21" s="14"/>
      <c r="N21" s="14"/>
    </row>
    <row r="22" spans="1:14">
      <c r="A22" s="10" t="s">
        <v>5</v>
      </c>
      <c r="B22" s="10" t="s">
        <v>30</v>
      </c>
      <c r="C22" s="10" t="s">
        <v>7</v>
      </c>
      <c r="D22" s="10" t="s">
        <v>39</v>
      </c>
      <c r="E22" s="10" t="s">
        <v>40</v>
      </c>
      <c r="F22" s="10" t="s">
        <v>4</v>
      </c>
      <c r="G22" s="10" t="s">
        <v>41</v>
      </c>
      <c r="H22" s="11" t="s">
        <v>31</v>
      </c>
      <c r="I22" s="11" t="s">
        <v>32</v>
      </c>
      <c r="J22" s="11" t="s">
        <v>42</v>
      </c>
      <c r="K22" s="11" t="s">
        <v>43</v>
      </c>
      <c r="L22" s="11" t="s">
        <v>44</v>
      </c>
      <c r="M22" s="11" t="s">
        <v>45</v>
      </c>
      <c r="N22" s="38" t="s">
        <v>46</v>
      </c>
    </row>
    <row r="23" spans="1:14">
      <c r="A23" s="18">
        <v>13</v>
      </c>
      <c r="B23" s="18" t="s">
        <v>34</v>
      </c>
      <c r="C23" s="18" t="s">
        <v>37</v>
      </c>
      <c r="D23" s="18" t="s">
        <v>19</v>
      </c>
      <c r="E23" s="18" t="str">
        <f t="shared" ref="E23:E33" si="0">CONCATENATE(B23," ",C23," ",D23)</f>
        <v>MPAC UMi AVG all positions</v>
      </c>
      <c r="F23" s="18" t="s">
        <v>8</v>
      </c>
      <c r="G23" s="18" t="str">
        <f t="shared" ref="G23:G33" si="1">CONCATENATE(E23," ",F23)</f>
        <v>MPAC UMi AVG all positions XT1080</v>
      </c>
      <c r="H23" s="19">
        <f>SUMPRODUCT( (MPAC!$A$3:$A$1060=A23)*(MPAC!$B$3:$B$1060=C23)*(MPAC!$E$3:$E$1060=D23)*(MPAC!$C$3:$C$1060=F23)*(MPAC!$H$3:$H$1060) )</f>
        <v>-93.905598837134903</v>
      </c>
      <c r="I23" s="19">
        <f>SUMPRODUCT( (MPAC!$A$3:$A$1060=A23)*(MPAC!$B$3:$B$1060=C23)*(MPAC!$E$3:$E$1060=D23)*(MPAC!$C$3:$C$1060=F23)*(MPAC!$I$3:$I$1060) )</f>
        <v>-95.859388326123778</v>
      </c>
      <c r="J23" s="19">
        <v>0</v>
      </c>
      <c r="K23" s="19">
        <f>H23+$J23</f>
        <v>-93.905598837134903</v>
      </c>
      <c r="L23" s="19">
        <f>I23+$J23</f>
        <v>-95.859388326123778</v>
      </c>
      <c r="M23" s="39"/>
      <c r="N23" s="39"/>
    </row>
    <row r="24" spans="1:14">
      <c r="A24" s="18">
        <v>13</v>
      </c>
      <c r="B24" s="18" t="s">
        <v>33</v>
      </c>
      <c r="C24" s="18" t="s">
        <v>23</v>
      </c>
      <c r="D24" s="18" t="s">
        <v>24</v>
      </c>
      <c r="E24" s="18" t="str">
        <f t="shared" si="0"/>
        <v>RC NIST STEP SF=2000 NS=120</v>
      </c>
      <c r="F24" s="18" t="s">
        <v>8</v>
      </c>
      <c r="G24" s="18" t="str">
        <f t="shared" si="1"/>
        <v>RC NIST STEP SF=2000 NS=120 XT1080</v>
      </c>
      <c r="H24" s="19">
        <f>SUMPRODUCT( ('RC'!$A$3:$A$1000=A24)*('RC'!$B$3:$B$1000=C24)*('RC'!$E$3:$E$1000=D24)*('RC'!$C$3:$C$1000=F24)*('RC'!$L$3:$L$1000) )</f>
        <v>-100</v>
      </c>
      <c r="I24" s="19">
        <f>SUMPRODUCT( ('RC'!$A$3:$A$1000=A24)*('RC'!$B$3:$B$1000=C24)*('RC'!$E$3:$E$1000=D24)*('RC'!$C$3:$C$1000=F24)*('RC'!$O$3:$O$1000) )</f>
        <v>-100.3</v>
      </c>
      <c r="J24" s="19">
        <f>$D$3</f>
        <v>3.8</v>
      </c>
      <c r="K24" s="19">
        <f t="shared" ref="K24:L33" si="2">H24+$J24</f>
        <v>-96.2</v>
      </c>
      <c r="L24" s="19">
        <f t="shared" si="2"/>
        <v>-96.5</v>
      </c>
      <c r="M24" s="39">
        <f>ABS(K24-K23)</f>
        <v>2.2944011628650998</v>
      </c>
      <c r="N24" s="39">
        <f>ABS(L24-L23)</f>
        <v>0.6406116738762222</v>
      </c>
    </row>
    <row r="25" spans="1:14">
      <c r="A25" s="18">
        <v>13</v>
      </c>
      <c r="B25" s="18" t="s">
        <v>36</v>
      </c>
      <c r="C25" s="18" t="s">
        <v>28</v>
      </c>
      <c r="D25" s="18" t="s">
        <v>24</v>
      </c>
      <c r="E25" s="18" t="str">
        <f t="shared" si="0"/>
        <v>RC+CE LCSD STEP SF=2000 NS=120</v>
      </c>
      <c r="F25" s="18" t="s">
        <v>8</v>
      </c>
      <c r="G25" s="18" t="str">
        <f t="shared" si="1"/>
        <v>RC+CE LCSD STEP SF=2000 NS=120 XT1080</v>
      </c>
      <c r="H25" s="19">
        <f>SUMPRODUCT( ('RC+CE'!$A$3:$A$1000=A25)*('RC+CE'!$B$3:$B$1000=C25)*('RC+CE'!$E$3:$E$1000=D25)*('RC+CE'!$C$3:$C$1000=F25)*('RC+CE'!$L$3:$L$1000) )</f>
        <v>-95.2</v>
      </c>
      <c r="I25" s="19">
        <f>SUMPRODUCT( ('RC+CE'!$A$3:$A$1000=A25)*('RC+CE'!$B$3:$B$1000=C25)*('RC+CE'!$E$3:$E$1000=D25)*('RC+CE'!$C$3:$C$1000=F25)*('RC+CE'!$O$3:$O$1000) )</f>
        <v>-96.7</v>
      </c>
      <c r="J25" s="19">
        <f>$G$3</f>
        <v>1</v>
      </c>
      <c r="K25" s="19">
        <f t="shared" si="2"/>
        <v>-94.2</v>
      </c>
      <c r="L25" s="19">
        <f t="shared" si="2"/>
        <v>-95.7</v>
      </c>
      <c r="M25" s="39">
        <f>ABS(K25-K23)</f>
        <v>0.29440116286509976</v>
      </c>
      <c r="N25" s="39">
        <f>ABS(L25-L23)</f>
        <v>0.15938832612377496</v>
      </c>
    </row>
    <row r="26" spans="1:14">
      <c r="A26" s="18">
        <v>13</v>
      </c>
      <c r="B26" s="18" t="s">
        <v>35</v>
      </c>
      <c r="C26" s="18" t="s">
        <v>37</v>
      </c>
      <c r="D26" s="18" t="s">
        <v>19</v>
      </c>
      <c r="E26" s="18" t="str">
        <f t="shared" si="0"/>
        <v>RTS UMi AVG all positions</v>
      </c>
      <c r="F26" s="18" t="s">
        <v>8</v>
      </c>
      <c r="G26" s="18" t="str">
        <f t="shared" si="1"/>
        <v>RTS UMi AVG all positions XT1080</v>
      </c>
      <c r="H26" s="19">
        <f>SUMPRODUCT( (RTS!$A$3:$A$1040=A26)*(RTS!$B$3:$B$1040=C26)*(RTS!$E$3:$E$1040=D26)*(RTS!$C$3:$C$1040=F26)*(RTS!$H$3:$H$1040) )</f>
        <v>-94.336842134839131</v>
      </c>
      <c r="I26" s="19">
        <f>SUMPRODUCT( (RTS!$A$3:$A$1040=A26)*(RTS!$B$3:$B$1040=C26)*(RTS!$E$3:$E$1040=D26)*(RTS!$C$3:$C$1040=F26)*(RTS!$I$3:$I$1040) )</f>
        <v>-96.354585225887078</v>
      </c>
      <c r="J26" s="19">
        <f>$J$3</f>
        <v>0</v>
      </c>
      <c r="K26" s="19">
        <f t="shared" si="2"/>
        <v>-94.336842134839131</v>
      </c>
      <c r="L26" s="19">
        <f t="shared" si="2"/>
        <v>-96.354585225887078</v>
      </c>
      <c r="M26" s="39">
        <f>ABS(K26-K23)</f>
        <v>0.43124329770422776</v>
      </c>
      <c r="N26" s="39">
        <f>ABS(L26-L23)</f>
        <v>0.49519689976330028</v>
      </c>
    </row>
    <row r="27" spans="1:14">
      <c r="A27" s="6">
        <v>13</v>
      </c>
      <c r="B27" s="6" t="s">
        <v>34</v>
      </c>
      <c r="C27" s="6" t="s">
        <v>37</v>
      </c>
      <c r="D27" s="6" t="s">
        <v>19</v>
      </c>
      <c r="E27" s="6" t="str">
        <f t="shared" si="0"/>
        <v>MPAC UMi AVG all positions</v>
      </c>
      <c r="F27" s="6" t="s">
        <v>20</v>
      </c>
      <c r="G27" s="6" t="str">
        <f t="shared" si="1"/>
        <v>MPAC UMi AVG all positions XT1096</v>
      </c>
      <c r="H27" s="7">
        <f>SUMPRODUCT( (MPAC!$A$3:$A$1060=A27)*(MPAC!$B$3:$B$1060=C27)*(MPAC!$E$3:$E$1060=D27)*(MPAC!$C$3:$C$1060=F27)*(MPAC!$H$3:$H$1060) )</f>
        <v>-95.417047834149798</v>
      </c>
      <c r="I27" s="7">
        <f>SUMPRODUCT( (MPAC!$A$3:$A$1060=A27)*(MPAC!$B$3:$B$1060=C27)*(MPAC!$E$3:$E$1060=D27)*(MPAC!$C$3:$C$1060=F27)*(MPAC!$I$3:$I$1060) )</f>
        <v>-97.353229457204861</v>
      </c>
      <c r="J27" s="7">
        <v>0</v>
      </c>
      <c r="K27" s="7">
        <f t="shared" si="2"/>
        <v>-95.417047834149798</v>
      </c>
      <c r="L27" s="7">
        <f t="shared" si="2"/>
        <v>-97.353229457204861</v>
      </c>
      <c r="M27" s="40"/>
      <c r="N27" s="40"/>
    </row>
    <row r="28" spans="1:14">
      <c r="A28" s="6">
        <v>13</v>
      </c>
      <c r="B28" s="6" t="s">
        <v>33</v>
      </c>
      <c r="C28" s="6" t="s">
        <v>23</v>
      </c>
      <c r="D28" s="6" t="s">
        <v>24</v>
      </c>
      <c r="E28" s="6" t="str">
        <f t="shared" si="0"/>
        <v>RC NIST STEP SF=2000 NS=120</v>
      </c>
      <c r="F28" s="6" t="s">
        <v>20</v>
      </c>
      <c r="G28" s="6" t="str">
        <f t="shared" si="1"/>
        <v>RC NIST STEP SF=2000 NS=120 XT1096</v>
      </c>
      <c r="H28" s="7">
        <f>SUMPRODUCT( ('RC'!$A$3:$A$1000=A28)*('RC'!$B$3:$B$1000=C28)*('RC'!$E$3:$E$1000=D28)*('RC'!$C$3:$C$1000=F28)*('RC'!$L$3:$L$1000) )</f>
        <v>-100.4</v>
      </c>
      <c r="I28" s="7">
        <f>SUMPRODUCT( ('RC'!$A$3:$A$1000=A28)*('RC'!$B$3:$B$1000=C28)*('RC'!$E$3:$E$1000=D28)*('RC'!$C$3:$C$1000=F28)*('RC'!$O$3:$O$1000) )</f>
        <v>-100.7</v>
      </c>
      <c r="J28" s="7">
        <f>$D$3</f>
        <v>3.8</v>
      </c>
      <c r="K28" s="7">
        <f t="shared" si="2"/>
        <v>-96.600000000000009</v>
      </c>
      <c r="L28" s="7">
        <f t="shared" si="2"/>
        <v>-96.9</v>
      </c>
      <c r="M28" s="40">
        <f>ABS(K28-K27)</f>
        <v>1.1829521658502102</v>
      </c>
      <c r="N28" s="40">
        <f>ABS(L28-L27)</f>
        <v>0.45322945720485563</v>
      </c>
    </row>
    <row r="29" spans="1:14">
      <c r="A29" s="6">
        <v>13</v>
      </c>
      <c r="B29" s="6" t="s">
        <v>36</v>
      </c>
      <c r="C29" s="6" t="s">
        <v>28</v>
      </c>
      <c r="D29" s="6" t="s">
        <v>24</v>
      </c>
      <c r="E29" s="6" t="str">
        <f t="shared" si="0"/>
        <v>RC+CE LCSD STEP SF=2000 NS=120</v>
      </c>
      <c r="F29" s="6" t="s">
        <v>20</v>
      </c>
      <c r="G29" s="6" t="str">
        <f t="shared" si="1"/>
        <v>RC+CE LCSD STEP SF=2000 NS=120 XT1096</v>
      </c>
      <c r="H29" s="7">
        <f>SUMPRODUCT( ('RC+CE'!$A$3:$A$1000=A29)*('RC+CE'!$B$3:$B$1000=C29)*('RC+CE'!$E$3:$E$1000=D29)*('RC+CE'!$C$3:$C$1000=F29)*('RC+CE'!$L$3:$L$1000) )</f>
        <v>-96.9</v>
      </c>
      <c r="I29" s="7">
        <f>SUMPRODUCT( ('RC+CE'!$A$3:$A$1000=A29)*('RC+CE'!$B$3:$B$1000=C29)*('RC+CE'!$E$3:$E$1000=D29)*('RC+CE'!$C$3:$C$1000=F29)*('RC+CE'!$O$3:$O$1000) )</f>
        <v>-98.5</v>
      </c>
      <c r="J29" s="7">
        <f>$G$3</f>
        <v>1</v>
      </c>
      <c r="K29" s="7">
        <f t="shared" si="2"/>
        <v>-95.9</v>
      </c>
      <c r="L29" s="7">
        <f t="shared" si="2"/>
        <v>-97.5</v>
      </c>
      <c r="M29" s="40">
        <f>ABS(K29-K27)</f>
        <v>0.48295216585020739</v>
      </c>
      <c r="N29" s="40">
        <f>ABS(L29-L27)</f>
        <v>0.14677054279513868</v>
      </c>
    </row>
    <row r="30" spans="1:14">
      <c r="A30" s="6">
        <v>13</v>
      </c>
      <c r="B30" s="6" t="s">
        <v>35</v>
      </c>
      <c r="C30" s="6" t="s">
        <v>37</v>
      </c>
      <c r="D30" s="6" t="s">
        <v>19</v>
      </c>
      <c r="E30" s="6" t="str">
        <f t="shared" si="0"/>
        <v>RTS UMi AVG all positions</v>
      </c>
      <c r="F30" s="6" t="s">
        <v>20</v>
      </c>
      <c r="G30" s="6" t="str">
        <f t="shared" si="1"/>
        <v>RTS UMi AVG all positions XT1096</v>
      </c>
      <c r="H30" s="7">
        <f>SUMPRODUCT( (RTS!$A$3:$A$1040=A30)*(RTS!$B$3:$B$1040=C30)*(RTS!$E$3:$E$1040=D30)*(RTS!$C$3:$C$1040=F30)*(RTS!$H$3:$H$1040) )</f>
        <v>-95.725015258355413</v>
      </c>
      <c r="I30" s="7">
        <f>SUMPRODUCT( (RTS!$A$3:$A$1040=A30)*(RTS!$B$3:$B$1040=C30)*(RTS!$E$3:$E$1040=D30)*(RTS!$C$3:$C$1040=F30)*(RTS!$I$3:$I$1040) )</f>
        <v>-97.746740558160937</v>
      </c>
      <c r="J30" s="7">
        <f>$J$3</f>
        <v>0</v>
      </c>
      <c r="K30" s="7">
        <f t="shared" si="2"/>
        <v>-95.725015258355413</v>
      </c>
      <c r="L30" s="7">
        <f t="shared" si="2"/>
        <v>-97.746740558160937</v>
      </c>
      <c r="M30" s="40">
        <f>ABS(K30-K27)</f>
        <v>0.30796742420561429</v>
      </c>
      <c r="N30" s="40">
        <f>ABS(L30-L27)</f>
        <v>0.39351110095607567</v>
      </c>
    </row>
    <row r="31" spans="1:14">
      <c r="A31" s="20">
        <v>13</v>
      </c>
      <c r="B31" s="20" t="s">
        <v>34</v>
      </c>
      <c r="C31" s="20" t="s">
        <v>37</v>
      </c>
      <c r="D31" s="20" t="s">
        <v>19</v>
      </c>
      <c r="E31" s="20" t="str">
        <f t="shared" si="0"/>
        <v>MPAC UMi AVG all positions</v>
      </c>
      <c r="F31" s="20" t="s">
        <v>21</v>
      </c>
      <c r="G31" s="20" t="str">
        <f t="shared" si="1"/>
        <v>MPAC UMi AVG all positions Z3</v>
      </c>
      <c r="H31" s="21">
        <f>SUMPRODUCT( (MPAC!$A$3:$A$1060=A31)*(MPAC!$B$3:$B$1060=C31)*(MPAC!$E$3:$E$1060=D31)*(MPAC!$C$3:$C$1060=F31)*(MPAC!$H$3:$H$1060) )</f>
        <v>-93.25099010073211</v>
      </c>
      <c r="I31" s="21">
        <f>SUMPRODUCT( (MPAC!$A$3:$A$1060=A31)*(MPAC!$B$3:$B$1060=C31)*(MPAC!$E$3:$E$1060=D31)*(MPAC!$C$3:$C$1060=F31)*(MPAC!$I$3:$I$1060) )</f>
        <v>-95.222061651961099</v>
      </c>
      <c r="J31" s="21">
        <v>0</v>
      </c>
      <c r="K31" s="21">
        <f t="shared" si="2"/>
        <v>-93.25099010073211</v>
      </c>
      <c r="L31" s="21">
        <f t="shared" si="2"/>
        <v>-95.222061651961099</v>
      </c>
      <c r="M31" s="41"/>
      <c r="N31" s="41"/>
    </row>
    <row r="32" spans="1:14">
      <c r="A32" s="20">
        <v>13</v>
      </c>
      <c r="B32" s="20" t="s">
        <v>33</v>
      </c>
      <c r="C32" s="20" t="s">
        <v>23</v>
      </c>
      <c r="D32" s="20" t="s">
        <v>24</v>
      </c>
      <c r="E32" s="20" t="str">
        <f t="shared" si="0"/>
        <v>RC NIST STEP SF=2000 NS=120</v>
      </c>
      <c r="F32" s="20" t="s">
        <v>21</v>
      </c>
      <c r="G32" s="20" t="str">
        <f t="shared" si="1"/>
        <v>RC NIST STEP SF=2000 NS=120 Z3</v>
      </c>
      <c r="H32" s="21">
        <f>SUMPRODUCT( ('RC'!$A$3:$A$1000=A32)*('RC'!$B$3:$B$1000=C32)*('RC'!$E$3:$E$1000=D32)*('RC'!$C$3:$C$1000=F32)*('RC'!$L$3:$L$1000) )</f>
        <v>-99.1</v>
      </c>
      <c r="I32" s="21">
        <f>SUMPRODUCT( ('RC'!$A$3:$A$1000=A32)*('RC'!$B$3:$B$1000=C32)*('RC'!$E$3:$E$1000=D32)*('RC'!$C$3:$C$1000=F32)*('RC'!$O$3:$O$1000) )</f>
        <v>-99.4</v>
      </c>
      <c r="J32" s="21">
        <f>$D$3</f>
        <v>3.8</v>
      </c>
      <c r="K32" s="21">
        <f t="shared" si="2"/>
        <v>-95.3</v>
      </c>
      <c r="L32" s="21">
        <f t="shared" si="2"/>
        <v>-95.600000000000009</v>
      </c>
      <c r="M32" s="41">
        <f>ABS(K32-K31)</f>
        <v>2.0490098992678867</v>
      </c>
      <c r="N32" s="41">
        <f>ABS(L32-L31)</f>
        <v>0.37793834803891002</v>
      </c>
    </row>
    <row r="33" spans="1:14">
      <c r="A33" s="20">
        <v>13</v>
      </c>
      <c r="B33" s="20" t="s">
        <v>36</v>
      </c>
      <c r="C33" s="20" t="s">
        <v>28</v>
      </c>
      <c r="D33" s="20" t="s">
        <v>24</v>
      </c>
      <c r="E33" s="20" t="str">
        <f t="shared" si="0"/>
        <v>RC+CE LCSD STEP SF=2000 NS=120</v>
      </c>
      <c r="F33" s="20" t="s">
        <v>21</v>
      </c>
      <c r="G33" s="20" t="str">
        <f t="shared" si="1"/>
        <v>RC+CE LCSD STEP SF=2000 NS=120 Z3</v>
      </c>
      <c r="H33" s="21">
        <f>SUMPRODUCT( ('RC+CE'!$A$3:$A$1000=A33)*('RC+CE'!$B$3:$B$1000=C33)*('RC+CE'!$E$3:$E$1000=D33)*('RC+CE'!$C$3:$C$1000=F33)*('RC+CE'!$L$3:$L$1000) )</f>
        <v>-94.9</v>
      </c>
      <c r="I33" s="21">
        <f>SUMPRODUCT( ('RC+CE'!$A$3:$A$1000=A33)*('RC+CE'!$B$3:$B$1000=C33)*('RC+CE'!$E$3:$E$1000=D33)*('RC+CE'!$C$3:$C$1000=F33)*('RC+CE'!$O$3:$O$1000) )</f>
        <v>-96.4</v>
      </c>
      <c r="J33" s="21">
        <f>$G$3</f>
        <v>1</v>
      </c>
      <c r="K33" s="21">
        <f t="shared" si="2"/>
        <v>-93.9</v>
      </c>
      <c r="L33" s="21">
        <f t="shared" si="2"/>
        <v>-95.4</v>
      </c>
      <c r="M33" s="41">
        <f>ABS(K33-K31)</f>
        <v>0.64900989926789521</v>
      </c>
      <c r="N33" s="41">
        <f>ABS(L33-L31)</f>
        <v>0.17793834803890718</v>
      </c>
    </row>
    <row r="34" spans="1:14">
      <c r="A34" s="14"/>
      <c r="B34" s="14"/>
      <c r="C34" s="14"/>
      <c r="D34" s="14"/>
      <c r="E34" s="14"/>
      <c r="F34" s="14"/>
      <c r="G34" s="14"/>
      <c r="H34" s="15"/>
      <c r="I34" s="15"/>
      <c r="J34" s="15"/>
      <c r="K34" s="14"/>
      <c r="L34" s="14"/>
      <c r="M34" s="14"/>
      <c r="N34" s="14"/>
    </row>
    <row r="35" spans="1:14">
      <c r="A35" s="12" t="s">
        <v>5</v>
      </c>
      <c r="B35" s="12" t="s">
        <v>30</v>
      </c>
      <c r="C35" s="12" t="s">
        <v>7</v>
      </c>
      <c r="D35" s="12" t="s">
        <v>39</v>
      </c>
      <c r="E35" s="12" t="s">
        <v>40</v>
      </c>
      <c r="F35" s="12" t="s">
        <v>4</v>
      </c>
      <c r="G35" s="12" t="s">
        <v>41</v>
      </c>
      <c r="H35" s="13" t="s">
        <v>31</v>
      </c>
      <c r="I35" s="13" t="s">
        <v>32</v>
      </c>
      <c r="J35" s="13" t="s">
        <v>42</v>
      </c>
      <c r="K35" s="13" t="s">
        <v>43</v>
      </c>
      <c r="L35" s="13" t="s">
        <v>44</v>
      </c>
      <c r="M35" s="13" t="s">
        <v>45</v>
      </c>
      <c r="N35" s="42" t="s">
        <v>46</v>
      </c>
    </row>
    <row r="36" spans="1:14">
      <c r="A36" s="22">
        <v>7</v>
      </c>
      <c r="B36" s="22" t="s">
        <v>34</v>
      </c>
      <c r="C36" s="22" t="s">
        <v>37</v>
      </c>
      <c r="D36" s="22" t="s">
        <v>19</v>
      </c>
      <c r="E36" s="22" t="str">
        <f t="shared" ref="E36:E46" si="3">CONCATENATE(B36," ",C36," ",D36)</f>
        <v>MPAC UMi AVG all positions</v>
      </c>
      <c r="F36" s="22" t="s">
        <v>47</v>
      </c>
      <c r="G36" s="22" t="str">
        <f t="shared" ref="G36:G46" si="4">CONCATENATE(E36," ",F36)</f>
        <v>MPAC UMi AVG all positions S4</v>
      </c>
      <c r="H36" s="23">
        <f>SUMPRODUCT( (MPAC!$A$3:$A$1060=A36)*(MPAC!$B$3:$B$1060=C36)*(MPAC!$E$3:$E$1060=D36)*(MPAC!$C$3:$C$1060=F36)*(MPAC!$H$3:$H$1060) )</f>
        <v>-92.145740198856956</v>
      </c>
      <c r="I36" s="23">
        <f>SUMPRODUCT( (MPAC!$A$3:$A$1060=A36)*(MPAC!$B$3:$B$1060=C36)*(MPAC!$E$3:$E$1060=D36)*(MPAC!$C$3:$C$1060=F36)*(MPAC!$I$3:$I$1060) )</f>
        <v>-94.165874641542686</v>
      </c>
      <c r="J36" s="23">
        <v>0</v>
      </c>
      <c r="K36" s="23">
        <f>H36+$J36</f>
        <v>-92.145740198856956</v>
      </c>
      <c r="L36" s="23">
        <f>I36+$J36</f>
        <v>-94.165874641542686</v>
      </c>
      <c r="M36" s="23"/>
      <c r="N36" s="43"/>
    </row>
    <row r="37" spans="1:14">
      <c r="A37" s="22">
        <v>7</v>
      </c>
      <c r="B37" s="22" t="s">
        <v>33</v>
      </c>
      <c r="C37" s="22" t="s">
        <v>23</v>
      </c>
      <c r="D37" s="24" t="s">
        <v>25</v>
      </c>
      <c r="E37" s="22" t="str">
        <f t="shared" si="3"/>
        <v>RC NIST STEP SF=400 NS=120</v>
      </c>
      <c r="F37" s="22" t="s">
        <v>47</v>
      </c>
      <c r="G37" s="22" t="str">
        <f t="shared" si="4"/>
        <v>RC NIST STEP SF=400 NS=120 S4</v>
      </c>
      <c r="H37" s="23">
        <f>SUMPRODUCT( ('RC'!$A$3:$A$1000=A37)*('RC'!$B$3:$B$1000=C37)*('RC'!$E$3:$E$1000=D37)*('RC'!$C$3:$C$1000=F37)*('RC'!$L$3:$L$1000) )</f>
        <v>-100.3</v>
      </c>
      <c r="I37" s="23">
        <f>SUMPRODUCT( ('RC'!$A$3:$A$1000=A37)*('RC'!$B$3:$B$1000=C37)*('RC'!$E$3:$E$1000=D37)*('RC'!$C$3:$C$1000=F37)*('RC'!$O$3:$O$1000) )</f>
        <v>-100.7</v>
      </c>
      <c r="J37" s="23">
        <f>$D$4</f>
        <v>6.2</v>
      </c>
      <c r="K37" s="23">
        <f t="shared" ref="K37:L46" si="5">H37+$J37</f>
        <v>-94.1</v>
      </c>
      <c r="L37" s="23">
        <f t="shared" si="5"/>
        <v>-94.5</v>
      </c>
      <c r="M37" s="23">
        <f>ABS(K37-K36)</f>
        <v>1.9542598011430385</v>
      </c>
      <c r="N37" s="43">
        <f>ABS(L37-L36)</f>
        <v>0.33412535845731384</v>
      </c>
    </row>
    <row r="38" spans="1:14">
      <c r="A38" s="22">
        <v>7</v>
      </c>
      <c r="B38" s="22" t="s">
        <v>36</v>
      </c>
      <c r="C38" s="22" t="s">
        <v>28</v>
      </c>
      <c r="D38" s="24" t="s">
        <v>25</v>
      </c>
      <c r="E38" s="22" t="str">
        <f t="shared" si="3"/>
        <v>RC+CE LCSD STEP SF=400 NS=120</v>
      </c>
      <c r="F38" s="22" t="s">
        <v>47</v>
      </c>
      <c r="G38" s="22" t="str">
        <f t="shared" si="4"/>
        <v>RC+CE LCSD STEP SF=400 NS=120 S4</v>
      </c>
      <c r="H38" s="23">
        <f>SUMPRODUCT( ('RC+CE'!$A$3:$A$1000=A38)*('RC+CE'!$B$3:$B$1000=C38)*('RC+CE'!$E$3:$E$1000=D38)*('RC+CE'!$C$3:$C$1000=F38)*('RC+CE'!$L$3:$L$1000) )</f>
        <v>-96.6</v>
      </c>
      <c r="I38" s="23">
        <f>SUMPRODUCT( ('RC+CE'!$A$3:$A$1000=A38)*('RC+CE'!$B$3:$B$1000=C38)*('RC+CE'!$E$3:$E$1000=D38)*('RC+CE'!$C$3:$C$1000=F38)*('RC+CE'!$O$3:$O$1000) )</f>
        <v>-98.2</v>
      </c>
      <c r="J38" s="23">
        <f>$G$4</f>
        <v>3.7</v>
      </c>
      <c r="K38" s="23">
        <f t="shared" si="5"/>
        <v>-92.899999999999991</v>
      </c>
      <c r="L38" s="23">
        <f t="shared" si="5"/>
        <v>-94.5</v>
      </c>
      <c r="M38" s="23">
        <f>ABS(K38-K36)</f>
        <v>0.7542598011430357</v>
      </c>
      <c r="N38" s="43">
        <f>ABS(L38-L36)</f>
        <v>0.33412535845731384</v>
      </c>
    </row>
    <row r="39" spans="1:14">
      <c r="A39" s="22">
        <v>7</v>
      </c>
      <c r="B39" s="22" t="s">
        <v>35</v>
      </c>
      <c r="C39" s="22" t="s">
        <v>37</v>
      </c>
      <c r="D39" s="22" t="s">
        <v>19</v>
      </c>
      <c r="E39" s="22" t="str">
        <f t="shared" si="3"/>
        <v>RTS UMi AVG all positions</v>
      </c>
      <c r="F39" s="22" t="s">
        <v>47</v>
      </c>
      <c r="G39" s="22" t="str">
        <f t="shared" si="4"/>
        <v>RTS UMi AVG all positions S4</v>
      </c>
      <c r="H39" s="23">
        <f>SUMPRODUCT( (RTS!$A$3:$A$1040=A39)*(RTS!$B$3:$B$1040=C39)*(RTS!$E$3:$E$1040=D39)*(RTS!$C$3:$C$1040=F39)*(RTS!$H$3:$H$1040) )</f>
        <v>-92.32832776568759</v>
      </c>
      <c r="I39" s="23">
        <f>SUMPRODUCT( (RTS!$A$3:$A$1040=A39)*(RTS!$B$3:$B$1040=C39)*(RTS!$E$3:$E$1040=D39)*(RTS!$C$3:$C$1040=F39)*(RTS!$I$3:$I$1040) )</f>
        <v>-94.301867697653648</v>
      </c>
      <c r="J39" s="23">
        <f>$J$4</f>
        <v>0</v>
      </c>
      <c r="K39" s="23">
        <f t="shared" si="5"/>
        <v>-92.32832776568759</v>
      </c>
      <c r="L39" s="23">
        <f t="shared" si="5"/>
        <v>-94.301867697653648</v>
      </c>
      <c r="M39" s="23">
        <f>ABS(K39-K36)</f>
        <v>0.18258756683063382</v>
      </c>
      <c r="N39" s="43">
        <f>ABS(L39-L36)</f>
        <v>0.13599305611096213</v>
      </c>
    </row>
    <row r="40" spans="1:14">
      <c r="A40" s="8">
        <v>7</v>
      </c>
      <c r="B40" s="8" t="s">
        <v>34</v>
      </c>
      <c r="C40" s="8" t="s">
        <v>37</v>
      </c>
      <c r="D40" s="8" t="s">
        <v>19</v>
      </c>
      <c r="E40" s="8" t="str">
        <f t="shared" si="3"/>
        <v>MPAC UMi AVG all positions</v>
      </c>
      <c r="F40" s="8" t="s">
        <v>48</v>
      </c>
      <c r="G40" s="8" t="str">
        <f t="shared" si="4"/>
        <v>MPAC UMi AVG all positions S6</v>
      </c>
      <c r="H40" s="9">
        <f>SUMPRODUCT( (MPAC!$A$3:$A$1060=A40)*(MPAC!$B$3:$B$1060=C40)*(MPAC!$E$3:$E$1060=D40)*(MPAC!$C$3:$C$1060=F40)*(MPAC!$H$3:$H$1060) )</f>
        <v>-93.414872968486563</v>
      </c>
      <c r="I40" s="9">
        <f>SUMPRODUCT( (MPAC!$A$3:$A$1060=A40)*(MPAC!$B$3:$B$1060=C40)*(MPAC!$E$3:$E$1060=D40)*(MPAC!$C$3:$C$1060=F40)*(MPAC!$I$3:$I$1060) )</f>
        <v>-95.492243636320865</v>
      </c>
      <c r="J40" s="9">
        <v>0</v>
      </c>
      <c r="K40" s="9">
        <f t="shared" si="5"/>
        <v>-93.414872968486563</v>
      </c>
      <c r="L40" s="9">
        <f t="shared" si="5"/>
        <v>-95.492243636320865</v>
      </c>
      <c r="M40" s="9"/>
      <c r="N40" s="44"/>
    </row>
    <row r="41" spans="1:14">
      <c r="A41" s="8">
        <v>7</v>
      </c>
      <c r="B41" s="8" t="s">
        <v>33</v>
      </c>
      <c r="C41" s="8" t="s">
        <v>23</v>
      </c>
      <c r="D41" s="8" t="s">
        <v>24</v>
      </c>
      <c r="E41" s="8" t="str">
        <f t="shared" si="3"/>
        <v>RC NIST STEP SF=2000 NS=120</v>
      </c>
      <c r="F41" s="8" t="s">
        <v>48</v>
      </c>
      <c r="G41" s="8" t="str">
        <f t="shared" si="4"/>
        <v>RC NIST STEP SF=2000 NS=120 S6</v>
      </c>
      <c r="H41" s="9">
        <f>SUMPRODUCT( ('RC'!$A$3:$A$1000=A41)*('RC'!$B$3:$B$1000=C41)*('RC'!$E$3:$E$1000=D41)*('RC'!$C$3:$C$1000=F41)*('RC'!$L$3:$L$1000) )</f>
        <v>-101.4</v>
      </c>
      <c r="I41" s="9">
        <f>SUMPRODUCT( ('RC'!$A$3:$A$1000=A41)*('RC'!$B$3:$B$1000=C41)*('RC'!$E$3:$E$1000=D41)*('RC'!$C$3:$C$1000=F41)*('RC'!$O$3:$O$1000) )</f>
        <v>-101.7</v>
      </c>
      <c r="J41" s="9">
        <f>$D$4</f>
        <v>6.2</v>
      </c>
      <c r="K41" s="9">
        <f t="shared" si="5"/>
        <v>-95.2</v>
      </c>
      <c r="L41" s="9">
        <f t="shared" si="5"/>
        <v>-95.5</v>
      </c>
      <c r="M41" s="9">
        <f>ABS(K41-K40)</f>
        <v>1.78512703151344</v>
      </c>
      <c r="N41" s="44">
        <f>ABS(L41-L40)</f>
        <v>7.7563636791353474E-3</v>
      </c>
    </row>
    <row r="42" spans="1:14">
      <c r="A42" s="8">
        <v>7</v>
      </c>
      <c r="B42" s="8" t="s">
        <v>36</v>
      </c>
      <c r="C42" s="8" t="s">
        <v>28</v>
      </c>
      <c r="D42" s="8" t="s">
        <v>24</v>
      </c>
      <c r="E42" s="8" t="str">
        <f t="shared" si="3"/>
        <v>RC+CE LCSD STEP SF=2000 NS=120</v>
      </c>
      <c r="F42" s="8" t="s">
        <v>48</v>
      </c>
      <c r="G42" s="8" t="str">
        <f t="shared" si="4"/>
        <v>RC+CE LCSD STEP SF=2000 NS=120 S6</v>
      </c>
      <c r="H42" s="9">
        <f>SUMPRODUCT( ('RC+CE'!$A$3:$A$1000=A42)*('RC+CE'!$B$3:$B$1000=C42)*('RC+CE'!$E$3:$E$1000=D42)*('RC+CE'!$C$3:$C$1000=F42)*('RC+CE'!$L$3:$L$1000) )</f>
        <v>-97.7</v>
      </c>
      <c r="I42" s="9">
        <f>SUMPRODUCT( ('RC+CE'!$A$3:$A$1000=A42)*('RC+CE'!$B$3:$B$1000=C42)*('RC+CE'!$E$3:$E$1000=D42)*('RC+CE'!$C$3:$C$1000=F42)*('RC+CE'!$O$3:$O$1000) )</f>
        <v>-99.3</v>
      </c>
      <c r="J42" s="9">
        <f>$G$4</f>
        <v>3.7</v>
      </c>
      <c r="K42" s="9">
        <f t="shared" si="5"/>
        <v>-94</v>
      </c>
      <c r="L42" s="9">
        <f t="shared" si="5"/>
        <v>-95.6</v>
      </c>
      <c r="M42" s="9">
        <f>ABS(K42-K40)</f>
        <v>0.58512703151343715</v>
      </c>
      <c r="N42" s="44">
        <f>ABS(L42-L40)</f>
        <v>0.10775636367912966</v>
      </c>
    </row>
    <row r="43" spans="1:14">
      <c r="A43" s="8">
        <v>7</v>
      </c>
      <c r="B43" s="8" t="s">
        <v>35</v>
      </c>
      <c r="C43" s="8" t="s">
        <v>37</v>
      </c>
      <c r="D43" s="8" t="s">
        <v>19</v>
      </c>
      <c r="E43" s="8" t="str">
        <f t="shared" si="3"/>
        <v>RTS UMi AVG all positions</v>
      </c>
      <c r="F43" s="8" t="s">
        <v>48</v>
      </c>
      <c r="G43" s="8" t="str">
        <f t="shared" si="4"/>
        <v>RTS UMi AVG all positions S6</v>
      </c>
      <c r="H43" s="9">
        <f>SUMPRODUCT( (RTS!$A$3:$A$1040=A43)*(RTS!$B$3:$B$1040=C43)*(RTS!$E$3:$E$1040=D43)*(RTS!$C$3:$C$1040=F43)*(RTS!$H$3:$H$1040) )</f>
        <v>-93.542468715194047</v>
      </c>
      <c r="I43" s="9">
        <f>SUMPRODUCT( (RTS!$A$3:$A$1040=A43)*(RTS!$B$3:$B$1040=C43)*(RTS!$E$3:$E$1040=D43)*(RTS!$C$3:$C$1040=F43)*(RTS!$I$3:$I$1040) )</f>
        <v>-95.566464876510452</v>
      </c>
      <c r="J43" s="9">
        <f>$J$4</f>
        <v>0</v>
      </c>
      <c r="K43" s="9">
        <f t="shared" si="5"/>
        <v>-93.542468715194047</v>
      </c>
      <c r="L43" s="9">
        <f t="shared" si="5"/>
        <v>-95.566464876510452</v>
      </c>
      <c r="M43" s="9">
        <f>ABS(K43-K40)</f>
        <v>0.12759574670748464</v>
      </c>
      <c r="N43" s="44">
        <f>ABS(L43-L40)</f>
        <v>7.4221240189586979E-2</v>
      </c>
    </row>
    <row r="44" spans="1:14">
      <c r="A44" s="25">
        <v>7</v>
      </c>
      <c r="B44" s="25" t="s">
        <v>34</v>
      </c>
      <c r="C44" s="25" t="s">
        <v>37</v>
      </c>
      <c r="D44" s="25" t="s">
        <v>19</v>
      </c>
      <c r="E44" s="25" t="str">
        <f t="shared" si="3"/>
        <v>MPAC UMi AVG all positions</v>
      </c>
      <c r="F44" s="25" t="s">
        <v>21</v>
      </c>
      <c r="G44" s="25" t="str">
        <f t="shared" si="4"/>
        <v>MPAC UMi AVG all positions Z3</v>
      </c>
      <c r="H44" s="26">
        <f>SUMPRODUCT( (MPAC!$A$3:$A$1060=A44)*(MPAC!$B$3:$B$1060=C44)*(MPAC!$E$3:$E$1060=D44)*(MPAC!$C$3:$C$1060=F44)*(MPAC!$H$3:$H$1060) )</f>
        <v>-94.401857160204827</v>
      </c>
      <c r="I44" s="26">
        <f>SUMPRODUCT( (MPAC!$A$3:$A$1060=A44)*(MPAC!$B$3:$B$1060=C44)*(MPAC!$E$3:$E$1060=D44)*(MPAC!$C$3:$C$1060=F44)*(MPAC!$I$3:$I$1060) )</f>
        <v>-96.3586700875546</v>
      </c>
      <c r="J44" s="26">
        <v>0</v>
      </c>
      <c r="K44" s="26">
        <f t="shared" si="5"/>
        <v>-94.401857160204827</v>
      </c>
      <c r="L44" s="26">
        <f t="shared" si="5"/>
        <v>-96.3586700875546</v>
      </c>
      <c r="M44" s="26"/>
      <c r="N44" s="45"/>
    </row>
    <row r="45" spans="1:14">
      <c r="A45" s="25">
        <v>7</v>
      </c>
      <c r="B45" s="25" t="s">
        <v>33</v>
      </c>
      <c r="C45" s="25" t="s">
        <v>23</v>
      </c>
      <c r="D45" s="25" t="s">
        <v>24</v>
      </c>
      <c r="E45" s="25" t="str">
        <f t="shared" si="3"/>
        <v>RC NIST STEP SF=2000 NS=120</v>
      </c>
      <c r="F45" s="25" t="s">
        <v>21</v>
      </c>
      <c r="G45" s="25" t="str">
        <f t="shared" si="4"/>
        <v>RC NIST STEP SF=2000 NS=120 Z3</v>
      </c>
      <c r="H45" s="26">
        <f>SUMPRODUCT( ('RC'!$A$3:$A$1000=A45)*('RC'!$B$3:$B$1000=C45)*('RC'!$E$3:$E$1000=D45)*('RC'!$C$3:$C$1000=F45)*('RC'!$L$3:$L$1000) )</f>
        <v>-102</v>
      </c>
      <c r="I45" s="26">
        <f>SUMPRODUCT( ('RC'!$A$3:$A$1000=A45)*('RC'!$B$3:$B$1000=C45)*('RC'!$E$3:$E$1000=D45)*('RC'!$C$3:$C$1000=F45)*('RC'!$O$3:$O$1000) )</f>
        <v>-102.3</v>
      </c>
      <c r="J45" s="26">
        <f>$D$4</f>
        <v>6.2</v>
      </c>
      <c r="K45" s="26">
        <f t="shared" si="5"/>
        <v>-95.8</v>
      </c>
      <c r="L45" s="26">
        <f t="shared" si="5"/>
        <v>-96.1</v>
      </c>
      <c r="M45" s="26">
        <f>ABS(K45-K44)</f>
        <v>1.3981428397951703</v>
      </c>
      <c r="N45" s="45">
        <f>ABS(L45-L44)</f>
        <v>0.25867008755460574</v>
      </c>
    </row>
    <row r="46" spans="1:14">
      <c r="A46" s="25">
        <v>7</v>
      </c>
      <c r="B46" s="25" t="s">
        <v>36</v>
      </c>
      <c r="C46" s="25" t="s">
        <v>28</v>
      </c>
      <c r="D46" s="25" t="s">
        <v>24</v>
      </c>
      <c r="E46" s="25" t="str">
        <f t="shared" si="3"/>
        <v>RC+CE LCSD STEP SF=2000 NS=120</v>
      </c>
      <c r="F46" s="25" t="s">
        <v>21</v>
      </c>
      <c r="G46" s="25" t="str">
        <f t="shared" si="4"/>
        <v>RC+CE LCSD STEP SF=2000 NS=120 Z3</v>
      </c>
      <c r="H46" s="26">
        <f>SUMPRODUCT( ('RC+CE'!$A$3:$A$1000=A46)*('RC+CE'!$B$3:$B$1000=C46)*('RC+CE'!$E$3:$E$1000=D46)*('RC+CE'!$C$3:$C$1000=F46)*('RC+CE'!$L$3:$L$1000) )</f>
        <v>-98.3</v>
      </c>
      <c r="I46" s="26">
        <f>SUMPRODUCT( ('RC+CE'!$A$3:$A$1000=A46)*('RC+CE'!$B$3:$B$1000=C46)*('RC+CE'!$E$3:$E$1000=D46)*('RC+CE'!$C$3:$C$1000=F46)*('RC+CE'!$O$3:$O$1000) )</f>
        <v>-99.9</v>
      </c>
      <c r="J46" s="26">
        <f>$G$4</f>
        <v>3.7</v>
      </c>
      <c r="K46" s="26">
        <f t="shared" si="5"/>
        <v>-94.6</v>
      </c>
      <c r="L46" s="26">
        <f t="shared" si="5"/>
        <v>-96.2</v>
      </c>
      <c r="M46" s="26">
        <f>ABS(K46-K44)</f>
        <v>0.19814283979516745</v>
      </c>
      <c r="N46" s="45">
        <f>ABS(L46-L44)</f>
        <v>0.15867008755459722</v>
      </c>
    </row>
    <row r="47" spans="1:14">
      <c r="A47" s="14"/>
      <c r="B47" s="14"/>
      <c r="C47" s="14"/>
      <c r="D47" s="14"/>
      <c r="E47" s="14"/>
      <c r="F47" s="14"/>
      <c r="G47" s="14"/>
      <c r="H47" s="15"/>
      <c r="I47" s="15"/>
      <c r="J47" s="15"/>
      <c r="K47" s="14"/>
      <c r="L47" s="14"/>
      <c r="M47" s="14"/>
      <c r="N47" s="14"/>
    </row>
    <row r="48" spans="1:14">
      <c r="A48" s="10" t="s">
        <v>5</v>
      </c>
      <c r="B48" s="10" t="s">
        <v>30</v>
      </c>
      <c r="C48" s="10" t="s">
        <v>7</v>
      </c>
      <c r="D48" s="10" t="s">
        <v>39</v>
      </c>
      <c r="E48" s="10" t="s">
        <v>40</v>
      </c>
      <c r="F48" s="10" t="s">
        <v>4</v>
      </c>
      <c r="G48" s="10" t="s">
        <v>41</v>
      </c>
      <c r="H48" s="11" t="s">
        <v>31</v>
      </c>
      <c r="I48" s="11" t="s">
        <v>32</v>
      </c>
      <c r="J48" s="11" t="s">
        <v>42</v>
      </c>
      <c r="K48" s="11" t="s">
        <v>43</v>
      </c>
      <c r="L48" s="11" t="s">
        <v>44</v>
      </c>
      <c r="M48" s="11" t="s">
        <v>45</v>
      </c>
      <c r="N48" s="38" t="s">
        <v>46</v>
      </c>
    </row>
    <row r="49" spans="1:14">
      <c r="A49" s="53">
        <v>41</v>
      </c>
      <c r="B49" s="53" t="s">
        <v>34</v>
      </c>
      <c r="C49" s="53" t="s">
        <v>37</v>
      </c>
      <c r="D49" s="53" t="s">
        <v>19</v>
      </c>
      <c r="E49" s="53" t="str">
        <f t="shared" ref="E49:E57" si="6">CONCATENATE(B49," ",C49," ",D49)</f>
        <v>MPAC UMi AVG all positions</v>
      </c>
      <c r="F49" s="53" t="s">
        <v>148</v>
      </c>
      <c r="G49" s="53" t="str">
        <f t="shared" ref="G49:G57" si="7">CONCATENATE(E49," ",F49)</f>
        <v>MPAC UMi AVG all positions A2860</v>
      </c>
      <c r="H49" s="54">
        <f>SUMPRODUCT( (MPAC!$A$3:$A$1060=A49)*(MPAC!$B$3:$B$1060=C49)*(MPAC!$E$3:$E$1060=D49)*(MPAC!$C$3:$C$1060=F49)*(MPAC!$H$3:$H$1060) )</f>
        <v>-96.567395501942826</v>
      </c>
      <c r="I49" s="54">
        <f>SUMPRODUCT( (MPAC!$A$3:$A$1060=A49)*(MPAC!$B$3:$B$1060=C49)*(MPAC!$E$3:$E$1060=D49)*(MPAC!$C$3:$C$1060=F49)*(MPAC!$I$3:$I$1060) )</f>
        <v>-98.686563566883549</v>
      </c>
      <c r="J49" s="54">
        <v>0</v>
      </c>
      <c r="K49" s="54">
        <f>H49+$J49</f>
        <v>-96.567395501942826</v>
      </c>
      <c r="L49" s="54">
        <f>I49+$J49</f>
        <v>-98.686563566883549</v>
      </c>
      <c r="M49" s="55"/>
      <c r="N49" s="55"/>
    </row>
    <row r="50" spans="1:14">
      <c r="A50" s="53">
        <v>41</v>
      </c>
      <c r="B50" s="53" t="s">
        <v>33</v>
      </c>
      <c r="C50" s="53" t="s">
        <v>23</v>
      </c>
      <c r="D50" s="53" t="s">
        <v>24</v>
      </c>
      <c r="E50" s="53" t="str">
        <f t="shared" si="6"/>
        <v>RC NIST STEP SF=2000 NS=120</v>
      </c>
      <c r="F50" s="53" t="s">
        <v>148</v>
      </c>
      <c r="G50" s="53" t="str">
        <f t="shared" si="7"/>
        <v>RC NIST STEP SF=2000 NS=120 A2860</v>
      </c>
      <c r="H50" s="54">
        <f>SUMPRODUCT( ('RC'!$A$3:$A$1000=A50)*('RC'!$B$3:$B$1000=C50)*('RC'!$E$3:$E$1000=D50)*('RC'!$C$3:$C$1000=F50)*('RC'!$L$3:$L$1000) )</f>
        <v>-104</v>
      </c>
      <c r="I50" s="54">
        <f>SUMPRODUCT( ('RC'!$A$3:$A$1000=A50)*('RC'!$B$3:$B$1000=C50)*('RC'!$E$3:$E$1000=D50)*('RC'!$C$3:$C$1000=F50)*('RC'!$O$3:$O$1000) )</f>
        <v>-104.4</v>
      </c>
      <c r="J50" s="54">
        <f>$D$5</f>
        <v>5.9</v>
      </c>
      <c r="K50" s="54">
        <f t="shared" ref="K50:K57" si="8">H50+$J50</f>
        <v>-98.1</v>
      </c>
      <c r="L50" s="54">
        <f t="shared" ref="L50:L57" si="9">I50+$J50</f>
        <v>-98.5</v>
      </c>
      <c r="M50" s="55">
        <f>ABS(K50-K49)</f>
        <v>1.532604498057168</v>
      </c>
      <c r="N50" s="55">
        <f>ABS(L50-L49)</f>
        <v>0.18656356688354947</v>
      </c>
    </row>
    <row r="51" spans="1:14">
      <c r="A51" s="53">
        <v>41</v>
      </c>
      <c r="B51" s="53" t="s">
        <v>36</v>
      </c>
      <c r="C51" s="53" t="s">
        <v>28</v>
      </c>
      <c r="D51" s="53" t="s">
        <v>24</v>
      </c>
      <c r="E51" s="53" t="str">
        <f t="shared" si="6"/>
        <v>RC+CE LCSD STEP SF=2000 NS=120</v>
      </c>
      <c r="F51" s="53" t="s">
        <v>148</v>
      </c>
      <c r="G51" s="53" t="str">
        <f t="shared" si="7"/>
        <v>RC+CE LCSD STEP SF=2000 NS=120 A2860</v>
      </c>
      <c r="H51" s="54">
        <f>SUMPRODUCT( ('RC+CE'!$A$3:$A$1000=A51)*('RC+CE'!$B$3:$B$1000=C51)*('RC+CE'!$E$3:$E$1000=D51)*('RC+CE'!$C$3:$C$1000=F51)*('RC+CE'!$L$3:$L$1000) )</f>
        <v>-100.9</v>
      </c>
      <c r="I51" s="54">
        <f>SUMPRODUCT( ('RC+CE'!$A$3:$A$1000=A51)*('RC+CE'!$B$3:$B$1000=C51)*('RC+CE'!$E$3:$E$1000=D51)*('RC+CE'!$C$3:$C$1000=F51)*('RC+CE'!$O$3:$O$1000) )</f>
        <v>-102.4</v>
      </c>
      <c r="J51" s="54">
        <f>$G$5</f>
        <v>3.6</v>
      </c>
      <c r="K51" s="54">
        <f t="shared" si="8"/>
        <v>-97.300000000000011</v>
      </c>
      <c r="L51" s="54">
        <f t="shared" si="9"/>
        <v>-98.800000000000011</v>
      </c>
      <c r="M51" s="55">
        <f>ABS(K51-K49)</f>
        <v>0.73260449805718508</v>
      </c>
      <c r="N51" s="55">
        <f>ABS(L51-L49)</f>
        <v>0.1134364331164619</v>
      </c>
    </row>
    <row r="52" spans="1:14">
      <c r="A52" s="56">
        <v>41</v>
      </c>
      <c r="B52" s="56" t="s">
        <v>34</v>
      </c>
      <c r="C52" s="56" t="s">
        <v>37</v>
      </c>
      <c r="D52" s="56" t="s">
        <v>19</v>
      </c>
      <c r="E52" s="56" t="str">
        <f t="shared" si="6"/>
        <v>MPAC UMi AVG all positions</v>
      </c>
      <c r="F52" s="56" t="s">
        <v>149</v>
      </c>
      <c r="G52" s="56" t="str">
        <f t="shared" si="7"/>
        <v>MPAC UMi AVG all positions A5860</v>
      </c>
      <c r="H52" s="57">
        <f>SUMPRODUCT( (MPAC!$A$3:$A$1060=A52)*(MPAC!$B$3:$B$1060=C52)*(MPAC!$E$3:$E$1060=D52)*(MPAC!$C$3:$C$1060=F52)*(MPAC!$H$3:$H$1060) )</f>
        <v>-95.734105923992047</v>
      </c>
      <c r="I52" s="57">
        <f>SUMPRODUCT( (MPAC!$A$3:$A$1060=A52)*(MPAC!$B$3:$B$1060=C52)*(MPAC!$E$3:$E$1060=D52)*(MPAC!$C$3:$C$1060=F52)*(MPAC!$I$3:$I$1060) )</f>
        <v>-98.06481464917249</v>
      </c>
      <c r="J52" s="57">
        <v>0</v>
      </c>
      <c r="K52" s="57">
        <f t="shared" si="8"/>
        <v>-95.734105923992047</v>
      </c>
      <c r="L52" s="57">
        <f t="shared" si="9"/>
        <v>-98.06481464917249</v>
      </c>
      <c r="M52" s="58"/>
      <c r="N52" s="58"/>
    </row>
    <row r="53" spans="1:14">
      <c r="A53" s="56">
        <v>41</v>
      </c>
      <c r="B53" s="56" t="s">
        <v>33</v>
      </c>
      <c r="C53" s="56" t="s">
        <v>23</v>
      </c>
      <c r="D53" s="56" t="s">
        <v>24</v>
      </c>
      <c r="E53" s="56" t="str">
        <f t="shared" si="6"/>
        <v>RC NIST STEP SF=2000 NS=120</v>
      </c>
      <c r="F53" s="56" t="s">
        <v>149</v>
      </c>
      <c r="G53" s="56" t="str">
        <f t="shared" si="7"/>
        <v>RC NIST STEP SF=2000 NS=120 A5860</v>
      </c>
      <c r="H53" s="57">
        <f>SUMPRODUCT( ('RC'!$A$3:$A$1000=A53)*('RC'!$B$3:$B$1000=C53)*('RC'!$E$3:$E$1000=D53)*('RC'!$C$3:$C$1000=F53)*('RC'!$L$3:$L$1000) )</f>
        <v>-103.7</v>
      </c>
      <c r="I53" s="57">
        <f>SUMPRODUCT( ('RC'!$A$3:$A$1000=A53)*('RC'!$B$3:$B$1000=C53)*('RC'!$E$3:$E$1000=D53)*('RC'!$C$3:$C$1000=F53)*('RC'!$O$3:$O$1000) )</f>
        <v>-104.1</v>
      </c>
      <c r="J53" s="57">
        <f>$D$5</f>
        <v>5.9</v>
      </c>
      <c r="K53" s="57">
        <f t="shared" si="8"/>
        <v>-97.8</v>
      </c>
      <c r="L53" s="57">
        <f t="shared" si="9"/>
        <v>-98.199999999999989</v>
      </c>
      <c r="M53" s="58">
        <f>ABS(K53-K52)</f>
        <v>2.0658940760079503</v>
      </c>
      <c r="N53" s="58">
        <f>ABS(L53-L52)</f>
        <v>0.1351853508274985</v>
      </c>
    </row>
    <row r="54" spans="1:14">
      <c r="A54" s="56">
        <v>41</v>
      </c>
      <c r="B54" s="56" t="s">
        <v>36</v>
      </c>
      <c r="C54" s="56" t="s">
        <v>28</v>
      </c>
      <c r="D54" s="56" t="s">
        <v>24</v>
      </c>
      <c r="E54" s="56" t="str">
        <f t="shared" si="6"/>
        <v>RC+CE LCSD STEP SF=2000 NS=120</v>
      </c>
      <c r="F54" s="56" t="s">
        <v>149</v>
      </c>
      <c r="G54" s="56" t="str">
        <f t="shared" si="7"/>
        <v>RC+CE LCSD STEP SF=2000 NS=120 A5860</v>
      </c>
      <c r="H54" s="57">
        <f>SUMPRODUCT( ('RC+CE'!$A$3:$A$1000=A54)*('RC+CE'!$B$3:$B$1000=C54)*('RC+CE'!$E$3:$E$1000=D54)*('RC+CE'!$C$3:$C$1000=F54)*('RC+CE'!$L$3:$L$1000) )</f>
        <v>-100.1</v>
      </c>
      <c r="I54" s="57">
        <f>SUMPRODUCT( ('RC+CE'!$A$3:$A$1000=A54)*('RC+CE'!$B$3:$B$1000=C54)*('RC+CE'!$E$3:$E$1000=D54)*('RC+CE'!$C$3:$C$1000=F54)*('RC+CE'!$O$3:$O$1000) )</f>
        <v>-101.7</v>
      </c>
      <c r="J54" s="57">
        <f>$G$5</f>
        <v>3.6</v>
      </c>
      <c r="K54" s="57">
        <f t="shared" si="8"/>
        <v>-96.5</v>
      </c>
      <c r="L54" s="57">
        <f t="shared" si="9"/>
        <v>-98.100000000000009</v>
      </c>
      <c r="M54" s="58">
        <f>ABS(K54-K52)</f>
        <v>0.76589407600795312</v>
      </c>
      <c r="N54" s="58">
        <f>ABS(L54-L52)</f>
        <v>3.5185350827518391E-2</v>
      </c>
    </row>
    <row r="55" spans="1:14">
      <c r="A55" s="59">
        <v>41</v>
      </c>
      <c r="B55" s="59" t="s">
        <v>34</v>
      </c>
      <c r="C55" s="59" t="s">
        <v>37</v>
      </c>
      <c r="D55" s="59" t="s">
        <v>19</v>
      </c>
      <c r="E55" s="59" t="str">
        <f t="shared" si="6"/>
        <v>MPAC UMi AVG all positions</v>
      </c>
      <c r="F55" s="59" t="s">
        <v>150</v>
      </c>
      <c r="G55" s="59" t="str">
        <f t="shared" si="7"/>
        <v>MPAC UMi AVG all positions S5</v>
      </c>
      <c r="H55" s="60">
        <f>SUMPRODUCT( (MPAC!$A$3:$A$1060=A55)*(MPAC!$B$3:$B$1060=C55)*(MPAC!$E$3:$E$1060=D55)*(MPAC!$C$3:$C$1060=F55)*(MPAC!$H$3:$H$1060) )</f>
        <v>-97.49319783305225</v>
      </c>
      <c r="I55" s="60">
        <f>SUMPRODUCT( (MPAC!$A$3:$A$1060=A55)*(MPAC!$B$3:$B$1060=C55)*(MPAC!$E$3:$E$1060=D55)*(MPAC!$C$3:$C$1060=F55)*(MPAC!$I$3:$I$1060) )</f>
        <v>-99.764502209944638</v>
      </c>
      <c r="J55" s="60">
        <v>0</v>
      </c>
      <c r="K55" s="60">
        <f t="shared" si="8"/>
        <v>-97.49319783305225</v>
      </c>
      <c r="L55" s="60">
        <f t="shared" si="9"/>
        <v>-99.764502209944638</v>
      </c>
      <c r="M55" s="61"/>
      <c r="N55" s="61"/>
    </row>
    <row r="56" spans="1:14">
      <c r="A56" s="59">
        <v>41</v>
      </c>
      <c r="B56" s="59" t="s">
        <v>33</v>
      </c>
      <c r="C56" s="59" t="s">
        <v>23</v>
      </c>
      <c r="D56" s="59" t="s">
        <v>24</v>
      </c>
      <c r="E56" s="59" t="str">
        <f t="shared" si="6"/>
        <v>RC NIST STEP SF=2000 NS=120</v>
      </c>
      <c r="F56" s="59" t="s">
        <v>150</v>
      </c>
      <c r="G56" s="59" t="str">
        <f t="shared" si="7"/>
        <v>RC NIST STEP SF=2000 NS=120 S5</v>
      </c>
      <c r="H56" s="60">
        <f>SUMPRODUCT( ('RC'!$A$3:$A$1000=A56)*('RC'!$B$3:$B$1000=C56)*('RC'!$E$3:$E$1000=D56)*('RC'!$C$3:$C$1000=F56)*('RC'!$L$3:$L$1000) )</f>
        <v>-105.5</v>
      </c>
      <c r="I56" s="60">
        <f>SUMPRODUCT( ('RC'!$A$3:$A$1000=A56)*('RC'!$B$3:$B$1000=C56)*('RC'!$E$3:$E$1000=D56)*('RC'!$C$3:$C$1000=F56)*('RC'!$O$3:$O$1000) )</f>
        <v>-105.9</v>
      </c>
      <c r="J56" s="60">
        <f>$D$5</f>
        <v>5.9</v>
      </c>
      <c r="K56" s="60">
        <f t="shared" si="8"/>
        <v>-99.6</v>
      </c>
      <c r="L56" s="60">
        <f t="shared" si="9"/>
        <v>-100</v>
      </c>
      <c r="M56" s="61">
        <f>ABS(K56-K55)</f>
        <v>2.1068021669477446</v>
      </c>
      <c r="N56" s="61">
        <f>ABS(L56-L55)</f>
        <v>0.23549779005536209</v>
      </c>
    </row>
    <row r="57" spans="1:14">
      <c r="A57" s="59">
        <v>41</v>
      </c>
      <c r="B57" s="59" t="s">
        <v>36</v>
      </c>
      <c r="C57" s="59" t="s">
        <v>28</v>
      </c>
      <c r="D57" s="59" t="s">
        <v>24</v>
      </c>
      <c r="E57" s="59" t="str">
        <f t="shared" si="6"/>
        <v>RC+CE LCSD STEP SF=2000 NS=120</v>
      </c>
      <c r="F57" s="59" t="s">
        <v>150</v>
      </c>
      <c r="G57" s="59" t="str">
        <f t="shared" si="7"/>
        <v>RC+CE LCSD STEP SF=2000 NS=120 S5</v>
      </c>
      <c r="H57" s="60">
        <f>SUMPRODUCT( ('RC+CE'!$A$3:$A$1000=A57)*('RC+CE'!$B$3:$B$1000=C57)*('RC+CE'!$E$3:$E$1000=D57)*('RC+CE'!$C$3:$C$1000=F57)*('RC+CE'!$L$3:$L$1000) )</f>
        <v>-101.6</v>
      </c>
      <c r="I57" s="60">
        <f>SUMPRODUCT( ('RC+CE'!$A$3:$A$1000=A57)*('RC+CE'!$B$3:$B$1000=C57)*('RC+CE'!$E$3:$E$1000=D57)*('RC+CE'!$C$3:$C$1000=F57)*('RC+CE'!$O$3:$O$1000) )</f>
        <v>-103.4</v>
      </c>
      <c r="J57" s="60">
        <f>$G$5</f>
        <v>3.6</v>
      </c>
      <c r="K57" s="60">
        <f t="shared" si="8"/>
        <v>-98</v>
      </c>
      <c r="L57" s="60">
        <f t="shared" si="9"/>
        <v>-99.800000000000011</v>
      </c>
      <c r="M57" s="61">
        <f>ABS(K57-K55)</f>
        <v>0.50680216694775027</v>
      </c>
      <c r="N57" s="61">
        <f>ABS(L57-L55)</f>
        <v>3.5497790055373457E-2</v>
      </c>
    </row>
    <row r="58" spans="1:14">
      <c r="A58" s="14"/>
      <c r="B58" s="14"/>
      <c r="C58" s="14"/>
      <c r="D58" s="14"/>
      <c r="E58" s="14"/>
      <c r="F58" s="14"/>
      <c r="G58" s="14"/>
      <c r="H58" s="15"/>
      <c r="I58" s="15"/>
      <c r="J58" s="15"/>
      <c r="K58" s="14"/>
      <c r="L58" s="14"/>
      <c r="M58" s="14"/>
      <c r="N58" s="14"/>
    </row>
  </sheetData>
  <mergeCells count="23">
    <mergeCell ref="A19:D19"/>
    <mergeCell ref="E19:F19"/>
    <mergeCell ref="A20:D20"/>
    <mergeCell ref="E20:F20"/>
    <mergeCell ref="A16:D16"/>
    <mergeCell ref="E16:F16"/>
    <mergeCell ref="A17:D17"/>
    <mergeCell ref="E17:F17"/>
    <mergeCell ref="A18:D18"/>
    <mergeCell ref="E18:F18"/>
    <mergeCell ref="J1:L1"/>
    <mergeCell ref="M1:N1"/>
    <mergeCell ref="A15:D15"/>
    <mergeCell ref="E15:F15"/>
    <mergeCell ref="D1:F1"/>
    <mergeCell ref="G1:I1"/>
    <mergeCell ref="A12:F12"/>
    <mergeCell ref="A13:D13"/>
    <mergeCell ref="E13:F13"/>
    <mergeCell ref="A14:D14"/>
    <mergeCell ref="E14:F14"/>
    <mergeCell ref="A1:B5"/>
    <mergeCell ref="A7:B10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8"/>
  <sheetViews>
    <sheetView workbookViewId="0">
      <pane ySplit="22" topLeftCell="A23" activePane="bottomLeft" state="frozen"/>
      <selection activeCell="B1" sqref="B1"/>
      <selection pane="bottomLeft" activeCell="G5" sqref="G5"/>
    </sheetView>
  </sheetViews>
  <sheetFormatPr defaultRowHeight="15"/>
  <cols>
    <col min="1" max="1" width="5.42578125" style="1" bestFit="1" customWidth="1"/>
    <col min="2" max="3" width="9.140625" style="1"/>
    <col min="4" max="4" width="19.7109375" style="1" bestFit="1" customWidth="1"/>
    <col min="5" max="5" width="31" style="1" bestFit="1" customWidth="1"/>
    <col min="6" max="6" width="11.42578125" style="1" bestFit="1" customWidth="1"/>
    <col min="7" max="7" width="37.7109375" style="1" bestFit="1" customWidth="1"/>
    <col min="8" max="9" width="11.42578125" style="2" bestFit="1" customWidth="1"/>
    <col min="10" max="10" width="11.7109375" style="2" bestFit="1" customWidth="1"/>
    <col min="11" max="12" width="14.140625" style="1" bestFit="1" customWidth="1"/>
    <col min="13" max="13" width="14.140625" style="1" customWidth="1"/>
    <col min="14" max="14" width="11.42578125" style="37" bestFit="1" customWidth="1"/>
    <col min="15" max="15" width="9.140625" style="63"/>
    <col min="16" max="16384" width="9.140625" style="36"/>
  </cols>
  <sheetData>
    <row r="1" spans="1:14" ht="15" customHeight="1">
      <c r="A1" s="154" t="s">
        <v>128</v>
      </c>
      <c r="B1" s="154"/>
      <c r="C1" s="10"/>
      <c r="D1" s="135" t="s">
        <v>56</v>
      </c>
      <c r="E1" s="136"/>
      <c r="F1" s="137"/>
      <c r="G1" s="135" t="s">
        <v>57</v>
      </c>
      <c r="H1" s="136"/>
      <c r="I1" s="137"/>
      <c r="J1" s="135" t="s">
        <v>58</v>
      </c>
      <c r="K1" s="136"/>
      <c r="L1" s="137"/>
      <c r="M1" s="135" t="s">
        <v>60</v>
      </c>
      <c r="N1" s="137"/>
    </row>
    <row r="2" spans="1:14">
      <c r="A2" s="155"/>
      <c r="B2" s="155"/>
      <c r="C2" s="10" t="s">
        <v>5</v>
      </c>
      <c r="D2" s="10" t="s">
        <v>59</v>
      </c>
      <c r="E2" s="10" t="s">
        <v>46</v>
      </c>
      <c r="F2" s="10" t="s">
        <v>45</v>
      </c>
      <c r="G2" s="10" t="s">
        <v>59</v>
      </c>
      <c r="H2" s="10" t="s">
        <v>46</v>
      </c>
      <c r="I2" s="10" t="s">
        <v>45</v>
      </c>
      <c r="J2" s="10" t="s">
        <v>59</v>
      </c>
      <c r="K2" s="10" t="s">
        <v>46</v>
      </c>
      <c r="L2" s="10" t="s">
        <v>45</v>
      </c>
      <c r="M2" s="10" t="s">
        <v>46</v>
      </c>
      <c r="N2" s="10" t="s">
        <v>45</v>
      </c>
    </row>
    <row r="3" spans="1:14">
      <c r="A3" s="155"/>
      <c r="B3" s="155"/>
      <c r="C3" s="46">
        <v>13</v>
      </c>
      <c r="D3" s="33">
        <v>7.6</v>
      </c>
      <c r="E3" s="35">
        <f>MAX(N24,N28,N32,N37,N41,N45,N50,N54,N58,N63,N67,N71)</f>
        <v>4.2532294572048528</v>
      </c>
      <c r="F3" s="48">
        <f>MAX(M24,M28,M32,M37,M41,M45,M50,M54,M58,M63,M67,M71)</f>
        <v>4.307454808143433</v>
      </c>
      <c r="G3" s="34">
        <v>1.2</v>
      </c>
      <c r="H3" s="34">
        <f>MAX(N25,N29,N33,N38,N42,N46,N51,N55,N59,N64,N68,N72)</f>
        <v>0.3593883261237778</v>
      </c>
      <c r="I3" s="2">
        <f>MAX(M25,M29,M33,N38,M42,M46,M51,N55,M59,M64,M68,M72)</f>
        <v>0.44900989926789237</v>
      </c>
      <c r="J3" s="34">
        <v>0</v>
      </c>
      <c r="K3" s="34">
        <f>MAX(N26,N30,N39,N43,N52,N56,N65,N69)</f>
        <v>0.65832961946091473</v>
      </c>
      <c r="L3" s="2">
        <f>MAX(M26,M30,M39,M43,M52,M56,M65,M69)</f>
        <v>0.76454199752576812</v>
      </c>
      <c r="M3" s="35">
        <f t="shared" ref="M3:N5" si="0">MAX(E3,H3,K3)</f>
        <v>4.2532294572048528</v>
      </c>
      <c r="N3" s="35">
        <f t="shared" si="0"/>
        <v>4.307454808143433</v>
      </c>
    </row>
    <row r="4" spans="1:14">
      <c r="A4" s="155"/>
      <c r="B4" s="155"/>
      <c r="C4" s="46">
        <v>7</v>
      </c>
      <c r="D4" s="33">
        <v>10</v>
      </c>
      <c r="E4" s="35">
        <f>MAX(N76,N80,N84,N89,N93,N97,N102,N106,N110,N115,N119,N123)</f>
        <v>4.0586700875546029</v>
      </c>
      <c r="F4" s="48">
        <f>MAX(M76,M80,M84,M89,M93,M97,M102,M106,M110,M115,M119,M123)</f>
        <v>4.1972926257912633</v>
      </c>
      <c r="G4" s="34">
        <v>3.7</v>
      </c>
      <c r="H4" s="34">
        <f>MAX(N77,N81,N85,N90,N94,N98,N103,N107,N111,N116,N120,N124)</f>
        <v>0.68434880238345386</v>
      </c>
      <c r="I4" s="2">
        <f>MAX(M77,M81,M85,M90,M94,M98,M103,M107,M111,M116,M120,M124)</f>
        <v>0.7542598011430357</v>
      </c>
      <c r="J4" s="34">
        <v>0</v>
      </c>
      <c r="K4" s="34">
        <f>MAX(N78,N82,N91,N95,N104,N108,N117,N121)</f>
        <v>0.86559343921214804</v>
      </c>
      <c r="L4" s="2">
        <f>MAX(M78,M82,M91,M95,M104,M108,M117,M121)</f>
        <v>0.82500959640944416</v>
      </c>
      <c r="M4" s="35">
        <f t="shared" si="0"/>
        <v>4.0586700875546029</v>
      </c>
      <c r="N4" s="35">
        <f t="shared" si="0"/>
        <v>4.1972926257912633</v>
      </c>
    </row>
    <row r="5" spans="1:14" s="63" customFormat="1">
      <c r="A5" s="155"/>
      <c r="B5" s="155"/>
      <c r="C5" s="46">
        <v>41</v>
      </c>
      <c r="D5" s="34">
        <v>10.4</v>
      </c>
      <c r="E5" s="35">
        <f>MAX(N128,N131,N134,N139,N142,N145,N150,N153,N156,N161,N164,N167)</f>
        <v>4.8946593526614492</v>
      </c>
      <c r="F5" s="48">
        <f>MAX(M128,M131,M134,M139,M142,M145,M150,M153,M156,M161,M164,M167)</f>
        <v>5.0081303128915664</v>
      </c>
      <c r="G5" s="34">
        <v>3.3</v>
      </c>
      <c r="H5" s="34">
        <f>MAX(N129,N132,N135,N140,N143,N146,N151,N154,N157,N162,N165,N168)</f>
        <v>1.6483207265745818</v>
      </c>
      <c r="I5" s="2">
        <f>MAX(M129,M132,M135,M140,M143,M146,M151,M154,M157,M162,M165,M168)</f>
        <v>1.628898317140667</v>
      </c>
      <c r="J5" s="34"/>
      <c r="K5" s="34"/>
      <c r="L5" s="2"/>
      <c r="M5" s="35">
        <f t="shared" si="0"/>
        <v>4.8946593526614492</v>
      </c>
      <c r="N5" s="35">
        <f t="shared" si="0"/>
        <v>5.0081303128915664</v>
      </c>
    </row>
    <row r="6" spans="1:14">
      <c r="A6" s="14"/>
      <c r="B6" s="14"/>
      <c r="C6" s="14"/>
      <c r="D6" s="14"/>
      <c r="E6" s="14"/>
      <c r="F6" s="14"/>
      <c r="G6" s="14"/>
      <c r="H6" s="15"/>
      <c r="I6" s="15"/>
      <c r="J6" s="15"/>
      <c r="K6" s="14"/>
      <c r="L6" s="14"/>
      <c r="M6" s="14"/>
      <c r="N6" s="14"/>
    </row>
    <row r="7" spans="1:14">
      <c r="A7" s="156" t="s">
        <v>77</v>
      </c>
      <c r="B7" s="156"/>
      <c r="C7" s="10" t="s">
        <v>5</v>
      </c>
      <c r="D7" s="10" t="s">
        <v>34</v>
      </c>
      <c r="E7" s="10" t="s">
        <v>36</v>
      </c>
      <c r="F7" s="10" t="s">
        <v>78</v>
      </c>
      <c r="G7" s="14"/>
      <c r="H7" s="15"/>
      <c r="I7" s="15"/>
      <c r="J7" s="15"/>
      <c r="K7" s="14"/>
      <c r="L7" s="14"/>
      <c r="M7" s="14"/>
      <c r="N7" s="14"/>
    </row>
    <row r="8" spans="1:14">
      <c r="A8" s="156"/>
      <c r="B8" s="156"/>
      <c r="C8" s="46">
        <v>13</v>
      </c>
      <c r="D8" s="34">
        <v>1.5231562239822125</v>
      </c>
      <c r="E8" s="34">
        <v>2.889165771404862</v>
      </c>
      <c r="F8" s="34">
        <f>MAX(D8,E8)</f>
        <v>2.889165771404862</v>
      </c>
      <c r="G8" s="14"/>
      <c r="H8" s="15"/>
      <c r="I8" s="15"/>
      <c r="J8" s="15"/>
      <c r="K8" s="14"/>
      <c r="L8" s="14"/>
      <c r="M8" s="14"/>
      <c r="N8" s="14"/>
    </row>
    <row r="9" spans="1:14">
      <c r="A9" s="156"/>
      <c r="B9" s="156"/>
      <c r="C9" s="46">
        <v>7</v>
      </c>
      <c r="D9" s="34">
        <v>1.3834975639288416</v>
      </c>
      <c r="E9" s="34">
        <v>4.1371636378443526</v>
      </c>
      <c r="F9" s="34">
        <f>MAX(D9,E9)</f>
        <v>4.1371636378443526</v>
      </c>
      <c r="G9" s="14"/>
      <c r="H9" s="15"/>
      <c r="I9" s="15"/>
      <c r="J9" s="15"/>
      <c r="K9" s="14"/>
      <c r="L9" s="14"/>
      <c r="M9" s="14"/>
      <c r="N9" s="14"/>
    </row>
    <row r="10" spans="1:14" s="63" customFormat="1">
      <c r="A10" s="156"/>
      <c r="B10" s="156"/>
      <c r="C10" s="46">
        <v>41</v>
      </c>
      <c r="D10" s="34">
        <f>MAX('MPAC ADTF'!C165,'MPAC ADTF'!C195)</f>
        <v>0.95530006162843506</v>
      </c>
      <c r="E10" s="34">
        <f>MAX('RC+CE ADTF'!C146,'RC+CE ADTF'!C177)</f>
        <v>2.619465256118886</v>
      </c>
      <c r="F10" s="34">
        <f>MAX(D10,E10)</f>
        <v>2.619465256118886</v>
      </c>
      <c r="G10" s="14"/>
      <c r="H10" s="15"/>
      <c r="I10" s="15"/>
      <c r="J10" s="15"/>
      <c r="K10" s="14"/>
      <c r="L10" s="14"/>
      <c r="M10" s="14"/>
      <c r="N10" s="14"/>
    </row>
    <row r="11" spans="1:14">
      <c r="A11" s="14"/>
      <c r="B11" s="14"/>
      <c r="C11" s="14"/>
      <c r="D11" s="14"/>
      <c r="E11" s="14"/>
      <c r="F11" s="14"/>
      <c r="G11" s="14"/>
      <c r="H11" s="15"/>
      <c r="I11" s="15"/>
      <c r="J11" s="15"/>
      <c r="K11" s="14"/>
      <c r="L11" s="14"/>
      <c r="M11" s="14"/>
      <c r="N11" s="14"/>
    </row>
    <row r="12" spans="1:14">
      <c r="A12" s="152" t="str">
        <f>CONCATENATE(A1, " harmonization parameters")</f>
        <v>Opt.G.1 harmonization parameters</v>
      </c>
      <c r="B12" s="152"/>
      <c r="C12" s="152"/>
      <c r="D12" s="152"/>
      <c r="E12" s="152"/>
      <c r="F12" s="152"/>
      <c r="G12" s="14"/>
      <c r="H12" s="15"/>
      <c r="I12" s="15"/>
      <c r="J12" s="15"/>
      <c r="K12" s="14"/>
      <c r="L12" s="14"/>
      <c r="M12" s="14"/>
      <c r="N12" s="14"/>
    </row>
    <row r="13" spans="1:14">
      <c r="A13" s="152" t="s">
        <v>79</v>
      </c>
      <c r="B13" s="152"/>
      <c r="C13" s="152"/>
      <c r="D13" s="152"/>
      <c r="E13" s="152" t="s">
        <v>80</v>
      </c>
      <c r="F13" s="152"/>
      <c r="G13" s="14"/>
      <c r="H13" s="15"/>
      <c r="I13" s="15"/>
      <c r="J13" s="15"/>
      <c r="K13" s="14"/>
      <c r="L13" s="14"/>
      <c r="M13" s="14"/>
      <c r="N13" s="14"/>
    </row>
    <row r="14" spans="1:14">
      <c r="A14" s="151" t="s">
        <v>81</v>
      </c>
      <c r="B14" s="151"/>
      <c r="C14" s="151"/>
      <c r="D14" s="151"/>
      <c r="E14" s="151" t="s">
        <v>82</v>
      </c>
      <c r="F14" s="151"/>
      <c r="G14" s="14"/>
      <c r="H14" s="15"/>
      <c r="I14" s="15"/>
      <c r="J14" s="15"/>
      <c r="K14" s="14"/>
      <c r="L14" s="14"/>
      <c r="M14" s="14"/>
      <c r="N14" s="14"/>
    </row>
    <row r="15" spans="1:14">
      <c r="A15" s="151" t="s">
        <v>83</v>
      </c>
      <c r="B15" s="151"/>
      <c r="C15" s="151"/>
      <c r="D15" s="151"/>
      <c r="E15" s="151" t="s">
        <v>102</v>
      </c>
      <c r="F15" s="151"/>
      <c r="G15" s="14"/>
      <c r="H15" s="15"/>
      <c r="I15" s="15"/>
      <c r="J15" s="15"/>
      <c r="K15" s="14"/>
      <c r="L15" s="14"/>
      <c r="M15" s="14"/>
      <c r="N15" s="14"/>
    </row>
    <row r="16" spans="1:14">
      <c r="A16" s="151" t="s">
        <v>84</v>
      </c>
      <c r="B16" s="151"/>
      <c r="C16" s="151"/>
      <c r="D16" s="151"/>
      <c r="E16" s="151" t="s">
        <v>85</v>
      </c>
      <c r="F16" s="151"/>
      <c r="G16" s="14"/>
      <c r="H16" s="15"/>
      <c r="I16" s="15"/>
      <c r="J16" s="15"/>
      <c r="K16" s="14"/>
      <c r="L16" s="14"/>
      <c r="M16" s="14"/>
      <c r="N16" s="14"/>
    </row>
    <row r="17" spans="1:14">
      <c r="A17" s="151" t="s">
        <v>86</v>
      </c>
      <c r="B17" s="151"/>
      <c r="C17" s="151"/>
      <c r="D17" s="151"/>
      <c r="E17" s="153" t="s">
        <v>87</v>
      </c>
      <c r="F17" s="153"/>
      <c r="G17" s="14"/>
      <c r="H17" s="15"/>
      <c r="I17" s="15"/>
      <c r="J17" s="15"/>
      <c r="K17" s="14"/>
      <c r="L17" s="14"/>
      <c r="M17" s="14"/>
      <c r="N17" s="14"/>
    </row>
    <row r="18" spans="1:14">
      <c r="A18" s="151" t="s">
        <v>88</v>
      </c>
      <c r="B18" s="151"/>
      <c r="C18" s="151"/>
      <c r="D18" s="151"/>
      <c r="E18" s="151" t="s">
        <v>90</v>
      </c>
      <c r="F18" s="151"/>
      <c r="G18" s="14"/>
      <c r="H18" s="15"/>
      <c r="I18" s="15"/>
      <c r="J18" s="15"/>
      <c r="K18" s="14"/>
      <c r="L18" s="14"/>
      <c r="M18" s="14"/>
      <c r="N18" s="14"/>
    </row>
    <row r="19" spans="1:14">
      <c r="A19" s="151" t="s">
        <v>91</v>
      </c>
      <c r="B19" s="151"/>
      <c r="C19" s="151"/>
      <c r="D19" s="151"/>
      <c r="E19" s="151" t="s">
        <v>92</v>
      </c>
      <c r="F19" s="151"/>
      <c r="G19" s="14"/>
      <c r="H19" s="15"/>
      <c r="I19" s="15"/>
      <c r="J19" s="15"/>
      <c r="K19" s="14"/>
      <c r="L19" s="14"/>
      <c r="M19" s="14"/>
      <c r="N19" s="14"/>
    </row>
    <row r="20" spans="1:14">
      <c r="A20" s="151" t="s">
        <v>98</v>
      </c>
      <c r="B20" s="151"/>
      <c r="C20" s="151"/>
      <c r="D20" s="151"/>
      <c r="E20" s="151" t="s">
        <v>99</v>
      </c>
      <c r="F20" s="151"/>
      <c r="G20" s="14"/>
      <c r="H20" s="15"/>
      <c r="I20" s="15"/>
      <c r="J20" s="15"/>
      <c r="K20" s="14"/>
      <c r="L20" s="14"/>
      <c r="M20" s="14"/>
      <c r="N20" s="14"/>
    </row>
    <row r="21" spans="1:14">
      <c r="A21" s="14"/>
      <c r="B21" s="14"/>
      <c r="C21" s="14"/>
      <c r="D21" s="14"/>
      <c r="E21" s="14"/>
      <c r="F21" s="14"/>
      <c r="G21" s="14"/>
      <c r="H21" s="15"/>
      <c r="I21" s="15"/>
      <c r="J21" s="15"/>
      <c r="K21" s="14"/>
      <c r="L21" s="14"/>
      <c r="M21" s="14"/>
      <c r="N21" s="14"/>
    </row>
    <row r="22" spans="1:14">
      <c r="A22" s="10" t="s">
        <v>5</v>
      </c>
      <c r="B22" s="10" t="s">
        <v>30</v>
      </c>
      <c r="C22" s="10" t="s">
        <v>7</v>
      </c>
      <c r="D22" s="10" t="s">
        <v>39</v>
      </c>
      <c r="E22" s="10" t="s">
        <v>40</v>
      </c>
      <c r="F22" s="10" t="s">
        <v>4</v>
      </c>
      <c r="G22" s="10" t="s">
        <v>41</v>
      </c>
      <c r="H22" s="11" t="s">
        <v>31</v>
      </c>
      <c r="I22" s="11" t="s">
        <v>32</v>
      </c>
      <c r="J22" s="11" t="s">
        <v>42</v>
      </c>
      <c r="K22" s="11" t="s">
        <v>43</v>
      </c>
      <c r="L22" s="11" t="s">
        <v>44</v>
      </c>
      <c r="M22" s="11" t="s">
        <v>45</v>
      </c>
      <c r="N22" s="38" t="s">
        <v>46</v>
      </c>
    </row>
    <row r="23" spans="1:14">
      <c r="A23" s="18">
        <v>13</v>
      </c>
      <c r="B23" s="18" t="s">
        <v>34</v>
      </c>
      <c r="C23" s="18" t="s">
        <v>38</v>
      </c>
      <c r="D23" s="18" t="s">
        <v>19</v>
      </c>
      <c r="E23" s="18" t="str">
        <f t="shared" ref="E23:E33" si="1">CONCATENATE(B23," ",C23," ",D23)</f>
        <v>MPAC UMa AVG all positions</v>
      </c>
      <c r="F23" s="18" t="s">
        <v>8</v>
      </c>
      <c r="G23" s="18" t="str">
        <f t="shared" ref="G23:G33" si="2">CONCATENATE(E23," ",F23)</f>
        <v>MPAC UMa AVG all positions XT1080</v>
      </c>
      <c r="H23" s="19">
        <f>SUMPRODUCT( (MPAC!$A$3:$A$1060=A23)*(MPAC!$B$3:$B$1060=C23)*(MPAC!$E$3:$E$1060=D23)*(MPAC!$C$3:$C$1060=F23)*(MPAC!$H$3:$H$1060) )</f>
        <v>-88.092545191856573</v>
      </c>
      <c r="I23" s="19">
        <f>SUMPRODUCT( (MPAC!$A$3:$A$1060=A23)*(MPAC!$B$3:$B$1060=C23)*(MPAC!$E$3:$E$1060=D23)*(MPAC!$C$3:$C$1060=F23)*(MPAC!$I$3:$I$1060) )</f>
        <v>-90.616332437912178</v>
      </c>
      <c r="J23" s="19">
        <v>0</v>
      </c>
      <c r="K23" s="19">
        <f>H23+$J23</f>
        <v>-88.092545191856573</v>
      </c>
      <c r="L23" s="19">
        <f>I23+$J23</f>
        <v>-90.616332437912178</v>
      </c>
      <c r="M23" s="39"/>
      <c r="N23" s="39"/>
    </row>
    <row r="24" spans="1:14">
      <c r="A24" s="18">
        <v>13</v>
      </c>
      <c r="B24" s="18" t="s">
        <v>33</v>
      </c>
      <c r="C24" s="18" t="s">
        <v>23</v>
      </c>
      <c r="D24" s="18" t="s">
        <v>24</v>
      </c>
      <c r="E24" s="18" t="str">
        <f t="shared" si="1"/>
        <v>RC NIST STEP SF=2000 NS=120</v>
      </c>
      <c r="F24" s="18" t="s">
        <v>8</v>
      </c>
      <c r="G24" s="18" t="str">
        <f t="shared" si="2"/>
        <v>RC NIST STEP SF=2000 NS=120 XT1080</v>
      </c>
      <c r="H24" s="19">
        <f>SUMPRODUCT( ('RC'!$A$3:$A$1000=A24)*('RC'!$B$3:$B$1000=C24)*('RC'!$E$3:$E$1000=D24)*('RC'!$C$3:$C$1000=F24)*('RC'!$L$3:$L$1000) )</f>
        <v>-100</v>
      </c>
      <c r="I24" s="19">
        <f>SUMPRODUCT( ('RC'!$A$3:$A$1000=A24)*('RC'!$B$3:$B$1000=C24)*('RC'!$E$3:$E$1000=D24)*('RC'!$C$3:$C$1000=F24)*('RC'!$O$3:$O$1000) )</f>
        <v>-100.3</v>
      </c>
      <c r="J24" s="19">
        <f>$D$3</f>
        <v>7.6</v>
      </c>
      <c r="K24" s="19">
        <f t="shared" ref="K24:L33" si="3">H24+$J24</f>
        <v>-92.4</v>
      </c>
      <c r="L24" s="19">
        <f t="shared" si="3"/>
        <v>-92.7</v>
      </c>
      <c r="M24" s="39">
        <f>ABS(K24-K23)</f>
        <v>4.307454808143433</v>
      </c>
      <c r="N24" s="39">
        <f>ABS(L24-L23)</f>
        <v>2.0836675620878253</v>
      </c>
    </row>
    <row r="25" spans="1:14">
      <c r="A25" s="18">
        <v>13</v>
      </c>
      <c r="B25" s="18" t="s">
        <v>36</v>
      </c>
      <c r="C25" s="18" t="s">
        <v>29</v>
      </c>
      <c r="D25" s="18" t="s">
        <v>24</v>
      </c>
      <c r="E25" s="18" t="str">
        <f t="shared" si="1"/>
        <v>RC+CE HCLD STEP SF=2000 NS=120</v>
      </c>
      <c r="F25" s="18" t="s">
        <v>8</v>
      </c>
      <c r="G25" s="18" t="str">
        <f t="shared" si="2"/>
        <v>RC+CE HCLD STEP SF=2000 NS=120 XT1080</v>
      </c>
      <c r="H25" s="19">
        <f>SUMPRODUCT( ('RC+CE'!$A$3:$A$1000=A25)*('RC+CE'!$B$3:$B$1000=C25)*('RC+CE'!$E$3:$E$1000=D25)*('RC+CE'!$C$3:$C$1000=F25)*('RC+CE'!$L$3:$L$1000) )</f>
        <v>-89.6</v>
      </c>
      <c r="I25" s="19">
        <f>SUMPRODUCT( ('RC+CE'!$A$3:$A$1000=A25)*('RC+CE'!$B$3:$B$1000=C25)*('RC+CE'!$E$3:$E$1000=D25)*('RC+CE'!$C$3:$C$1000=F25)*('RC+CE'!$O$3:$O$1000) )</f>
        <v>-91.8</v>
      </c>
      <c r="J25" s="19">
        <f>$G$3</f>
        <v>1.2</v>
      </c>
      <c r="K25" s="19">
        <f t="shared" si="3"/>
        <v>-88.399999999999991</v>
      </c>
      <c r="L25" s="19">
        <f t="shared" si="3"/>
        <v>-90.6</v>
      </c>
      <c r="M25" s="39">
        <f>ABS(K25-K23)</f>
        <v>0.30745480814341875</v>
      </c>
      <c r="N25" s="39">
        <f>ABS(L25-L23)</f>
        <v>1.6332437912183195E-2</v>
      </c>
    </row>
    <row r="26" spans="1:14">
      <c r="A26" s="18">
        <v>13</v>
      </c>
      <c r="B26" s="18" t="s">
        <v>35</v>
      </c>
      <c r="C26" s="18" t="s">
        <v>38</v>
      </c>
      <c r="D26" s="18" t="s">
        <v>19</v>
      </c>
      <c r="E26" s="18" t="str">
        <f t="shared" si="1"/>
        <v>RTS UMa AVG all positions</v>
      </c>
      <c r="F26" s="18" t="s">
        <v>8</v>
      </c>
      <c r="G26" s="18" t="str">
        <f t="shared" si="2"/>
        <v>RTS UMa AVG all positions XT1080</v>
      </c>
      <c r="H26" s="19">
        <f>SUMPRODUCT( (RTS!$A$3:$A$1040=A26)*(RTS!$B$3:$B$1040=C26)*(RTS!$E$3:$E$1040=D26)*(RTS!$C$3:$C$1040=F26)*(RTS!$H$3:$H$1040) )</f>
        <v>-88.857087189382341</v>
      </c>
      <c r="I26" s="19">
        <f>SUMPRODUCT( (RTS!$A$3:$A$1040=A26)*(RTS!$B$3:$B$1040=C26)*(RTS!$E$3:$E$1040=D26)*(RTS!$C$3:$C$1040=F26)*(RTS!$I$3:$I$1040) )</f>
        <v>-91.274662057373092</v>
      </c>
      <c r="J26" s="19">
        <f>$J$3</f>
        <v>0</v>
      </c>
      <c r="K26" s="19">
        <f t="shared" si="3"/>
        <v>-88.857087189382341</v>
      </c>
      <c r="L26" s="19">
        <f t="shared" si="3"/>
        <v>-91.274662057373092</v>
      </c>
      <c r="M26" s="39">
        <f>ABS(K26-K23)</f>
        <v>0.76454199752576812</v>
      </c>
      <c r="N26" s="39">
        <f>ABS(L26-L23)</f>
        <v>0.65832961946091473</v>
      </c>
    </row>
    <row r="27" spans="1:14">
      <c r="A27" s="6">
        <v>13</v>
      </c>
      <c r="B27" s="6" t="s">
        <v>34</v>
      </c>
      <c r="C27" s="6" t="s">
        <v>38</v>
      </c>
      <c r="D27" s="6" t="s">
        <v>19</v>
      </c>
      <c r="E27" s="6" t="str">
        <f t="shared" si="1"/>
        <v>MPAC UMa AVG all positions</v>
      </c>
      <c r="F27" s="6" t="s">
        <v>20</v>
      </c>
      <c r="G27" s="6" t="str">
        <f t="shared" si="2"/>
        <v>MPAC UMa AVG all positions XT1096</v>
      </c>
      <c r="H27" s="7">
        <f>SUMPRODUCT( (MPAC!$A$3:$A$1060=A27)*(MPAC!$B$3:$B$1060=C27)*(MPAC!$E$3:$E$1060=D27)*(MPAC!$C$3:$C$1060=F27)*(MPAC!$H$3:$H$1060) )</f>
        <v>-90.366784908175063</v>
      </c>
      <c r="I27" s="7">
        <f>SUMPRODUCT( (MPAC!$A$3:$A$1060=A27)*(MPAC!$B$3:$B$1060=C27)*(MPAC!$E$3:$E$1060=D27)*(MPAC!$C$3:$C$1060=F27)*(MPAC!$I$3:$I$1060) )</f>
        <v>-92.665124613645332</v>
      </c>
      <c r="J27" s="7">
        <v>0</v>
      </c>
      <c r="K27" s="7">
        <f t="shared" si="3"/>
        <v>-90.366784908175063</v>
      </c>
      <c r="L27" s="7">
        <f t="shared" si="3"/>
        <v>-92.665124613645332</v>
      </c>
      <c r="M27" s="40"/>
      <c r="N27" s="40"/>
    </row>
    <row r="28" spans="1:14">
      <c r="A28" s="6">
        <v>13</v>
      </c>
      <c r="B28" s="6" t="s">
        <v>33</v>
      </c>
      <c r="C28" s="6" t="s">
        <v>23</v>
      </c>
      <c r="D28" s="6" t="s">
        <v>24</v>
      </c>
      <c r="E28" s="6" t="str">
        <f t="shared" si="1"/>
        <v>RC NIST STEP SF=2000 NS=120</v>
      </c>
      <c r="F28" s="6" t="s">
        <v>20</v>
      </c>
      <c r="G28" s="6" t="str">
        <f t="shared" si="2"/>
        <v>RC NIST STEP SF=2000 NS=120 XT1096</v>
      </c>
      <c r="H28" s="7">
        <f>SUMPRODUCT( ('RC'!$A$3:$A$1000=A28)*('RC'!$B$3:$B$1000=C28)*('RC'!$E$3:$E$1000=D28)*('RC'!$C$3:$C$1000=F28)*('RC'!$L$3:$L$1000) )</f>
        <v>-100.4</v>
      </c>
      <c r="I28" s="7">
        <f>SUMPRODUCT( ('RC'!$A$3:$A$1000=A28)*('RC'!$B$3:$B$1000=C28)*('RC'!$E$3:$E$1000=D28)*('RC'!$C$3:$C$1000=F28)*('RC'!$O$3:$O$1000) )</f>
        <v>-100.7</v>
      </c>
      <c r="J28" s="7">
        <f>$D$3</f>
        <v>7.6</v>
      </c>
      <c r="K28" s="7">
        <f t="shared" si="3"/>
        <v>-92.800000000000011</v>
      </c>
      <c r="L28" s="7">
        <f t="shared" si="3"/>
        <v>-93.100000000000009</v>
      </c>
      <c r="M28" s="40">
        <f>ABS(K28-K27)</f>
        <v>2.4332150918249482</v>
      </c>
      <c r="N28" s="40">
        <f>ABS(L28-L27)</f>
        <v>0.43487538635467615</v>
      </c>
    </row>
    <row r="29" spans="1:14">
      <c r="A29" s="6">
        <v>13</v>
      </c>
      <c r="B29" s="6" t="s">
        <v>36</v>
      </c>
      <c r="C29" s="6" t="s">
        <v>29</v>
      </c>
      <c r="D29" s="6" t="s">
        <v>24</v>
      </c>
      <c r="E29" s="6" t="str">
        <f t="shared" si="1"/>
        <v>RC+CE HCLD STEP SF=2000 NS=120</v>
      </c>
      <c r="F29" s="6" t="s">
        <v>20</v>
      </c>
      <c r="G29" s="6" t="str">
        <f t="shared" si="2"/>
        <v>RC+CE HCLD STEP SF=2000 NS=120 XT1096</v>
      </c>
      <c r="H29" s="7">
        <f>SUMPRODUCT( ('RC+CE'!$A$3:$A$1000=A29)*('RC+CE'!$B$3:$B$1000=C29)*('RC+CE'!$E$3:$E$1000=D29)*('RC+CE'!$C$3:$C$1000=F29)*('RC+CE'!$L$3:$L$1000) )</f>
        <v>-91.7</v>
      </c>
      <c r="I29" s="7">
        <f>SUMPRODUCT( ('RC+CE'!$A$3:$A$1000=A29)*('RC+CE'!$B$3:$B$1000=C29)*('RC+CE'!$E$3:$E$1000=D29)*('RC+CE'!$C$3:$C$1000=F29)*('RC+CE'!$O$3:$O$1000) )</f>
        <v>-93.7</v>
      </c>
      <c r="J29" s="7">
        <f>$G$3</f>
        <v>1.2</v>
      </c>
      <c r="K29" s="7">
        <f t="shared" si="3"/>
        <v>-90.5</v>
      </c>
      <c r="L29" s="7">
        <f t="shared" si="3"/>
        <v>-92.5</v>
      </c>
      <c r="M29" s="40">
        <f>ABS(K29-K27)</f>
        <v>0.13321509182493685</v>
      </c>
      <c r="N29" s="40">
        <f>ABS(L29-L27)</f>
        <v>0.16512461364533237</v>
      </c>
    </row>
    <row r="30" spans="1:14">
      <c r="A30" s="6">
        <v>13</v>
      </c>
      <c r="B30" s="6" t="s">
        <v>35</v>
      </c>
      <c r="C30" s="6" t="s">
        <v>38</v>
      </c>
      <c r="D30" s="6" t="s">
        <v>19</v>
      </c>
      <c r="E30" s="6" t="str">
        <f t="shared" si="1"/>
        <v>RTS UMa AVG all positions</v>
      </c>
      <c r="F30" s="6" t="s">
        <v>20</v>
      </c>
      <c r="G30" s="6" t="str">
        <f t="shared" si="2"/>
        <v>RTS UMa AVG all positions XT1096</v>
      </c>
      <c r="H30" s="7">
        <f>SUMPRODUCT( (RTS!$A$3:$A$1040=A30)*(RTS!$B$3:$B$1040=C30)*(RTS!$E$3:$E$1040=D30)*(RTS!$C$3:$C$1040=F30)*(RTS!$H$3:$H$1040) )</f>
        <v>-90.914878791438667</v>
      </c>
      <c r="I30" s="7">
        <f>SUMPRODUCT( (RTS!$A$3:$A$1040=A30)*(RTS!$B$3:$B$1040=C30)*(RTS!$E$3:$E$1040=D30)*(RTS!$C$3:$C$1040=F30)*(RTS!$I$3:$I$1040) )</f>
        <v>-93.143696804922783</v>
      </c>
      <c r="J30" s="7">
        <f>$J$3</f>
        <v>0</v>
      </c>
      <c r="K30" s="7">
        <f t="shared" si="3"/>
        <v>-90.914878791438667</v>
      </c>
      <c r="L30" s="7">
        <f t="shared" si="3"/>
        <v>-93.143696804922783</v>
      </c>
      <c r="M30" s="40">
        <f>ABS(K30-K27)</f>
        <v>0.5480938832636042</v>
      </c>
      <c r="N30" s="40">
        <f>ABS(L30-L27)</f>
        <v>0.47857219127745054</v>
      </c>
    </row>
    <row r="31" spans="1:14">
      <c r="A31" s="20">
        <v>13</v>
      </c>
      <c r="B31" s="20" t="s">
        <v>34</v>
      </c>
      <c r="C31" s="20" t="s">
        <v>38</v>
      </c>
      <c r="D31" s="20" t="s">
        <v>19</v>
      </c>
      <c r="E31" s="20" t="str">
        <f t="shared" si="1"/>
        <v>MPAC UMa AVG all positions</v>
      </c>
      <c r="F31" s="20" t="s">
        <v>21</v>
      </c>
      <c r="G31" s="20" t="str">
        <f t="shared" si="2"/>
        <v>MPAC UMa AVG all positions Z3</v>
      </c>
      <c r="H31" s="21">
        <f>SUMPRODUCT( (MPAC!$A$3:$A$1060=A31)*(MPAC!$B$3:$B$1060=C31)*(MPAC!$E$3:$E$1060=D31)*(MPAC!$C$3:$C$1060=F31)*(MPAC!$H$3:$H$1060) )</f>
        <v>-87.629715557378077</v>
      </c>
      <c r="I31" s="21">
        <f>SUMPRODUCT( (MPAC!$A$3:$A$1060=A31)*(MPAC!$B$3:$B$1060=C31)*(MPAC!$E$3:$E$1060=D31)*(MPAC!$C$3:$C$1060=F31)*(MPAC!$I$3:$I$1060) )</f>
        <v>-90.180477006378084</v>
      </c>
      <c r="J31" s="21">
        <v>0</v>
      </c>
      <c r="K31" s="21">
        <f t="shared" si="3"/>
        <v>-87.629715557378077</v>
      </c>
      <c r="L31" s="21">
        <f t="shared" si="3"/>
        <v>-90.180477006378084</v>
      </c>
      <c r="M31" s="41"/>
      <c r="N31" s="41"/>
    </row>
    <row r="32" spans="1:14">
      <c r="A32" s="20">
        <v>13</v>
      </c>
      <c r="B32" s="20" t="s">
        <v>33</v>
      </c>
      <c r="C32" s="20" t="s">
        <v>23</v>
      </c>
      <c r="D32" s="20" t="s">
        <v>24</v>
      </c>
      <c r="E32" s="20" t="str">
        <f t="shared" si="1"/>
        <v>RC NIST STEP SF=2000 NS=120</v>
      </c>
      <c r="F32" s="20" t="s">
        <v>21</v>
      </c>
      <c r="G32" s="20" t="str">
        <f t="shared" si="2"/>
        <v>RC NIST STEP SF=2000 NS=120 Z3</v>
      </c>
      <c r="H32" s="21">
        <f>SUMPRODUCT( ('RC'!$A$3:$A$1000=A32)*('RC'!$B$3:$B$1000=C32)*('RC'!$E$3:$E$1000=D32)*('RC'!$C$3:$C$1000=F32)*('RC'!$L$3:$L$1000) )</f>
        <v>-99.1</v>
      </c>
      <c r="I32" s="21">
        <f>SUMPRODUCT( ('RC'!$A$3:$A$1000=A32)*('RC'!$B$3:$B$1000=C32)*('RC'!$E$3:$E$1000=D32)*('RC'!$C$3:$C$1000=F32)*('RC'!$O$3:$O$1000) )</f>
        <v>-99.4</v>
      </c>
      <c r="J32" s="21">
        <f>$D$3</f>
        <v>7.6</v>
      </c>
      <c r="K32" s="21">
        <f t="shared" si="3"/>
        <v>-91.5</v>
      </c>
      <c r="L32" s="21">
        <f t="shared" si="3"/>
        <v>-91.800000000000011</v>
      </c>
      <c r="M32" s="41">
        <f>ABS(K32-K31)</f>
        <v>3.8702844426219229</v>
      </c>
      <c r="N32" s="41">
        <f>ABS(L32-L31)</f>
        <v>1.6195229936219278</v>
      </c>
    </row>
    <row r="33" spans="1:14">
      <c r="A33" s="20">
        <v>13</v>
      </c>
      <c r="B33" s="20" t="s">
        <v>36</v>
      </c>
      <c r="C33" s="20" t="s">
        <v>29</v>
      </c>
      <c r="D33" s="20" t="s">
        <v>24</v>
      </c>
      <c r="E33" s="20" t="str">
        <f t="shared" si="1"/>
        <v>RC+CE HCLD STEP SF=2000 NS=120</v>
      </c>
      <c r="F33" s="20" t="s">
        <v>21</v>
      </c>
      <c r="G33" s="20" t="str">
        <f t="shared" si="2"/>
        <v>RC+CE HCLD STEP SF=2000 NS=120 Z3</v>
      </c>
      <c r="H33" s="21">
        <f>SUMPRODUCT( ('RC+CE'!$A$3:$A$1000=A33)*('RC+CE'!$B$3:$B$1000=C33)*('RC+CE'!$E$3:$E$1000=D33)*('RC+CE'!$C$3:$C$1000=F33)*('RC+CE'!$L$3:$L$1000) )</f>
        <v>-88.9</v>
      </c>
      <c r="I33" s="21">
        <f>SUMPRODUCT( ('RC+CE'!$A$3:$A$1000=A33)*('RC+CE'!$B$3:$B$1000=C33)*('RC+CE'!$E$3:$E$1000=D33)*('RC+CE'!$C$3:$C$1000=F33)*('RC+CE'!$O$3:$O$1000) )</f>
        <v>-91.1</v>
      </c>
      <c r="J33" s="21">
        <f>$G$3</f>
        <v>1.2</v>
      </c>
      <c r="K33" s="21">
        <f t="shared" si="3"/>
        <v>-87.7</v>
      </c>
      <c r="L33" s="21">
        <f t="shared" si="3"/>
        <v>-89.899999999999991</v>
      </c>
      <c r="M33" s="41">
        <f>ABS(K33-K31)</f>
        <v>7.0284442621925791E-2</v>
      </c>
      <c r="N33" s="41">
        <f>ABS(L33-L31)</f>
        <v>0.28047700637809214</v>
      </c>
    </row>
    <row r="34" spans="1:14">
      <c r="A34" s="14"/>
      <c r="B34" s="14"/>
      <c r="C34" s="14"/>
      <c r="D34" s="14"/>
      <c r="E34" s="14"/>
      <c r="F34" s="14"/>
      <c r="G34" s="14"/>
      <c r="H34" s="15"/>
      <c r="I34" s="15"/>
      <c r="J34" s="15"/>
      <c r="K34" s="14"/>
      <c r="L34" s="14"/>
      <c r="M34" s="14"/>
      <c r="N34" s="14"/>
    </row>
    <row r="35" spans="1:14">
      <c r="A35" s="10" t="s">
        <v>5</v>
      </c>
      <c r="B35" s="10" t="s">
        <v>30</v>
      </c>
      <c r="C35" s="10" t="s">
        <v>7</v>
      </c>
      <c r="D35" s="10" t="s">
        <v>39</v>
      </c>
      <c r="E35" s="10" t="s">
        <v>40</v>
      </c>
      <c r="F35" s="10" t="s">
        <v>4</v>
      </c>
      <c r="G35" s="10" t="s">
        <v>41</v>
      </c>
      <c r="H35" s="11" t="s">
        <v>31</v>
      </c>
      <c r="I35" s="11" t="s">
        <v>32</v>
      </c>
      <c r="J35" s="11" t="s">
        <v>42</v>
      </c>
      <c r="K35" s="11" t="s">
        <v>43</v>
      </c>
      <c r="L35" s="11" t="s">
        <v>44</v>
      </c>
      <c r="M35" s="11" t="s">
        <v>45</v>
      </c>
      <c r="N35" s="38" t="s">
        <v>46</v>
      </c>
    </row>
    <row r="36" spans="1:14">
      <c r="A36" s="18">
        <v>13</v>
      </c>
      <c r="B36" s="18" t="s">
        <v>34</v>
      </c>
      <c r="C36" s="18" t="s">
        <v>37</v>
      </c>
      <c r="D36" s="18" t="s">
        <v>19</v>
      </c>
      <c r="E36" s="18" t="str">
        <f t="shared" ref="E36:E46" si="4">CONCATENATE(B36," ",C36," ",D36)</f>
        <v>MPAC UMi AVG all positions</v>
      </c>
      <c r="F36" s="18" t="s">
        <v>8</v>
      </c>
      <c r="G36" s="18" t="str">
        <f t="shared" ref="G36:G46" si="5">CONCATENATE(E36," ",F36)</f>
        <v>MPAC UMi AVG all positions XT1080</v>
      </c>
      <c r="H36" s="19">
        <f>SUMPRODUCT( (MPAC!$A$3:$A$1060=A36)*(MPAC!$B$3:$B$1060=C36)*(MPAC!$E$3:$E$1060=D36)*(MPAC!$C$3:$C$1060=F36)*(MPAC!$H$3:$H$1060) )</f>
        <v>-93.905598837134903</v>
      </c>
      <c r="I36" s="19">
        <f>SUMPRODUCT( (MPAC!$A$3:$A$1060=A36)*(MPAC!$B$3:$B$1060=C36)*(MPAC!$E$3:$E$1060=D36)*(MPAC!$C$3:$C$1060=F36)*(MPAC!$I$3:$I$1060) )</f>
        <v>-95.859388326123778</v>
      </c>
      <c r="J36" s="19">
        <v>0</v>
      </c>
      <c r="K36" s="19">
        <f>H36+$J36</f>
        <v>-93.905598837134903</v>
      </c>
      <c r="L36" s="19">
        <f>I36+$J36</f>
        <v>-95.859388326123778</v>
      </c>
      <c r="M36" s="39"/>
      <c r="N36" s="39"/>
    </row>
    <row r="37" spans="1:14">
      <c r="A37" s="18">
        <v>13</v>
      </c>
      <c r="B37" s="18" t="s">
        <v>33</v>
      </c>
      <c r="C37" s="18" t="s">
        <v>23</v>
      </c>
      <c r="D37" s="18" t="s">
        <v>24</v>
      </c>
      <c r="E37" s="18" t="str">
        <f t="shared" si="4"/>
        <v>RC NIST STEP SF=2000 NS=120</v>
      </c>
      <c r="F37" s="18" t="s">
        <v>8</v>
      </c>
      <c r="G37" s="18" t="str">
        <f t="shared" si="5"/>
        <v>RC NIST STEP SF=2000 NS=120 XT1080</v>
      </c>
      <c r="H37" s="19">
        <f>SUMPRODUCT( ('RC'!$A$3:$A$1000=A37)*('RC'!$B$3:$B$1000=C37)*('RC'!$E$3:$E$1000=D37)*('RC'!$C$3:$C$1000=F37)*('RC'!$L$3:$L$1000) )</f>
        <v>-100</v>
      </c>
      <c r="I37" s="19">
        <f>SUMPRODUCT( ('RC'!$A$3:$A$1000=A37)*('RC'!$B$3:$B$1000=C37)*('RC'!$E$3:$E$1000=D37)*('RC'!$C$3:$C$1000=F37)*('RC'!$O$3:$O$1000) )</f>
        <v>-100.3</v>
      </c>
      <c r="J37" s="19">
        <f>$D$3</f>
        <v>7.6</v>
      </c>
      <c r="K37" s="19">
        <f t="shared" ref="K37:K46" si="6">H37+$J37</f>
        <v>-92.4</v>
      </c>
      <c r="L37" s="19">
        <f t="shared" ref="L37:L46" si="7">I37+$J37</f>
        <v>-92.7</v>
      </c>
      <c r="M37" s="39">
        <f>ABS(K37-K36)</f>
        <v>1.5055988371348974</v>
      </c>
      <c r="N37" s="39">
        <f>ABS(L37-L36)</f>
        <v>3.159388326123775</v>
      </c>
    </row>
    <row r="38" spans="1:14">
      <c r="A38" s="18">
        <v>13</v>
      </c>
      <c r="B38" s="18" t="s">
        <v>36</v>
      </c>
      <c r="C38" s="18" t="s">
        <v>28</v>
      </c>
      <c r="D38" s="18" t="s">
        <v>24</v>
      </c>
      <c r="E38" s="18" t="str">
        <f t="shared" si="4"/>
        <v>RC+CE LCSD STEP SF=2000 NS=120</v>
      </c>
      <c r="F38" s="18" t="s">
        <v>8</v>
      </c>
      <c r="G38" s="18" t="str">
        <f t="shared" si="5"/>
        <v>RC+CE LCSD STEP SF=2000 NS=120 XT1080</v>
      </c>
      <c r="H38" s="19">
        <f>SUMPRODUCT( ('RC+CE'!$A$3:$A$1000=A38)*('RC+CE'!$B$3:$B$1000=C38)*('RC+CE'!$E$3:$E$1000=D38)*('RC+CE'!$C$3:$C$1000=F38)*('RC+CE'!$L$3:$L$1000) )</f>
        <v>-95.2</v>
      </c>
      <c r="I38" s="19">
        <f>SUMPRODUCT( ('RC+CE'!$A$3:$A$1000=A38)*('RC+CE'!$B$3:$B$1000=C38)*('RC+CE'!$E$3:$E$1000=D38)*('RC+CE'!$C$3:$C$1000=F38)*('RC+CE'!$O$3:$O$1000) )</f>
        <v>-96.7</v>
      </c>
      <c r="J38" s="19">
        <f>$G$3</f>
        <v>1.2</v>
      </c>
      <c r="K38" s="19">
        <f t="shared" si="6"/>
        <v>-94</v>
      </c>
      <c r="L38" s="19">
        <f t="shared" si="7"/>
        <v>-95.5</v>
      </c>
      <c r="M38" s="39">
        <f>ABS(K38-K36)</f>
        <v>9.4401162865096921E-2</v>
      </c>
      <c r="N38" s="39">
        <f>ABS(L38-L36)</f>
        <v>0.3593883261237778</v>
      </c>
    </row>
    <row r="39" spans="1:14">
      <c r="A39" s="18">
        <v>13</v>
      </c>
      <c r="B39" s="18" t="s">
        <v>35</v>
      </c>
      <c r="C39" s="18" t="s">
        <v>37</v>
      </c>
      <c r="D39" s="18" t="s">
        <v>19</v>
      </c>
      <c r="E39" s="18" t="str">
        <f t="shared" si="4"/>
        <v>RTS UMi AVG all positions</v>
      </c>
      <c r="F39" s="18" t="s">
        <v>8</v>
      </c>
      <c r="G39" s="18" t="str">
        <f t="shared" si="5"/>
        <v>RTS UMi AVG all positions XT1080</v>
      </c>
      <c r="H39" s="19">
        <f>SUMPRODUCT( (RTS!$A$3:$A$1040=A39)*(RTS!$B$3:$B$1040=C39)*(RTS!$E$3:$E$1040=D39)*(RTS!$C$3:$C$1040=F39)*(RTS!$H$3:$H$1040) )</f>
        <v>-94.336842134839131</v>
      </c>
      <c r="I39" s="19">
        <f>SUMPRODUCT( (RTS!$A$3:$A$1040=A39)*(RTS!$B$3:$B$1040=C39)*(RTS!$E$3:$E$1040=D39)*(RTS!$C$3:$C$1040=F39)*(RTS!$I$3:$I$1040) )</f>
        <v>-96.354585225887078</v>
      </c>
      <c r="J39" s="19">
        <f>$J$3</f>
        <v>0</v>
      </c>
      <c r="K39" s="19">
        <f t="shared" si="6"/>
        <v>-94.336842134839131</v>
      </c>
      <c r="L39" s="19">
        <f t="shared" si="7"/>
        <v>-96.354585225887078</v>
      </c>
      <c r="M39" s="39">
        <f>ABS(K39-K36)</f>
        <v>0.43124329770422776</v>
      </c>
      <c r="N39" s="39">
        <f>ABS(L39-L36)</f>
        <v>0.49519689976330028</v>
      </c>
    </row>
    <row r="40" spans="1:14">
      <c r="A40" s="6">
        <v>13</v>
      </c>
      <c r="B40" s="6" t="s">
        <v>34</v>
      </c>
      <c r="C40" s="6" t="s">
        <v>37</v>
      </c>
      <c r="D40" s="6" t="s">
        <v>19</v>
      </c>
      <c r="E40" s="6" t="str">
        <f t="shared" si="4"/>
        <v>MPAC UMi AVG all positions</v>
      </c>
      <c r="F40" s="6" t="s">
        <v>20</v>
      </c>
      <c r="G40" s="6" t="str">
        <f t="shared" si="5"/>
        <v>MPAC UMi AVG all positions XT1096</v>
      </c>
      <c r="H40" s="7">
        <f>SUMPRODUCT( (MPAC!$A$3:$A$1060=A40)*(MPAC!$B$3:$B$1060=C40)*(MPAC!$E$3:$E$1060=D40)*(MPAC!$C$3:$C$1060=F40)*(MPAC!$H$3:$H$1060) )</f>
        <v>-95.417047834149798</v>
      </c>
      <c r="I40" s="7">
        <f>SUMPRODUCT( (MPAC!$A$3:$A$1060=A40)*(MPAC!$B$3:$B$1060=C40)*(MPAC!$E$3:$E$1060=D40)*(MPAC!$C$3:$C$1060=F40)*(MPAC!$I$3:$I$1060) )</f>
        <v>-97.353229457204861</v>
      </c>
      <c r="J40" s="7">
        <v>0</v>
      </c>
      <c r="K40" s="7">
        <f t="shared" si="6"/>
        <v>-95.417047834149798</v>
      </c>
      <c r="L40" s="7">
        <f t="shared" si="7"/>
        <v>-97.353229457204861</v>
      </c>
      <c r="M40" s="40"/>
      <c r="N40" s="40"/>
    </row>
    <row r="41" spans="1:14">
      <c r="A41" s="6">
        <v>13</v>
      </c>
      <c r="B41" s="6" t="s">
        <v>33</v>
      </c>
      <c r="C41" s="6" t="s">
        <v>23</v>
      </c>
      <c r="D41" s="6" t="s">
        <v>24</v>
      </c>
      <c r="E41" s="6" t="str">
        <f t="shared" si="4"/>
        <v>RC NIST STEP SF=2000 NS=120</v>
      </c>
      <c r="F41" s="6" t="s">
        <v>20</v>
      </c>
      <c r="G41" s="6" t="str">
        <f t="shared" si="5"/>
        <v>RC NIST STEP SF=2000 NS=120 XT1096</v>
      </c>
      <c r="H41" s="7">
        <f>SUMPRODUCT( ('RC'!$A$3:$A$1000=A41)*('RC'!$B$3:$B$1000=C41)*('RC'!$E$3:$E$1000=D41)*('RC'!$C$3:$C$1000=F41)*('RC'!$L$3:$L$1000) )</f>
        <v>-100.4</v>
      </c>
      <c r="I41" s="7">
        <f>SUMPRODUCT( ('RC'!$A$3:$A$1000=A41)*('RC'!$B$3:$B$1000=C41)*('RC'!$E$3:$E$1000=D41)*('RC'!$C$3:$C$1000=F41)*('RC'!$O$3:$O$1000) )</f>
        <v>-100.7</v>
      </c>
      <c r="J41" s="7">
        <f>$D$3</f>
        <v>7.6</v>
      </c>
      <c r="K41" s="7">
        <f t="shared" si="6"/>
        <v>-92.800000000000011</v>
      </c>
      <c r="L41" s="7">
        <f t="shared" si="7"/>
        <v>-93.100000000000009</v>
      </c>
      <c r="M41" s="40">
        <f>ABS(K41-K40)</f>
        <v>2.6170478341497869</v>
      </c>
      <c r="N41" s="40">
        <f>ABS(L41-L40)</f>
        <v>4.2532294572048528</v>
      </c>
    </row>
    <row r="42" spans="1:14">
      <c r="A42" s="6">
        <v>13</v>
      </c>
      <c r="B42" s="6" t="s">
        <v>36</v>
      </c>
      <c r="C42" s="6" t="s">
        <v>28</v>
      </c>
      <c r="D42" s="6" t="s">
        <v>24</v>
      </c>
      <c r="E42" s="6" t="str">
        <f t="shared" si="4"/>
        <v>RC+CE LCSD STEP SF=2000 NS=120</v>
      </c>
      <c r="F42" s="6" t="s">
        <v>20</v>
      </c>
      <c r="G42" s="6" t="str">
        <f t="shared" si="5"/>
        <v>RC+CE LCSD STEP SF=2000 NS=120 XT1096</v>
      </c>
      <c r="H42" s="7">
        <f>SUMPRODUCT( ('RC+CE'!$A$3:$A$1000=A42)*('RC+CE'!$B$3:$B$1000=C42)*('RC+CE'!$E$3:$E$1000=D42)*('RC+CE'!$C$3:$C$1000=F42)*('RC+CE'!$L$3:$L$1000) )</f>
        <v>-96.9</v>
      </c>
      <c r="I42" s="7">
        <f>SUMPRODUCT( ('RC+CE'!$A$3:$A$1000=A42)*('RC+CE'!$B$3:$B$1000=C42)*('RC+CE'!$E$3:$E$1000=D42)*('RC+CE'!$C$3:$C$1000=F42)*('RC+CE'!$O$3:$O$1000) )</f>
        <v>-98.5</v>
      </c>
      <c r="J42" s="7">
        <f>$G$3</f>
        <v>1.2</v>
      </c>
      <c r="K42" s="7">
        <f t="shared" si="6"/>
        <v>-95.7</v>
      </c>
      <c r="L42" s="7">
        <f t="shared" si="7"/>
        <v>-97.3</v>
      </c>
      <c r="M42" s="40">
        <f>ABS(K42-K40)</f>
        <v>0.28295216585020455</v>
      </c>
      <c r="N42" s="40">
        <f>ABS(L42-L40)</f>
        <v>5.3229457204864161E-2</v>
      </c>
    </row>
    <row r="43" spans="1:14">
      <c r="A43" s="6">
        <v>13</v>
      </c>
      <c r="B43" s="6" t="s">
        <v>35</v>
      </c>
      <c r="C43" s="6" t="s">
        <v>37</v>
      </c>
      <c r="D43" s="6" t="s">
        <v>19</v>
      </c>
      <c r="E43" s="6" t="str">
        <f t="shared" si="4"/>
        <v>RTS UMi AVG all positions</v>
      </c>
      <c r="F43" s="6" t="s">
        <v>20</v>
      </c>
      <c r="G43" s="6" t="str">
        <f t="shared" si="5"/>
        <v>RTS UMi AVG all positions XT1096</v>
      </c>
      <c r="H43" s="7">
        <f>SUMPRODUCT( (RTS!$A$3:$A$1040=A43)*(RTS!$B$3:$B$1040=C43)*(RTS!$E$3:$E$1040=D43)*(RTS!$C$3:$C$1040=F43)*(RTS!$H$3:$H$1040) )</f>
        <v>-95.725015258355413</v>
      </c>
      <c r="I43" s="7">
        <f>SUMPRODUCT( (RTS!$A$3:$A$1040=A43)*(RTS!$B$3:$B$1040=C43)*(RTS!$E$3:$E$1040=D43)*(RTS!$C$3:$C$1040=F43)*(RTS!$I$3:$I$1040) )</f>
        <v>-97.746740558160937</v>
      </c>
      <c r="J43" s="7">
        <f>$J$3</f>
        <v>0</v>
      </c>
      <c r="K43" s="7">
        <f t="shared" si="6"/>
        <v>-95.725015258355413</v>
      </c>
      <c r="L43" s="7">
        <f t="shared" si="7"/>
        <v>-97.746740558160937</v>
      </c>
      <c r="M43" s="40">
        <f>ABS(K43-K40)</f>
        <v>0.30796742420561429</v>
      </c>
      <c r="N43" s="40">
        <f>ABS(L43-L40)</f>
        <v>0.39351110095607567</v>
      </c>
    </row>
    <row r="44" spans="1:14">
      <c r="A44" s="20">
        <v>13</v>
      </c>
      <c r="B44" s="20" t="s">
        <v>34</v>
      </c>
      <c r="C44" s="20" t="s">
        <v>37</v>
      </c>
      <c r="D44" s="20" t="s">
        <v>19</v>
      </c>
      <c r="E44" s="20" t="str">
        <f t="shared" si="4"/>
        <v>MPAC UMi AVG all positions</v>
      </c>
      <c r="F44" s="20" t="s">
        <v>21</v>
      </c>
      <c r="G44" s="20" t="str">
        <f t="shared" si="5"/>
        <v>MPAC UMi AVG all positions Z3</v>
      </c>
      <c r="H44" s="21">
        <f>SUMPRODUCT( (MPAC!$A$3:$A$1060=A44)*(MPAC!$B$3:$B$1060=C44)*(MPAC!$E$3:$E$1060=D44)*(MPAC!$C$3:$C$1060=F44)*(MPAC!$H$3:$H$1060) )</f>
        <v>-93.25099010073211</v>
      </c>
      <c r="I44" s="21">
        <f>SUMPRODUCT( (MPAC!$A$3:$A$1060=A44)*(MPAC!$B$3:$B$1060=C44)*(MPAC!$E$3:$E$1060=D44)*(MPAC!$C$3:$C$1060=F44)*(MPAC!$I$3:$I$1060) )</f>
        <v>-95.222061651961099</v>
      </c>
      <c r="J44" s="21">
        <v>0</v>
      </c>
      <c r="K44" s="21">
        <f t="shared" si="6"/>
        <v>-93.25099010073211</v>
      </c>
      <c r="L44" s="21">
        <f t="shared" si="7"/>
        <v>-95.222061651961099</v>
      </c>
      <c r="M44" s="41"/>
      <c r="N44" s="41"/>
    </row>
    <row r="45" spans="1:14">
      <c r="A45" s="20">
        <v>13</v>
      </c>
      <c r="B45" s="20" t="s">
        <v>33</v>
      </c>
      <c r="C45" s="20" t="s">
        <v>23</v>
      </c>
      <c r="D45" s="20" t="s">
        <v>24</v>
      </c>
      <c r="E45" s="20" t="str">
        <f t="shared" si="4"/>
        <v>RC NIST STEP SF=2000 NS=120</v>
      </c>
      <c r="F45" s="20" t="s">
        <v>21</v>
      </c>
      <c r="G45" s="20" t="str">
        <f t="shared" si="5"/>
        <v>RC NIST STEP SF=2000 NS=120 Z3</v>
      </c>
      <c r="H45" s="21">
        <f>SUMPRODUCT( ('RC'!$A$3:$A$1000=A45)*('RC'!$B$3:$B$1000=C45)*('RC'!$E$3:$E$1000=D45)*('RC'!$C$3:$C$1000=F45)*('RC'!$L$3:$L$1000) )</f>
        <v>-99.1</v>
      </c>
      <c r="I45" s="21">
        <f>SUMPRODUCT( ('RC'!$A$3:$A$1000=A45)*('RC'!$B$3:$B$1000=C45)*('RC'!$E$3:$E$1000=D45)*('RC'!$C$3:$C$1000=F45)*('RC'!$O$3:$O$1000) )</f>
        <v>-99.4</v>
      </c>
      <c r="J45" s="21">
        <f>$D$3</f>
        <v>7.6</v>
      </c>
      <c r="K45" s="21">
        <f t="shared" si="6"/>
        <v>-91.5</v>
      </c>
      <c r="L45" s="21">
        <f t="shared" si="7"/>
        <v>-91.800000000000011</v>
      </c>
      <c r="M45" s="41">
        <f>ABS(K45-K44)</f>
        <v>1.7509901007321105</v>
      </c>
      <c r="N45" s="41">
        <f>ABS(L45-L44)</f>
        <v>3.4220616519610871</v>
      </c>
    </row>
    <row r="46" spans="1:14">
      <c r="A46" s="20">
        <v>13</v>
      </c>
      <c r="B46" s="20" t="s">
        <v>36</v>
      </c>
      <c r="C46" s="20" t="s">
        <v>28</v>
      </c>
      <c r="D46" s="20" t="s">
        <v>24</v>
      </c>
      <c r="E46" s="20" t="str">
        <f t="shared" si="4"/>
        <v>RC+CE LCSD STEP SF=2000 NS=120</v>
      </c>
      <c r="F46" s="20" t="s">
        <v>21</v>
      </c>
      <c r="G46" s="20" t="str">
        <f t="shared" si="5"/>
        <v>RC+CE LCSD STEP SF=2000 NS=120 Z3</v>
      </c>
      <c r="H46" s="21">
        <f>SUMPRODUCT( ('RC+CE'!$A$3:$A$1000=A46)*('RC+CE'!$B$3:$B$1000=C46)*('RC+CE'!$E$3:$E$1000=D46)*('RC+CE'!$C$3:$C$1000=F46)*('RC+CE'!$L$3:$L$1000) )</f>
        <v>-94.9</v>
      </c>
      <c r="I46" s="21">
        <f>SUMPRODUCT( ('RC+CE'!$A$3:$A$1000=A46)*('RC+CE'!$B$3:$B$1000=C46)*('RC+CE'!$E$3:$E$1000=D46)*('RC+CE'!$C$3:$C$1000=F46)*('RC+CE'!$O$3:$O$1000) )</f>
        <v>-96.4</v>
      </c>
      <c r="J46" s="21">
        <f>$G$3</f>
        <v>1.2</v>
      </c>
      <c r="K46" s="21">
        <f t="shared" si="6"/>
        <v>-93.7</v>
      </c>
      <c r="L46" s="21">
        <f t="shared" si="7"/>
        <v>-95.2</v>
      </c>
      <c r="M46" s="41">
        <f>ABS(K46-K44)</f>
        <v>0.44900989926789237</v>
      </c>
      <c r="N46" s="41">
        <f>ABS(L46-L44)</f>
        <v>2.2061651961095663E-2</v>
      </c>
    </row>
    <row r="47" spans="1:14">
      <c r="A47" s="14"/>
      <c r="B47" s="14"/>
      <c r="C47" s="14"/>
      <c r="D47" s="14"/>
      <c r="E47" s="14"/>
      <c r="F47" s="14"/>
      <c r="G47" s="14"/>
      <c r="H47" s="15"/>
      <c r="I47" s="15"/>
      <c r="J47" s="15"/>
      <c r="K47" s="14"/>
      <c r="L47" s="14"/>
      <c r="M47" s="14"/>
      <c r="N47" s="14"/>
    </row>
    <row r="48" spans="1:14">
      <c r="A48" s="10" t="s">
        <v>5</v>
      </c>
      <c r="B48" s="10" t="s">
        <v>30</v>
      </c>
      <c r="C48" s="10" t="s">
        <v>7</v>
      </c>
      <c r="D48" s="10" t="s">
        <v>39</v>
      </c>
      <c r="E48" s="10" t="s">
        <v>40</v>
      </c>
      <c r="F48" s="10" t="s">
        <v>4</v>
      </c>
      <c r="G48" s="10" t="s">
        <v>41</v>
      </c>
      <c r="H48" s="11" t="s">
        <v>31</v>
      </c>
      <c r="I48" s="11" t="s">
        <v>32</v>
      </c>
      <c r="J48" s="11" t="s">
        <v>42</v>
      </c>
      <c r="K48" s="11" t="s">
        <v>43</v>
      </c>
      <c r="L48" s="11" t="s">
        <v>44</v>
      </c>
      <c r="M48" s="11" t="s">
        <v>45</v>
      </c>
      <c r="N48" s="38" t="s">
        <v>46</v>
      </c>
    </row>
    <row r="49" spans="1:14">
      <c r="A49" s="18">
        <v>13</v>
      </c>
      <c r="B49" s="18" t="s">
        <v>34</v>
      </c>
      <c r="C49" s="18" t="s">
        <v>38</v>
      </c>
      <c r="D49" s="18" t="s">
        <v>19</v>
      </c>
      <c r="E49" s="18" t="str">
        <f t="shared" ref="E49:E59" si="8">CONCATENATE(B49," ",C49," ",D49)</f>
        <v>MPAC UMa AVG all positions</v>
      </c>
      <c r="F49" s="18" t="s">
        <v>8</v>
      </c>
      <c r="G49" s="18" t="str">
        <f t="shared" ref="G49:G59" si="9">CONCATENATE(E49," ",F49)</f>
        <v>MPAC UMa AVG all positions XT1080</v>
      </c>
      <c r="H49" s="19">
        <f>SUMPRODUCT( (MPAC!$A$3:$A$1060=A49)*(MPAC!$B$3:$B$1060=C49)*(MPAC!$E$3:$E$1060=D49)*(MPAC!$C$3:$C$1060=F49)*(MPAC!$H$3:$H$1060) )</f>
        <v>-88.092545191856573</v>
      </c>
      <c r="I49" s="19">
        <f>SUMPRODUCT( (MPAC!$A$3:$A$1060=A49)*(MPAC!$B$3:$B$1060=C49)*(MPAC!$E$3:$E$1060=D49)*(MPAC!$C$3:$C$1060=F49)*(MPAC!$I$3:$I$1060) )</f>
        <v>-90.616332437912178</v>
      </c>
      <c r="J49" s="19">
        <v>0</v>
      </c>
      <c r="K49" s="19">
        <f>H49+$J49</f>
        <v>-88.092545191856573</v>
      </c>
      <c r="L49" s="19">
        <f>I49+$J49</f>
        <v>-90.616332437912178</v>
      </c>
      <c r="M49" s="39"/>
      <c r="N49" s="39"/>
    </row>
    <row r="50" spans="1:14">
      <c r="A50" s="18">
        <v>13</v>
      </c>
      <c r="B50" s="18" t="s">
        <v>33</v>
      </c>
      <c r="C50" s="18" t="s">
        <v>23</v>
      </c>
      <c r="D50" s="18" t="s">
        <v>24</v>
      </c>
      <c r="E50" s="18" t="str">
        <f t="shared" si="8"/>
        <v>RC NIST STEP SF=2000 NS=120</v>
      </c>
      <c r="F50" s="18" t="s">
        <v>8</v>
      </c>
      <c r="G50" s="18" t="str">
        <f t="shared" si="9"/>
        <v>RC NIST STEP SF=2000 NS=120 XT1080</v>
      </c>
      <c r="H50" s="19">
        <f>SUMPRODUCT( ('RC'!$A$3:$A$1000=A50)*('RC'!$B$3:$B$1000=C50)*('RC'!$E$3:$E$1000=D50)*('RC'!$C$3:$C$1000=F50)*('RC'!$L$3:$L$1000) )</f>
        <v>-100</v>
      </c>
      <c r="I50" s="19">
        <f>SUMPRODUCT( ('RC'!$A$3:$A$1000=A50)*('RC'!$B$3:$B$1000=C50)*('RC'!$E$3:$E$1000=D50)*('RC'!$C$3:$C$1000=F50)*('RC'!$O$3:$O$1000) )</f>
        <v>-100.3</v>
      </c>
      <c r="J50" s="19">
        <f>$D$3</f>
        <v>7.6</v>
      </c>
      <c r="K50" s="19">
        <f t="shared" ref="K50:K59" si="10">H50+$J50</f>
        <v>-92.4</v>
      </c>
      <c r="L50" s="19">
        <f t="shared" ref="L50:L59" si="11">I50+$J50</f>
        <v>-92.7</v>
      </c>
      <c r="M50" s="39">
        <f>ABS(K50-K49)</f>
        <v>4.307454808143433</v>
      </c>
      <c r="N50" s="39">
        <f>ABS(L50-L49)</f>
        <v>2.0836675620878253</v>
      </c>
    </row>
    <row r="51" spans="1:14">
      <c r="A51" s="18">
        <v>13</v>
      </c>
      <c r="B51" s="18" t="s">
        <v>36</v>
      </c>
      <c r="C51" s="18" t="s">
        <v>29</v>
      </c>
      <c r="D51" s="18" t="s">
        <v>24</v>
      </c>
      <c r="E51" s="18" t="str">
        <f t="shared" si="8"/>
        <v>RC+CE HCLD STEP SF=2000 NS=120</v>
      </c>
      <c r="F51" s="18" t="s">
        <v>8</v>
      </c>
      <c r="G51" s="18" t="str">
        <f t="shared" si="9"/>
        <v>RC+CE HCLD STEP SF=2000 NS=120 XT1080</v>
      </c>
      <c r="H51" s="19">
        <f>SUMPRODUCT( ('RC+CE'!$A$3:$A$1000=A51)*('RC+CE'!$B$3:$B$1000=C51)*('RC+CE'!$E$3:$E$1000=D51)*('RC+CE'!$C$3:$C$1000=F51)*('RC+CE'!$L$3:$L$1000) )</f>
        <v>-89.6</v>
      </c>
      <c r="I51" s="19">
        <f>SUMPRODUCT( ('RC+CE'!$A$3:$A$1000=A51)*('RC+CE'!$B$3:$B$1000=C51)*('RC+CE'!$E$3:$E$1000=D51)*('RC+CE'!$C$3:$C$1000=F51)*('RC+CE'!$O$3:$O$1000) )</f>
        <v>-91.8</v>
      </c>
      <c r="J51" s="19">
        <f>$G$3</f>
        <v>1.2</v>
      </c>
      <c r="K51" s="19">
        <f t="shared" si="10"/>
        <v>-88.399999999999991</v>
      </c>
      <c r="L51" s="19">
        <f t="shared" si="11"/>
        <v>-90.6</v>
      </c>
      <c r="M51" s="39">
        <f>ABS(K51-K49)</f>
        <v>0.30745480814341875</v>
      </c>
      <c r="N51" s="39">
        <f>ABS(L51-L49)</f>
        <v>1.6332437912183195E-2</v>
      </c>
    </row>
    <row r="52" spans="1:14">
      <c r="A52" s="18">
        <v>13</v>
      </c>
      <c r="B52" s="18" t="s">
        <v>35</v>
      </c>
      <c r="C52" s="18" t="s">
        <v>38</v>
      </c>
      <c r="D52" s="18" t="s">
        <v>19</v>
      </c>
      <c r="E52" s="18" t="str">
        <f t="shared" si="8"/>
        <v>RTS UMa AVG all positions</v>
      </c>
      <c r="F52" s="18" t="s">
        <v>8</v>
      </c>
      <c r="G52" s="18" t="str">
        <f t="shared" si="9"/>
        <v>RTS UMa AVG all positions XT1080</v>
      </c>
      <c r="H52" s="19">
        <f>SUMPRODUCT( (RTS!$A$3:$A$1040=A52)*(RTS!$B$3:$B$1040=C52)*(RTS!$E$3:$E$1040=D52)*(RTS!$C$3:$C$1040=F52)*(RTS!$H$3:$H$1040) )</f>
        <v>-88.857087189382341</v>
      </c>
      <c r="I52" s="19">
        <f>SUMPRODUCT( (RTS!$A$3:$A$1040=A52)*(RTS!$B$3:$B$1040=C52)*(RTS!$E$3:$E$1040=D52)*(RTS!$C$3:$C$1040=F52)*(RTS!$I$3:$I$1040) )</f>
        <v>-91.274662057373092</v>
      </c>
      <c r="J52" s="19">
        <f>$J$3</f>
        <v>0</v>
      </c>
      <c r="K52" s="19">
        <f t="shared" si="10"/>
        <v>-88.857087189382341</v>
      </c>
      <c r="L52" s="19">
        <f t="shared" si="11"/>
        <v>-91.274662057373092</v>
      </c>
      <c r="M52" s="39">
        <f>ABS(K52-K49)</f>
        <v>0.76454199752576812</v>
      </c>
      <c r="N52" s="39">
        <f>ABS(L52-L49)</f>
        <v>0.65832961946091473</v>
      </c>
    </row>
    <row r="53" spans="1:14">
      <c r="A53" s="6">
        <v>13</v>
      </c>
      <c r="B53" s="6" t="s">
        <v>34</v>
      </c>
      <c r="C53" s="6" t="s">
        <v>38</v>
      </c>
      <c r="D53" s="6" t="s">
        <v>19</v>
      </c>
      <c r="E53" s="6" t="str">
        <f t="shared" si="8"/>
        <v>MPAC UMa AVG all positions</v>
      </c>
      <c r="F53" s="6" t="s">
        <v>20</v>
      </c>
      <c r="G53" s="6" t="str">
        <f t="shared" si="9"/>
        <v>MPAC UMa AVG all positions XT1096</v>
      </c>
      <c r="H53" s="7">
        <f>SUMPRODUCT( (MPAC!$A$3:$A$1060=A53)*(MPAC!$B$3:$B$1060=C53)*(MPAC!$E$3:$E$1060=D53)*(MPAC!$C$3:$C$1060=F53)*(MPAC!$H$3:$H$1060) )</f>
        <v>-90.366784908175063</v>
      </c>
      <c r="I53" s="7">
        <f>SUMPRODUCT( (MPAC!$A$3:$A$1060=A53)*(MPAC!$B$3:$B$1060=C53)*(MPAC!$E$3:$E$1060=D53)*(MPAC!$C$3:$C$1060=F53)*(MPAC!$I$3:$I$1060) )</f>
        <v>-92.665124613645332</v>
      </c>
      <c r="J53" s="7">
        <v>0</v>
      </c>
      <c r="K53" s="7">
        <f t="shared" si="10"/>
        <v>-90.366784908175063</v>
      </c>
      <c r="L53" s="7">
        <f t="shared" si="11"/>
        <v>-92.665124613645332</v>
      </c>
      <c r="M53" s="40"/>
      <c r="N53" s="40"/>
    </row>
    <row r="54" spans="1:14">
      <c r="A54" s="6">
        <v>13</v>
      </c>
      <c r="B54" s="6" t="s">
        <v>33</v>
      </c>
      <c r="C54" s="6" t="s">
        <v>23</v>
      </c>
      <c r="D54" s="6" t="s">
        <v>24</v>
      </c>
      <c r="E54" s="6" t="str">
        <f t="shared" si="8"/>
        <v>RC NIST STEP SF=2000 NS=120</v>
      </c>
      <c r="F54" s="6" t="s">
        <v>20</v>
      </c>
      <c r="G54" s="6" t="str">
        <f t="shared" si="9"/>
        <v>RC NIST STEP SF=2000 NS=120 XT1096</v>
      </c>
      <c r="H54" s="7">
        <f>SUMPRODUCT( ('RC'!$A$3:$A$1000=A54)*('RC'!$B$3:$B$1000=C54)*('RC'!$E$3:$E$1000=D54)*('RC'!$C$3:$C$1000=F54)*('RC'!$L$3:$L$1000) )</f>
        <v>-100.4</v>
      </c>
      <c r="I54" s="7">
        <f>SUMPRODUCT( ('RC'!$A$3:$A$1000=A54)*('RC'!$B$3:$B$1000=C54)*('RC'!$E$3:$E$1000=D54)*('RC'!$C$3:$C$1000=F54)*('RC'!$O$3:$O$1000) )</f>
        <v>-100.7</v>
      </c>
      <c r="J54" s="7">
        <f>$D$3</f>
        <v>7.6</v>
      </c>
      <c r="K54" s="7">
        <f t="shared" si="10"/>
        <v>-92.800000000000011</v>
      </c>
      <c r="L54" s="7">
        <f t="shared" si="11"/>
        <v>-93.100000000000009</v>
      </c>
      <c r="M54" s="40">
        <f>ABS(K54-K53)</f>
        <v>2.4332150918249482</v>
      </c>
      <c r="N54" s="40">
        <f>ABS(L54-L53)</f>
        <v>0.43487538635467615</v>
      </c>
    </row>
    <row r="55" spans="1:14">
      <c r="A55" s="6">
        <v>13</v>
      </c>
      <c r="B55" s="6" t="s">
        <v>36</v>
      </c>
      <c r="C55" s="6" t="s">
        <v>29</v>
      </c>
      <c r="D55" s="6" t="s">
        <v>24</v>
      </c>
      <c r="E55" s="6" t="str">
        <f t="shared" si="8"/>
        <v>RC+CE HCLD STEP SF=2000 NS=120</v>
      </c>
      <c r="F55" s="6" t="s">
        <v>20</v>
      </c>
      <c r="G55" s="6" t="str">
        <f t="shared" si="9"/>
        <v>RC+CE HCLD STEP SF=2000 NS=120 XT1096</v>
      </c>
      <c r="H55" s="7">
        <f>SUMPRODUCT( ('RC+CE'!$A$3:$A$1000=A55)*('RC+CE'!$B$3:$B$1000=C55)*('RC+CE'!$E$3:$E$1000=D55)*('RC+CE'!$C$3:$C$1000=F55)*('RC+CE'!$L$3:$L$1000) )</f>
        <v>-91.7</v>
      </c>
      <c r="I55" s="7">
        <f>SUMPRODUCT( ('RC+CE'!$A$3:$A$1000=A55)*('RC+CE'!$B$3:$B$1000=C55)*('RC+CE'!$E$3:$E$1000=D55)*('RC+CE'!$C$3:$C$1000=F55)*('RC+CE'!$O$3:$O$1000) )</f>
        <v>-93.7</v>
      </c>
      <c r="J55" s="7">
        <f>$G$3</f>
        <v>1.2</v>
      </c>
      <c r="K55" s="7">
        <f t="shared" si="10"/>
        <v>-90.5</v>
      </c>
      <c r="L55" s="7">
        <f t="shared" si="11"/>
        <v>-92.5</v>
      </c>
      <c r="M55" s="40">
        <f>ABS(K55-K53)</f>
        <v>0.13321509182493685</v>
      </c>
      <c r="N55" s="40">
        <f>ABS(L55-L53)</f>
        <v>0.16512461364533237</v>
      </c>
    </row>
    <row r="56" spans="1:14">
      <c r="A56" s="6">
        <v>13</v>
      </c>
      <c r="B56" s="6" t="s">
        <v>35</v>
      </c>
      <c r="C56" s="6" t="s">
        <v>38</v>
      </c>
      <c r="D56" s="6" t="s">
        <v>19</v>
      </c>
      <c r="E56" s="6" t="str">
        <f t="shared" si="8"/>
        <v>RTS UMa AVG all positions</v>
      </c>
      <c r="F56" s="6" t="s">
        <v>20</v>
      </c>
      <c r="G56" s="6" t="str">
        <f t="shared" si="9"/>
        <v>RTS UMa AVG all positions XT1096</v>
      </c>
      <c r="H56" s="7">
        <f>SUMPRODUCT( (RTS!$A$3:$A$1040=A56)*(RTS!$B$3:$B$1040=C56)*(RTS!$E$3:$E$1040=D56)*(RTS!$C$3:$C$1040=F56)*(RTS!$H$3:$H$1040) )</f>
        <v>-90.914878791438667</v>
      </c>
      <c r="I56" s="7">
        <f>SUMPRODUCT( (RTS!$A$3:$A$1040=A56)*(RTS!$B$3:$B$1040=C56)*(RTS!$E$3:$E$1040=D56)*(RTS!$C$3:$C$1040=F56)*(RTS!$I$3:$I$1040) )</f>
        <v>-93.143696804922783</v>
      </c>
      <c r="J56" s="7">
        <f>$J$3</f>
        <v>0</v>
      </c>
      <c r="K56" s="7">
        <f t="shared" si="10"/>
        <v>-90.914878791438667</v>
      </c>
      <c r="L56" s="7">
        <f t="shared" si="11"/>
        <v>-93.143696804922783</v>
      </c>
      <c r="M56" s="40">
        <f>ABS(K56-K53)</f>
        <v>0.5480938832636042</v>
      </c>
      <c r="N56" s="40">
        <f>ABS(L56-L53)</f>
        <v>0.47857219127745054</v>
      </c>
    </row>
    <row r="57" spans="1:14">
      <c r="A57" s="20">
        <v>13</v>
      </c>
      <c r="B57" s="20" t="s">
        <v>34</v>
      </c>
      <c r="C57" s="20" t="s">
        <v>38</v>
      </c>
      <c r="D57" s="20" t="s">
        <v>19</v>
      </c>
      <c r="E57" s="20" t="str">
        <f t="shared" si="8"/>
        <v>MPAC UMa AVG all positions</v>
      </c>
      <c r="F57" s="20" t="s">
        <v>21</v>
      </c>
      <c r="G57" s="20" t="str">
        <f t="shared" si="9"/>
        <v>MPAC UMa AVG all positions Z3</v>
      </c>
      <c r="H57" s="21">
        <f>SUMPRODUCT( (MPAC!$A$3:$A$1060=A57)*(MPAC!$B$3:$B$1060=C57)*(MPAC!$E$3:$E$1060=D57)*(MPAC!$C$3:$C$1060=F57)*(MPAC!$H$3:$H$1060) )</f>
        <v>-87.629715557378077</v>
      </c>
      <c r="I57" s="21">
        <f>SUMPRODUCT( (MPAC!$A$3:$A$1060=A57)*(MPAC!$B$3:$B$1060=C57)*(MPAC!$E$3:$E$1060=D57)*(MPAC!$C$3:$C$1060=F57)*(MPAC!$I$3:$I$1060) )</f>
        <v>-90.180477006378084</v>
      </c>
      <c r="J57" s="21">
        <v>0</v>
      </c>
      <c r="K57" s="21">
        <f t="shared" si="10"/>
        <v>-87.629715557378077</v>
      </c>
      <c r="L57" s="21">
        <f t="shared" si="11"/>
        <v>-90.180477006378084</v>
      </c>
      <c r="M57" s="41"/>
      <c r="N57" s="41"/>
    </row>
    <row r="58" spans="1:14">
      <c r="A58" s="20">
        <v>13</v>
      </c>
      <c r="B58" s="20" t="s">
        <v>33</v>
      </c>
      <c r="C58" s="20" t="s">
        <v>23</v>
      </c>
      <c r="D58" s="20" t="s">
        <v>24</v>
      </c>
      <c r="E58" s="20" t="str">
        <f t="shared" si="8"/>
        <v>RC NIST STEP SF=2000 NS=120</v>
      </c>
      <c r="F58" s="20" t="s">
        <v>21</v>
      </c>
      <c r="G58" s="20" t="str">
        <f t="shared" si="9"/>
        <v>RC NIST STEP SF=2000 NS=120 Z3</v>
      </c>
      <c r="H58" s="21">
        <f>SUMPRODUCT( ('RC'!$A$3:$A$1000=A58)*('RC'!$B$3:$B$1000=C58)*('RC'!$E$3:$E$1000=D58)*('RC'!$C$3:$C$1000=F58)*('RC'!$L$3:$L$1000) )</f>
        <v>-99.1</v>
      </c>
      <c r="I58" s="21">
        <f>SUMPRODUCT( ('RC'!$A$3:$A$1000=A58)*('RC'!$B$3:$B$1000=C58)*('RC'!$E$3:$E$1000=D58)*('RC'!$C$3:$C$1000=F58)*('RC'!$O$3:$O$1000) )</f>
        <v>-99.4</v>
      </c>
      <c r="J58" s="21">
        <f>$D$3</f>
        <v>7.6</v>
      </c>
      <c r="K58" s="21">
        <f t="shared" si="10"/>
        <v>-91.5</v>
      </c>
      <c r="L58" s="21">
        <f t="shared" si="11"/>
        <v>-91.800000000000011</v>
      </c>
      <c r="M58" s="41">
        <f>ABS(K58-K57)</f>
        <v>3.8702844426219229</v>
      </c>
      <c r="N58" s="41">
        <f>ABS(L58-L57)</f>
        <v>1.6195229936219278</v>
      </c>
    </row>
    <row r="59" spans="1:14">
      <c r="A59" s="20">
        <v>13</v>
      </c>
      <c r="B59" s="20" t="s">
        <v>36</v>
      </c>
      <c r="C59" s="20" t="s">
        <v>29</v>
      </c>
      <c r="D59" s="20" t="s">
        <v>24</v>
      </c>
      <c r="E59" s="20" t="str">
        <f t="shared" si="8"/>
        <v>RC+CE HCLD STEP SF=2000 NS=120</v>
      </c>
      <c r="F59" s="20" t="s">
        <v>21</v>
      </c>
      <c r="G59" s="20" t="str">
        <f t="shared" si="9"/>
        <v>RC+CE HCLD STEP SF=2000 NS=120 Z3</v>
      </c>
      <c r="H59" s="21">
        <f>SUMPRODUCT( ('RC+CE'!$A$3:$A$1000=A59)*('RC+CE'!$B$3:$B$1000=C59)*('RC+CE'!$E$3:$E$1000=D59)*('RC+CE'!$C$3:$C$1000=F59)*('RC+CE'!$L$3:$L$1000) )</f>
        <v>-88.9</v>
      </c>
      <c r="I59" s="21">
        <f>SUMPRODUCT( ('RC+CE'!$A$3:$A$1000=A59)*('RC+CE'!$B$3:$B$1000=C59)*('RC+CE'!$E$3:$E$1000=D59)*('RC+CE'!$C$3:$C$1000=F59)*('RC+CE'!$O$3:$O$1000) )</f>
        <v>-91.1</v>
      </c>
      <c r="J59" s="21">
        <f>$G$3</f>
        <v>1.2</v>
      </c>
      <c r="K59" s="21">
        <f t="shared" si="10"/>
        <v>-87.7</v>
      </c>
      <c r="L59" s="21">
        <f t="shared" si="11"/>
        <v>-89.899999999999991</v>
      </c>
      <c r="M59" s="41">
        <f>ABS(K59-K57)</f>
        <v>7.0284442621925791E-2</v>
      </c>
      <c r="N59" s="41">
        <f>ABS(L59-L57)</f>
        <v>0.28047700637809214</v>
      </c>
    </row>
    <row r="60" spans="1:14">
      <c r="A60" s="14"/>
      <c r="B60" s="14"/>
      <c r="C60" s="14"/>
      <c r="D60" s="14"/>
      <c r="E60" s="14"/>
      <c r="F60" s="14"/>
      <c r="G60" s="14"/>
      <c r="H60" s="15"/>
      <c r="I60" s="15"/>
      <c r="J60" s="15"/>
      <c r="K60" s="14"/>
      <c r="L60" s="14"/>
      <c r="M60" s="14"/>
      <c r="N60" s="14"/>
    </row>
    <row r="61" spans="1:14">
      <c r="A61" s="10" t="s">
        <v>5</v>
      </c>
      <c r="B61" s="10" t="s">
        <v>30</v>
      </c>
      <c r="C61" s="10" t="s">
        <v>7</v>
      </c>
      <c r="D61" s="10" t="s">
        <v>39</v>
      </c>
      <c r="E61" s="10" t="s">
        <v>40</v>
      </c>
      <c r="F61" s="10" t="s">
        <v>4</v>
      </c>
      <c r="G61" s="10" t="s">
        <v>41</v>
      </c>
      <c r="H61" s="11" t="s">
        <v>31</v>
      </c>
      <c r="I61" s="11" t="s">
        <v>32</v>
      </c>
      <c r="J61" s="11" t="s">
        <v>42</v>
      </c>
      <c r="K61" s="11" t="s">
        <v>43</v>
      </c>
      <c r="L61" s="11" t="s">
        <v>44</v>
      </c>
      <c r="M61" s="11" t="s">
        <v>45</v>
      </c>
      <c r="N61" s="38" t="s">
        <v>46</v>
      </c>
    </row>
    <row r="62" spans="1:14">
      <c r="A62" s="18">
        <v>13</v>
      </c>
      <c r="B62" s="18" t="s">
        <v>34</v>
      </c>
      <c r="C62" s="18" t="s">
        <v>37</v>
      </c>
      <c r="D62" s="18" t="s">
        <v>19</v>
      </c>
      <c r="E62" s="18" t="str">
        <f t="shared" ref="E62:E72" si="12">CONCATENATE(B62," ",C62," ",D62)</f>
        <v>MPAC UMi AVG all positions</v>
      </c>
      <c r="F62" s="18" t="s">
        <v>8</v>
      </c>
      <c r="G62" s="18" t="str">
        <f t="shared" ref="G62:G72" si="13">CONCATENATE(E62," ",F62)</f>
        <v>MPAC UMi AVG all positions XT1080</v>
      </c>
      <c r="H62" s="19">
        <f>SUMPRODUCT( (MPAC!$A$3:$A$1060=A62)*(MPAC!$B$3:$B$1060=C62)*(MPAC!$E$3:$E$1060=D62)*(MPAC!$C$3:$C$1060=F62)*(MPAC!$H$3:$H$1060) )</f>
        <v>-93.905598837134903</v>
      </c>
      <c r="I62" s="19">
        <f>SUMPRODUCT( (MPAC!$A$3:$A$1060=A62)*(MPAC!$B$3:$B$1060=C62)*(MPAC!$E$3:$E$1060=D62)*(MPAC!$C$3:$C$1060=F62)*(MPAC!$I$3:$I$1060) )</f>
        <v>-95.859388326123778</v>
      </c>
      <c r="J62" s="19">
        <v>0</v>
      </c>
      <c r="K62" s="19">
        <f>H62+$J62</f>
        <v>-93.905598837134903</v>
      </c>
      <c r="L62" s="19">
        <f>I62+$J62</f>
        <v>-95.859388326123778</v>
      </c>
      <c r="M62" s="39"/>
      <c r="N62" s="39"/>
    </row>
    <row r="63" spans="1:14">
      <c r="A63" s="18">
        <v>13</v>
      </c>
      <c r="B63" s="18" t="s">
        <v>33</v>
      </c>
      <c r="C63" s="18" t="s">
        <v>23</v>
      </c>
      <c r="D63" s="18" t="s">
        <v>24</v>
      </c>
      <c r="E63" s="18" t="str">
        <f t="shared" si="12"/>
        <v>RC NIST STEP SF=2000 NS=120</v>
      </c>
      <c r="F63" s="18" t="s">
        <v>8</v>
      </c>
      <c r="G63" s="18" t="str">
        <f t="shared" si="13"/>
        <v>RC NIST STEP SF=2000 NS=120 XT1080</v>
      </c>
      <c r="H63" s="19">
        <f>SUMPRODUCT( ('RC'!$A$3:$A$1000=A63)*('RC'!$B$3:$B$1000=C63)*('RC'!$E$3:$E$1000=D63)*('RC'!$C$3:$C$1000=F63)*('RC'!$L$3:$L$1000) )</f>
        <v>-100</v>
      </c>
      <c r="I63" s="19">
        <f>SUMPRODUCT( ('RC'!$A$3:$A$1000=A63)*('RC'!$B$3:$B$1000=C63)*('RC'!$E$3:$E$1000=D63)*('RC'!$C$3:$C$1000=F63)*('RC'!$O$3:$O$1000) )</f>
        <v>-100.3</v>
      </c>
      <c r="J63" s="19">
        <f>$D$3</f>
        <v>7.6</v>
      </c>
      <c r="K63" s="19">
        <f t="shared" ref="K63:K72" si="14">H63+$J63</f>
        <v>-92.4</v>
      </c>
      <c r="L63" s="19">
        <f t="shared" ref="L63:L72" si="15">I63+$J63</f>
        <v>-92.7</v>
      </c>
      <c r="M63" s="39">
        <f>ABS(K63-K62)</f>
        <v>1.5055988371348974</v>
      </c>
      <c r="N63" s="39">
        <f>ABS(L63-L62)</f>
        <v>3.159388326123775</v>
      </c>
    </row>
    <row r="64" spans="1:14">
      <c r="A64" s="18">
        <v>13</v>
      </c>
      <c r="B64" s="18" t="s">
        <v>36</v>
      </c>
      <c r="C64" s="18" t="s">
        <v>28</v>
      </c>
      <c r="D64" s="18" t="s">
        <v>24</v>
      </c>
      <c r="E64" s="18" t="str">
        <f t="shared" si="12"/>
        <v>RC+CE LCSD STEP SF=2000 NS=120</v>
      </c>
      <c r="F64" s="18" t="s">
        <v>8</v>
      </c>
      <c r="G64" s="18" t="str">
        <f t="shared" si="13"/>
        <v>RC+CE LCSD STEP SF=2000 NS=120 XT1080</v>
      </c>
      <c r="H64" s="19">
        <f>SUMPRODUCT( ('RC+CE'!$A$3:$A$1000=A64)*('RC+CE'!$B$3:$B$1000=C64)*('RC+CE'!$E$3:$E$1000=D64)*('RC+CE'!$C$3:$C$1000=F64)*('RC+CE'!$L$3:$L$1000) )</f>
        <v>-95.2</v>
      </c>
      <c r="I64" s="19">
        <f>SUMPRODUCT( ('RC+CE'!$A$3:$A$1000=A64)*('RC+CE'!$B$3:$B$1000=C64)*('RC+CE'!$E$3:$E$1000=D64)*('RC+CE'!$C$3:$C$1000=F64)*('RC+CE'!$O$3:$O$1000) )</f>
        <v>-96.7</v>
      </c>
      <c r="J64" s="19">
        <f>$G$3</f>
        <v>1.2</v>
      </c>
      <c r="K64" s="19">
        <f t="shared" si="14"/>
        <v>-94</v>
      </c>
      <c r="L64" s="19">
        <f t="shared" si="15"/>
        <v>-95.5</v>
      </c>
      <c r="M64" s="39">
        <f>ABS(K64-K62)</f>
        <v>9.4401162865096921E-2</v>
      </c>
      <c r="N64" s="39">
        <f>ABS(L64-L62)</f>
        <v>0.3593883261237778</v>
      </c>
    </row>
    <row r="65" spans="1:14">
      <c r="A65" s="18">
        <v>13</v>
      </c>
      <c r="B65" s="18" t="s">
        <v>35</v>
      </c>
      <c r="C65" s="18" t="s">
        <v>37</v>
      </c>
      <c r="D65" s="18" t="s">
        <v>19</v>
      </c>
      <c r="E65" s="18" t="str">
        <f t="shared" si="12"/>
        <v>RTS UMi AVG all positions</v>
      </c>
      <c r="F65" s="18" t="s">
        <v>8</v>
      </c>
      <c r="G65" s="18" t="str">
        <f t="shared" si="13"/>
        <v>RTS UMi AVG all positions XT1080</v>
      </c>
      <c r="H65" s="19">
        <f>SUMPRODUCT( (RTS!$A$3:$A$1040=A65)*(RTS!$B$3:$B$1040=C65)*(RTS!$E$3:$E$1040=D65)*(RTS!$C$3:$C$1040=F65)*(RTS!$H$3:$H$1040) )</f>
        <v>-94.336842134839131</v>
      </c>
      <c r="I65" s="19">
        <f>SUMPRODUCT( (RTS!$A$3:$A$1040=A65)*(RTS!$B$3:$B$1040=C65)*(RTS!$E$3:$E$1040=D65)*(RTS!$C$3:$C$1040=F65)*(RTS!$I$3:$I$1040) )</f>
        <v>-96.354585225887078</v>
      </c>
      <c r="J65" s="19">
        <f>$J$3</f>
        <v>0</v>
      </c>
      <c r="K65" s="19">
        <f t="shared" si="14"/>
        <v>-94.336842134839131</v>
      </c>
      <c r="L65" s="19">
        <f t="shared" si="15"/>
        <v>-96.354585225887078</v>
      </c>
      <c r="M65" s="39">
        <f>ABS(K65-K62)</f>
        <v>0.43124329770422776</v>
      </c>
      <c r="N65" s="39">
        <f>ABS(L65-L62)</f>
        <v>0.49519689976330028</v>
      </c>
    </row>
    <row r="66" spans="1:14">
      <c r="A66" s="6">
        <v>13</v>
      </c>
      <c r="B66" s="6" t="s">
        <v>34</v>
      </c>
      <c r="C66" s="6" t="s">
        <v>37</v>
      </c>
      <c r="D66" s="6" t="s">
        <v>19</v>
      </c>
      <c r="E66" s="6" t="str">
        <f t="shared" si="12"/>
        <v>MPAC UMi AVG all positions</v>
      </c>
      <c r="F66" s="6" t="s">
        <v>20</v>
      </c>
      <c r="G66" s="6" t="str">
        <f t="shared" si="13"/>
        <v>MPAC UMi AVG all positions XT1096</v>
      </c>
      <c r="H66" s="7">
        <f>SUMPRODUCT( (MPAC!$A$3:$A$1060=A66)*(MPAC!$B$3:$B$1060=C66)*(MPAC!$E$3:$E$1060=D66)*(MPAC!$C$3:$C$1060=F66)*(MPAC!$H$3:$H$1060) )</f>
        <v>-95.417047834149798</v>
      </c>
      <c r="I66" s="7">
        <f>SUMPRODUCT( (MPAC!$A$3:$A$1060=A66)*(MPAC!$B$3:$B$1060=C66)*(MPAC!$E$3:$E$1060=D66)*(MPAC!$C$3:$C$1060=F66)*(MPAC!$I$3:$I$1060) )</f>
        <v>-97.353229457204861</v>
      </c>
      <c r="J66" s="7">
        <v>0</v>
      </c>
      <c r="K66" s="7">
        <f t="shared" si="14"/>
        <v>-95.417047834149798</v>
      </c>
      <c r="L66" s="7">
        <f t="shared" si="15"/>
        <v>-97.353229457204861</v>
      </c>
      <c r="M66" s="40"/>
      <c r="N66" s="40"/>
    </row>
    <row r="67" spans="1:14">
      <c r="A67" s="6">
        <v>13</v>
      </c>
      <c r="B67" s="6" t="s">
        <v>33</v>
      </c>
      <c r="C67" s="6" t="s">
        <v>23</v>
      </c>
      <c r="D67" s="6" t="s">
        <v>24</v>
      </c>
      <c r="E67" s="6" t="str">
        <f t="shared" si="12"/>
        <v>RC NIST STEP SF=2000 NS=120</v>
      </c>
      <c r="F67" s="6" t="s">
        <v>20</v>
      </c>
      <c r="G67" s="6" t="str">
        <f t="shared" si="13"/>
        <v>RC NIST STEP SF=2000 NS=120 XT1096</v>
      </c>
      <c r="H67" s="7">
        <f>SUMPRODUCT( ('RC'!$A$3:$A$1000=A67)*('RC'!$B$3:$B$1000=C67)*('RC'!$E$3:$E$1000=D67)*('RC'!$C$3:$C$1000=F67)*('RC'!$L$3:$L$1000) )</f>
        <v>-100.4</v>
      </c>
      <c r="I67" s="7">
        <f>SUMPRODUCT( ('RC'!$A$3:$A$1000=A67)*('RC'!$B$3:$B$1000=C67)*('RC'!$E$3:$E$1000=D67)*('RC'!$C$3:$C$1000=F67)*('RC'!$O$3:$O$1000) )</f>
        <v>-100.7</v>
      </c>
      <c r="J67" s="7">
        <f>$D$3</f>
        <v>7.6</v>
      </c>
      <c r="K67" s="7">
        <f t="shared" si="14"/>
        <v>-92.800000000000011</v>
      </c>
      <c r="L67" s="7">
        <f t="shared" si="15"/>
        <v>-93.100000000000009</v>
      </c>
      <c r="M67" s="40">
        <f>ABS(K67-K66)</f>
        <v>2.6170478341497869</v>
      </c>
      <c r="N67" s="40">
        <f>ABS(L67-L66)</f>
        <v>4.2532294572048528</v>
      </c>
    </row>
    <row r="68" spans="1:14">
      <c r="A68" s="6">
        <v>13</v>
      </c>
      <c r="B68" s="6" t="s">
        <v>36</v>
      </c>
      <c r="C68" s="6" t="s">
        <v>28</v>
      </c>
      <c r="D68" s="6" t="s">
        <v>24</v>
      </c>
      <c r="E68" s="6" t="str">
        <f t="shared" si="12"/>
        <v>RC+CE LCSD STEP SF=2000 NS=120</v>
      </c>
      <c r="F68" s="6" t="s">
        <v>20</v>
      </c>
      <c r="G68" s="6" t="str">
        <f t="shared" si="13"/>
        <v>RC+CE LCSD STEP SF=2000 NS=120 XT1096</v>
      </c>
      <c r="H68" s="7">
        <f>SUMPRODUCT( ('RC+CE'!$A$3:$A$1000=A68)*('RC+CE'!$B$3:$B$1000=C68)*('RC+CE'!$E$3:$E$1000=D68)*('RC+CE'!$C$3:$C$1000=F68)*('RC+CE'!$L$3:$L$1000) )</f>
        <v>-96.9</v>
      </c>
      <c r="I68" s="7">
        <f>SUMPRODUCT( ('RC+CE'!$A$3:$A$1000=A68)*('RC+CE'!$B$3:$B$1000=C68)*('RC+CE'!$E$3:$E$1000=D68)*('RC+CE'!$C$3:$C$1000=F68)*('RC+CE'!$O$3:$O$1000) )</f>
        <v>-98.5</v>
      </c>
      <c r="J68" s="7">
        <f>$G$3</f>
        <v>1.2</v>
      </c>
      <c r="K68" s="7">
        <f t="shared" si="14"/>
        <v>-95.7</v>
      </c>
      <c r="L68" s="7">
        <f t="shared" si="15"/>
        <v>-97.3</v>
      </c>
      <c r="M68" s="40">
        <f>ABS(K68-K66)</f>
        <v>0.28295216585020455</v>
      </c>
      <c r="N68" s="40">
        <f>ABS(L68-L66)</f>
        <v>5.3229457204864161E-2</v>
      </c>
    </row>
    <row r="69" spans="1:14">
      <c r="A69" s="6">
        <v>13</v>
      </c>
      <c r="B69" s="6" t="s">
        <v>35</v>
      </c>
      <c r="C69" s="6" t="s">
        <v>37</v>
      </c>
      <c r="D69" s="6" t="s">
        <v>19</v>
      </c>
      <c r="E69" s="6" t="str">
        <f t="shared" si="12"/>
        <v>RTS UMi AVG all positions</v>
      </c>
      <c r="F69" s="6" t="s">
        <v>20</v>
      </c>
      <c r="G69" s="6" t="str">
        <f t="shared" si="13"/>
        <v>RTS UMi AVG all positions XT1096</v>
      </c>
      <c r="H69" s="7">
        <f>SUMPRODUCT( (RTS!$A$3:$A$1040=A69)*(RTS!$B$3:$B$1040=C69)*(RTS!$E$3:$E$1040=D69)*(RTS!$C$3:$C$1040=F69)*(RTS!$H$3:$H$1040) )</f>
        <v>-95.725015258355413</v>
      </c>
      <c r="I69" s="7">
        <f>SUMPRODUCT( (RTS!$A$3:$A$1040=A69)*(RTS!$B$3:$B$1040=C69)*(RTS!$E$3:$E$1040=D69)*(RTS!$C$3:$C$1040=F69)*(RTS!$I$3:$I$1040) )</f>
        <v>-97.746740558160937</v>
      </c>
      <c r="J69" s="7">
        <f>$J$3</f>
        <v>0</v>
      </c>
      <c r="K69" s="7">
        <f t="shared" si="14"/>
        <v>-95.725015258355413</v>
      </c>
      <c r="L69" s="7">
        <f t="shared" si="15"/>
        <v>-97.746740558160937</v>
      </c>
      <c r="M69" s="40">
        <f>ABS(K69-K66)</f>
        <v>0.30796742420561429</v>
      </c>
      <c r="N69" s="40">
        <f>ABS(L69-L66)</f>
        <v>0.39351110095607567</v>
      </c>
    </row>
    <row r="70" spans="1:14">
      <c r="A70" s="20">
        <v>13</v>
      </c>
      <c r="B70" s="20" t="s">
        <v>34</v>
      </c>
      <c r="C70" s="20" t="s">
        <v>37</v>
      </c>
      <c r="D70" s="20" t="s">
        <v>19</v>
      </c>
      <c r="E70" s="20" t="str">
        <f t="shared" si="12"/>
        <v>MPAC UMi AVG all positions</v>
      </c>
      <c r="F70" s="20" t="s">
        <v>21</v>
      </c>
      <c r="G70" s="20" t="str">
        <f t="shared" si="13"/>
        <v>MPAC UMi AVG all positions Z3</v>
      </c>
      <c r="H70" s="21">
        <f>SUMPRODUCT( (MPAC!$A$3:$A$1060=A70)*(MPAC!$B$3:$B$1060=C70)*(MPAC!$E$3:$E$1060=D70)*(MPAC!$C$3:$C$1060=F70)*(MPAC!$H$3:$H$1060) )</f>
        <v>-93.25099010073211</v>
      </c>
      <c r="I70" s="21">
        <f>SUMPRODUCT( (MPAC!$A$3:$A$1060=A70)*(MPAC!$B$3:$B$1060=C70)*(MPAC!$E$3:$E$1060=D70)*(MPAC!$C$3:$C$1060=F70)*(MPAC!$I$3:$I$1060) )</f>
        <v>-95.222061651961099</v>
      </c>
      <c r="J70" s="21">
        <v>0</v>
      </c>
      <c r="K70" s="21">
        <f t="shared" si="14"/>
        <v>-93.25099010073211</v>
      </c>
      <c r="L70" s="21">
        <f t="shared" si="15"/>
        <v>-95.222061651961099</v>
      </c>
      <c r="M70" s="41"/>
      <c r="N70" s="41"/>
    </row>
    <row r="71" spans="1:14">
      <c r="A71" s="20">
        <v>13</v>
      </c>
      <c r="B71" s="20" t="s">
        <v>33</v>
      </c>
      <c r="C71" s="20" t="s">
        <v>23</v>
      </c>
      <c r="D71" s="20" t="s">
        <v>24</v>
      </c>
      <c r="E71" s="20" t="str">
        <f t="shared" si="12"/>
        <v>RC NIST STEP SF=2000 NS=120</v>
      </c>
      <c r="F71" s="20" t="s">
        <v>21</v>
      </c>
      <c r="G71" s="20" t="str">
        <f t="shared" si="13"/>
        <v>RC NIST STEP SF=2000 NS=120 Z3</v>
      </c>
      <c r="H71" s="21">
        <f>SUMPRODUCT( ('RC'!$A$3:$A$1000=A71)*('RC'!$B$3:$B$1000=C71)*('RC'!$E$3:$E$1000=D71)*('RC'!$C$3:$C$1000=F71)*('RC'!$L$3:$L$1000) )</f>
        <v>-99.1</v>
      </c>
      <c r="I71" s="21">
        <f>SUMPRODUCT( ('RC'!$A$3:$A$1000=A71)*('RC'!$B$3:$B$1000=C71)*('RC'!$E$3:$E$1000=D71)*('RC'!$C$3:$C$1000=F71)*('RC'!$O$3:$O$1000) )</f>
        <v>-99.4</v>
      </c>
      <c r="J71" s="21">
        <f>$D$3</f>
        <v>7.6</v>
      </c>
      <c r="K71" s="21">
        <f t="shared" si="14"/>
        <v>-91.5</v>
      </c>
      <c r="L71" s="21">
        <f t="shared" si="15"/>
        <v>-91.800000000000011</v>
      </c>
      <c r="M71" s="41">
        <f>ABS(K71-K70)</f>
        <v>1.7509901007321105</v>
      </c>
      <c r="N71" s="41">
        <f>ABS(L71-L70)</f>
        <v>3.4220616519610871</v>
      </c>
    </row>
    <row r="72" spans="1:14">
      <c r="A72" s="20">
        <v>13</v>
      </c>
      <c r="B72" s="20" t="s">
        <v>36</v>
      </c>
      <c r="C72" s="20" t="s">
        <v>28</v>
      </c>
      <c r="D72" s="20" t="s">
        <v>24</v>
      </c>
      <c r="E72" s="20" t="str">
        <f t="shared" si="12"/>
        <v>RC+CE LCSD STEP SF=2000 NS=120</v>
      </c>
      <c r="F72" s="20" t="s">
        <v>21</v>
      </c>
      <c r="G72" s="20" t="str">
        <f t="shared" si="13"/>
        <v>RC+CE LCSD STEP SF=2000 NS=120 Z3</v>
      </c>
      <c r="H72" s="21">
        <f>SUMPRODUCT( ('RC+CE'!$A$3:$A$1000=A72)*('RC+CE'!$B$3:$B$1000=C72)*('RC+CE'!$E$3:$E$1000=D72)*('RC+CE'!$C$3:$C$1000=F72)*('RC+CE'!$L$3:$L$1000) )</f>
        <v>-94.9</v>
      </c>
      <c r="I72" s="21">
        <f>SUMPRODUCT( ('RC+CE'!$A$3:$A$1000=A72)*('RC+CE'!$B$3:$B$1000=C72)*('RC+CE'!$E$3:$E$1000=D72)*('RC+CE'!$C$3:$C$1000=F72)*('RC+CE'!$O$3:$O$1000) )</f>
        <v>-96.4</v>
      </c>
      <c r="J72" s="21">
        <f>$G$3</f>
        <v>1.2</v>
      </c>
      <c r="K72" s="21">
        <f t="shared" si="14"/>
        <v>-93.7</v>
      </c>
      <c r="L72" s="21">
        <f t="shared" si="15"/>
        <v>-95.2</v>
      </c>
      <c r="M72" s="41">
        <f>ABS(K72-K70)</f>
        <v>0.44900989926789237</v>
      </c>
      <c r="N72" s="41">
        <f>ABS(L72-L70)</f>
        <v>2.2061651961095663E-2</v>
      </c>
    </row>
    <row r="73" spans="1:14">
      <c r="A73" s="14"/>
      <c r="B73" s="14"/>
      <c r="C73" s="14"/>
      <c r="D73" s="14"/>
      <c r="E73" s="14"/>
      <c r="F73" s="14"/>
      <c r="G73" s="14"/>
      <c r="H73" s="15"/>
      <c r="I73" s="15"/>
      <c r="J73" s="15"/>
      <c r="K73" s="14"/>
      <c r="L73" s="14"/>
      <c r="M73" s="14"/>
      <c r="N73" s="14"/>
    </row>
    <row r="74" spans="1:14">
      <c r="A74" s="12" t="s">
        <v>5</v>
      </c>
      <c r="B74" s="12" t="s">
        <v>30</v>
      </c>
      <c r="C74" s="12" t="s">
        <v>7</v>
      </c>
      <c r="D74" s="12" t="s">
        <v>39</v>
      </c>
      <c r="E74" s="12" t="s">
        <v>40</v>
      </c>
      <c r="F74" s="12" t="s">
        <v>4</v>
      </c>
      <c r="G74" s="12" t="s">
        <v>41</v>
      </c>
      <c r="H74" s="13" t="s">
        <v>31</v>
      </c>
      <c r="I74" s="13" t="s">
        <v>32</v>
      </c>
      <c r="J74" s="13" t="s">
        <v>42</v>
      </c>
      <c r="K74" s="13" t="s">
        <v>43</v>
      </c>
      <c r="L74" s="13" t="s">
        <v>44</v>
      </c>
      <c r="M74" s="13" t="s">
        <v>45</v>
      </c>
      <c r="N74" s="42" t="s">
        <v>46</v>
      </c>
    </row>
    <row r="75" spans="1:14">
      <c r="A75" s="22">
        <v>7</v>
      </c>
      <c r="B75" s="22" t="s">
        <v>34</v>
      </c>
      <c r="C75" s="22" t="s">
        <v>38</v>
      </c>
      <c r="D75" s="22" t="s">
        <v>19</v>
      </c>
      <c r="E75" s="22" t="str">
        <f t="shared" ref="E75:E85" si="16">CONCATENATE(B75," ",C75," ",D75)</f>
        <v>MPAC UMa AVG all positions</v>
      </c>
      <c r="F75" s="22" t="s">
        <v>47</v>
      </c>
      <c r="G75" s="22" t="str">
        <f t="shared" ref="G75:G85" si="17">CONCATENATE(E75," ",F75)</f>
        <v>MPAC UMa AVG all positions S4</v>
      </c>
      <c r="H75" s="23">
        <f>SUMPRODUCT( (MPAC!$A$3:$A$1060=A75)*(MPAC!$B$3:$B$1060=C75)*(MPAC!$E$3:$E$1060=D75)*(MPAC!$C$3:$C$1060=F75)*(MPAC!$H$3:$H$1060) )</f>
        <v>-86.102707374208734</v>
      </c>
      <c r="I75" s="23">
        <f>SUMPRODUCT( (MPAC!$A$3:$A$1060=A75)*(MPAC!$B$3:$B$1060=C75)*(MPAC!$E$3:$E$1060=D75)*(MPAC!$C$3:$C$1060=F75)*(MPAC!$I$3:$I$1060) )</f>
        <v>-88.460192342386321</v>
      </c>
      <c r="J75" s="23">
        <v>0</v>
      </c>
      <c r="K75" s="23">
        <f>H75+$J75</f>
        <v>-86.102707374208734</v>
      </c>
      <c r="L75" s="23">
        <f>I75+$J75</f>
        <v>-88.460192342386321</v>
      </c>
      <c r="M75" s="23"/>
      <c r="N75" s="43"/>
    </row>
    <row r="76" spans="1:14">
      <c r="A76" s="22">
        <v>7</v>
      </c>
      <c r="B76" s="22" t="s">
        <v>33</v>
      </c>
      <c r="C76" s="22" t="s">
        <v>23</v>
      </c>
      <c r="D76" s="24" t="s">
        <v>25</v>
      </c>
      <c r="E76" s="22" t="str">
        <f t="shared" si="16"/>
        <v>RC NIST STEP SF=400 NS=120</v>
      </c>
      <c r="F76" s="22" t="s">
        <v>47</v>
      </c>
      <c r="G76" s="22" t="str">
        <f t="shared" si="17"/>
        <v>RC NIST STEP SF=400 NS=120 S4</v>
      </c>
      <c r="H76" s="23">
        <f>SUMPRODUCT( ('RC'!$A$3:$A$1000=A76)*('RC'!$B$3:$B$1000=C76)*('RC'!$E$3:$E$1000=D76)*('RC'!$C$3:$C$1000=F76)*('RC'!$L$3:$L$1000) )</f>
        <v>-100.3</v>
      </c>
      <c r="I76" s="23">
        <f>SUMPRODUCT( ('RC'!$A$3:$A$1000=A76)*('RC'!$B$3:$B$1000=C76)*('RC'!$E$3:$E$1000=D76)*('RC'!$C$3:$C$1000=F76)*('RC'!$O$3:$O$1000) )</f>
        <v>-100.7</v>
      </c>
      <c r="J76" s="23">
        <f>$D$4</f>
        <v>10</v>
      </c>
      <c r="K76" s="23">
        <f t="shared" ref="K76:L85" si="18">H76+$J76</f>
        <v>-90.3</v>
      </c>
      <c r="L76" s="23">
        <f t="shared" si="18"/>
        <v>-90.7</v>
      </c>
      <c r="M76" s="23">
        <f>ABS(K76-K75)</f>
        <v>4.1972926257912633</v>
      </c>
      <c r="N76" s="43">
        <f>ABS(L76-L75)</f>
        <v>2.2398076576136816</v>
      </c>
    </row>
    <row r="77" spans="1:14">
      <c r="A77" s="22">
        <v>7</v>
      </c>
      <c r="B77" s="22" t="s">
        <v>36</v>
      </c>
      <c r="C77" s="22" t="s">
        <v>29</v>
      </c>
      <c r="D77" s="24" t="s">
        <v>25</v>
      </c>
      <c r="E77" s="22" t="str">
        <f t="shared" si="16"/>
        <v>RC+CE HCLD STEP SF=400 NS=120</v>
      </c>
      <c r="F77" s="22" t="s">
        <v>47</v>
      </c>
      <c r="G77" s="22" t="str">
        <f t="shared" si="17"/>
        <v>RC+CE HCLD STEP SF=400 NS=120 S4</v>
      </c>
      <c r="H77" s="23">
        <f>SUMPRODUCT( ('RC+CE'!$A$3:$A$1000=A77)*('RC+CE'!$B$3:$B$1000=C77)*('RC+CE'!$E$3:$E$1000=D77)*('RC+CE'!$C$3:$C$1000=F77)*('RC+CE'!$L$3:$L$1000) )</f>
        <v>-89.9</v>
      </c>
      <c r="I77" s="23">
        <f>SUMPRODUCT( ('RC+CE'!$A$3:$A$1000=A77)*('RC+CE'!$B$3:$B$1000=C77)*('RC+CE'!$E$3:$E$1000=D77)*('RC+CE'!$C$3:$C$1000=F77)*('RC+CE'!$O$3:$O$1000) )</f>
        <v>-91.9</v>
      </c>
      <c r="J77" s="23">
        <f>$G$4</f>
        <v>3.7</v>
      </c>
      <c r="K77" s="23">
        <f t="shared" si="18"/>
        <v>-86.2</v>
      </c>
      <c r="L77" s="23">
        <f t="shared" si="18"/>
        <v>-88.2</v>
      </c>
      <c r="M77" s="23">
        <f>ABS(K77-K75)</f>
        <v>9.7292625791268961E-2</v>
      </c>
      <c r="N77" s="43">
        <f>ABS(L77-L75)</f>
        <v>0.26019234238631839</v>
      </c>
    </row>
    <row r="78" spans="1:14">
      <c r="A78" s="22">
        <v>7</v>
      </c>
      <c r="B78" s="22" t="s">
        <v>35</v>
      </c>
      <c r="C78" s="22" t="s">
        <v>38</v>
      </c>
      <c r="D78" s="22" t="s">
        <v>19</v>
      </c>
      <c r="E78" s="22" t="str">
        <f t="shared" si="16"/>
        <v>RTS UMa AVG all positions</v>
      </c>
      <c r="F78" s="22" t="s">
        <v>47</v>
      </c>
      <c r="G78" s="22" t="str">
        <f t="shared" si="17"/>
        <v>RTS UMa AVG all positions S4</v>
      </c>
      <c r="H78" s="23">
        <f>SUMPRODUCT( (RTS!$A$3:$A$1040=A78)*(RTS!$B$3:$B$1040=C78)*(RTS!$E$3:$E$1040=D78)*(RTS!$C$3:$C$1040=F78)*(RTS!$H$3:$H$1040) )</f>
        <v>-86.261633352294552</v>
      </c>
      <c r="I78" s="23">
        <f>SUMPRODUCT( (RTS!$A$3:$A$1040=A78)*(RTS!$B$3:$B$1040=C78)*(RTS!$E$3:$E$1040=D78)*(RTS!$C$3:$C$1040=F78)*(RTS!$I$3:$I$1040) )</f>
        <v>-88.630924802844447</v>
      </c>
      <c r="J78" s="23">
        <f>$J$4</f>
        <v>0</v>
      </c>
      <c r="K78" s="23">
        <f t="shared" si="18"/>
        <v>-86.261633352294552</v>
      </c>
      <c r="L78" s="23">
        <f t="shared" si="18"/>
        <v>-88.630924802844447</v>
      </c>
      <c r="M78" s="23">
        <f>ABS(K78-K75)</f>
        <v>0.15892597808581854</v>
      </c>
      <c r="N78" s="43">
        <f>ABS(L78-L75)</f>
        <v>0.17073246045812596</v>
      </c>
    </row>
    <row r="79" spans="1:14">
      <c r="A79" s="8">
        <v>7</v>
      </c>
      <c r="B79" s="8" t="s">
        <v>34</v>
      </c>
      <c r="C79" s="8" t="s">
        <v>38</v>
      </c>
      <c r="D79" s="8" t="s">
        <v>19</v>
      </c>
      <c r="E79" s="8" t="str">
        <f t="shared" si="16"/>
        <v>MPAC UMa AVG all positions</v>
      </c>
      <c r="F79" s="8" t="s">
        <v>48</v>
      </c>
      <c r="G79" s="8" t="str">
        <f t="shared" si="17"/>
        <v>MPAC UMa AVG all positions S6</v>
      </c>
      <c r="H79" s="9">
        <f>SUMPRODUCT( (MPAC!$A$3:$A$1060=A79)*(MPAC!$B$3:$B$1060=C79)*(MPAC!$E$3:$E$1060=D79)*(MPAC!$C$3:$C$1060=F79)*(MPAC!$H$3:$H$1060) )</f>
        <v>-88.528616365761678</v>
      </c>
      <c r="I79" s="9">
        <f>SUMPRODUCT( (MPAC!$A$3:$A$1060=A79)*(MPAC!$B$3:$B$1060=C79)*(MPAC!$E$3:$E$1060=D79)*(MPAC!$C$3:$C$1060=F79)*(MPAC!$I$3:$I$1060) )</f>
        <v>-90.684348802383454</v>
      </c>
      <c r="J79" s="9">
        <v>0</v>
      </c>
      <c r="K79" s="9">
        <f t="shared" si="18"/>
        <v>-88.528616365761678</v>
      </c>
      <c r="L79" s="9">
        <f t="shared" si="18"/>
        <v>-90.684348802383454</v>
      </c>
      <c r="M79" s="9"/>
      <c r="N79" s="44"/>
    </row>
    <row r="80" spans="1:14">
      <c r="A80" s="8">
        <v>7</v>
      </c>
      <c r="B80" s="8" t="s">
        <v>33</v>
      </c>
      <c r="C80" s="8" t="s">
        <v>23</v>
      </c>
      <c r="D80" s="8" t="s">
        <v>24</v>
      </c>
      <c r="E80" s="8" t="str">
        <f t="shared" si="16"/>
        <v>RC NIST STEP SF=2000 NS=120</v>
      </c>
      <c r="F80" s="8" t="s">
        <v>48</v>
      </c>
      <c r="G80" s="8" t="str">
        <f t="shared" si="17"/>
        <v>RC NIST STEP SF=2000 NS=120 S6</v>
      </c>
      <c r="H80" s="9">
        <f>SUMPRODUCT( ('RC'!$A$3:$A$1000=A80)*('RC'!$B$3:$B$1000=C80)*('RC'!$E$3:$E$1000=D80)*('RC'!$C$3:$C$1000=F80)*('RC'!$L$3:$L$1000) )</f>
        <v>-101.4</v>
      </c>
      <c r="I80" s="9">
        <f>SUMPRODUCT( ('RC'!$A$3:$A$1000=A80)*('RC'!$B$3:$B$1000=C80)*('RC'!$E$3:$E$1000=D80)*('RC'!$C$3:$C$1000=F80)*('RC'!$O$3:$O$1000) )</f>
        <v>-101.7</v>
      </c>
      <c r="J80" s="9">
        <f>$D$4</f>
        <v>10</v>
      </c>
      <c r="K80" s="9">
        <f t="shared" si="18"/>
        <v>-91.4</v>
      </c>
      <c r="L80" s="9">
        <f t="shared" si="18"/>
        <v>-91.7</v>
      </c>
      <c r="M80" s="9">
        <f>ABS(K80-K79)</f>
        <v>2.8713836342383274</v>
      </c>
      <c r="N80" s="44">
        <f>ABS(L80-L79)</f>
        <v>1.015651197616549</v>
      </c>
    </row>
    <row r="81" spans="1:14">
      <c r="A81" s="8">
        <v>7</v>
      </c>
      <c r="B81" s="8" t="s">
        <v>36</v>
      </c>
      <c r="C81" s="8" t="s">
        <v>29</v>
      </c>
      <c r="D81" s="8" t="s">
        <v>24</v>
      </c>
      <c r="E81" s="8" t="str">
        <f t="shared" si="16"/>
        <v>RC+CE HCLD STEP SF=2000 NS=120</v>
      </c>
      <c r="F81" s="8" t="s">
        <v>48</v>
      </c>
      <c r="G81" s="8" t="str">
        <f t="shared" si="17"/>
        <v>RC+CE HCLD STEP SF=2000 NS=120 S6</v>
      </c>
      <c r="H81" s="9">
        <f>SUMPRODUCT( ('RC+CE'!$A$3:$A$1000=A81)*('RC+CE'!$B$3:$B$1000=C81)*('RC+CE'!$E$3:$E$1000=D81)*('RC+CE'!$C$3:$C$1000=F81)*('RC+CE'!$L$3:$L$1000) )</f>
        <v>-92</v>
      </c>
      <c r="I81" s="9">
        <f>SUMPRODUCT( ('RC+CE'!$A$3:$A$1000=A81)*('RC+CE'!$B$3:$B$1000=C81)*('RC+CE'!$E$3:$E$1000=D81)*('RC+CE'!$C$3:$C$1000=F81)*('RC+CE'!$O$3:$O$1000) )</f>
        <v>-93.7</v>
      </c>
      <c r="J81" s="9">
        <f>$G$4</f>
        <v>3.7</v>
      </c>
      <c r="K81" s="9">
        <f t="shared" si="18"/>
        <v>-88.3</v>
      </c>
      <c r="L81" s="9">
        <f t="shared" si="18"/>
        <v>-90</v>
      </c>
      <c r="M81" s="9">
        <f>ABS(K81-K79)</f>
        <v>0.2286163657616811</v>
      </c>
      <c r="N81" s="44">
        <f>ABS(L81-L79)</f>
        <v>0.68434880238345386</v>
      </c>
    </row>
    <row r="82" spans="1:14">
      <c r="A82" s="8">
        <v>7</v>
      </c>
      <c r="B82" s="8" t="s">
        <v>35</v>
      </c>
      <c r="C82" s="8" t="s">
        <v>38</v>
      </c>
      <c r="D82" s="8" t="s">
        <v>19</v>
      </c>
      <c r="E82" s="8" t="str">
        <f t="shared" si="16"/>
        <v>RTS UMa AVG all positions</v>
      </c>
      <c r="F82" s="8" t="s">
        <v>48</v>
      </c>
      <c r="G82" s="8" t="str">
        <f t="shared" si="17"/>
        <v>RTS UMa AVG all positions S6</v>
      </c>
      <c r="H82" s="9">
        <f>SUMPRODUCT( (RTS!$A$3:$A$1040=A82)*(RTS!$B$3:$B$1040=C82)*(RTS!$E$3:$E$1040=D82)*(RTS!$C$3:$C$1040=F82)*(RTS!$H$3:$H$1040) )</f>
        <v>-87.703606769352234</v>
      </c>
      <c r="I82" s="9">
        <f>SUMPRODUCT( (RTS!$A$3:$A$1040=A82)*(RTS!$B$3:$B$1040=C82)*(RTS!$E$3:$E$1040=D82)*(RTS!$C$3:$C$1040=F82)*(RTS!$I$3:$I$1040) )</f>
        <v>-89.818755363171306</v>
      </c>
      <c r="J82" s="9">
        <f>$J$4</f>
        <v>0</v>
      </c>
      <c r="K82" s="9">
        <f t="shared" si="18"/>
        <v>-87.703606769352234</v>
      </c>
      <c r="L82" s="9">
        <f t="shared" si="18"/>
        <v>-89.818755363171306</v>
      </c>
      <c r="M82" s="9">
        <f>ABS(K82-K79)</f>
        <v>0.82500959640944416</v>
      </c>
      <c r="N82" s="44">
        <f>ABS(L82-L79)</f>
        <v>0.86559343921214804</v>
      </c>
    </row>
    <row r="83" spans="1:14">
      <c r="A83" s="25">
        <v>7</v>
      </c>
      <c r="B83" s="25" t="s">
        <v>34</v>
      </c>
      <c r="C83" s="25" t="s">
        <v>38</v>
      </c>
      <c r="D83" s="25" t="s">
        <v>19</v>
      </c>
      <c r="E83" s="25" t="str">
        <f t="shared" si="16"/>
        <v>MPAC UMa AVG all positions</v>
      </c>
      <c r="F83" s="25" t="s">
        <v>21</v>
      </c>
      <c r="G83" s="25" t="str">
        <f t="shared" si="17"/>
        <v>MPAC UMa AVG all positions Z3</v>
      </c>
      <c r="H83" s="26">
        <f>SUMPRODUCT( (MPAC!$A$3:$A$1060=A83)*(MPAC!$B$3:$B$1060=C83)*(MPAC!$E$3:$E$1060=D83)*(MPAC!$C$3:$C$1060=F83)*(MPAC!$H$3:$H$1060) )</f>
        <v>-88.925959458768361</v>
      </c>
      <c r="I83" s="26">
        <f>SUMPRODUCT( (MPAC!$A$3:$A$1060=A83)*(MPAC!$B$3:$B$1060=C83)*(MPAC!$E$3:$E$1060=D83)*(MPAC!$C$3:$C$1060=F83)*(MPAC!$I$3:$I$1060) )</f>
        <v>-91.09139221295743</v>
      </c>
      <c r="J83" s="26">
        <v>0</v>
      </c>
      <c r="K83" s="26">
        <f t="shared" si="18"/>
        <v>-88.925959458768361</v>
      </c>
      <c r="L83" s="26">
        <f t="shared" si="18"/>
        <v>-91.09139221295743</v>
      </c>
      <c r="M83" s="26"/>
      <c r="N83" s="45"/>
    </row>
    <row r="84" spans="1:14">
      <c r="A84" s="25">
        <v>7</v>
      </c>
      <c r="B84" s="25" t="s">
        <v>33</v>
      </c>
      <c r="C84" s="25" t="s">
        <v>23</v>
      </c>
      <c r="D84" s="25" t="s">
        <v>24</v>
      </c>
      <c r="E84" s="25" t="str">
        <f t="shared" si="16"/>
        <v>RC NIST STEP SF=2000 NS=120</v>
      </c>
      <c r="F84" s="25" t="s">
        <v>21</v>
      </c>
      <c r="G84" s="25" t="str">
        <f t="shared" si="17"/>
        <v>RC NIST STEP SF=2000 NS=120 Z3</v>
      </c>
      <c r="H84" s="26">
        <f>SUMPRODUCT( ('RC'!$A$3:$A$1000=A84)*('RC'!$B$3:$B$1000=C84)*('RC'!$E$3:$E$1000=D84)*('RC'!$C$3:$C$1000=F84)*('RC'!$L$3:$L$1000) )</f>
        <v>-102</v>
      </c>
      <c r="I84" s="26">
        <f>SUMPRODUCT( ('RC'!$A$3:$A$1000=A84)*('RC'!$B$3:$B$1000=C84)*('RC'!$E$3:$E$1000=D84)*('RC'!$C$3:$C$1000=F84)*('RC'!$O$3:$O$1000) )</f>
        <v>-102.3</v>
      </c>
      <c r="J84" s="26">
        <f>$D$4</f>
        <v>10</v>
      </c>
      <c r="K84" s="26">
        <f t="shared" si="18"/>
        <v>-92</v>
      </c>
      <c r="L84" s="26">
        <f t="shared" si="18"/>
        <v>-92.3</v>
      </c>
      <c r="M84" s="26">
        <f>ABS(K84-K83)</f>
        <v>3.0740405412316392</v>
      </c>
      <c r="N84" s="45">
        <f>ABS(L84-L83)</f>
        <v>1.2086077870425669</v>
      </c>
    </row>
    <row r="85" spans="1:14">
      <c r="A85" s="25">
        <v>7</v>
      </c>
      <c r="B85" s="25" t="s">
        <v>36</v>
      </c>
      <c r="C85" s="25" t="s">
        <v>29</v>
      </c>
      <c r="D85" s="25" t="s">
        <v>24</v>
      </c>
      <c r="E85" s="25" t="str">
        <f t="shared" si="16"/>
        <v>RC+CE HCLD STEP SF=2000 NS=120</v>
      </c>
      <c r="F85" s="25" t="s">
        <v>21</v>
      </c>
      <c r="G85" s="25" t="str">
        <f t="shared" si="17"/>
        <v>RC+CE HCLD STEP SF=2000 NS=120 Z3</v>
      </c>
      <c r="H85" s="26">
        <f>SUMPRODUCT( ('RC+CE'!$A$3:$A$1000=A85)*('RC+CE'!$B$3:$B$1000=C85)*('RC+CE'!$E$3:$E$1000=D85)*('RC+CE'!$C$3:$C$1000=F85)*('RC+CE'!$L$3:$L$1000) )</f>
        <v>-92.8</v>
      </c>
      <c r="I85" s="26">
        <f>SUMPRODUCT( ('RC+CE'!$A$3:$A$1000=A85)*('RC+CE'!$B$3:$B$1000=C85)*('RC+CE'!$E$3:$E$1000=D85)*('RC+CE'!$C$3:$C$1000=F85)*('RC+CE'!$O$3:$O$1000) )</f>
        <v>-94.8</v>
      </c>
      <c r="J85" s="26">
        <f>$G$4</f>
        <v>3.7</v>
      </c>
      <c r="K85" s="26">
        <f t="shared" si="18"/>
        <v>-89.1</v>
      </c>
      <c r="L85" s="26">
        <f t="shared" si="18"/>
        <v>-91.1</v>
      </c>
      <c r="M85" s="26">
        <f>ABS(K85-K83)</f>
        <v>0.17404054123163348</v>
      </c>
      <c r="N85" s="45">
        <f>ABS(L85-L83)</f>
        <v>8.6077870425640413E-3</v>
      </c>
    </row>
    <row r="86" spans="1:14">
      <c r="A86" s="14"/>
      <c r="B86" s="14"/>
      <c r="C86" s="14"/>
      <c r="D86" s="14"/>
      <c r="E86" s="14"/>
      <c r="F86" s="14"/>
      <c r="G86" s="14"/>
      <c r="H86" s="15"/>
      <c r="I86" s="15"/>
      <c r="J86" s="15"/>
      <c r="K86" s="14"/>
      <c r="L86" s="14"/>
      <c r="M86" s="14"/>
      <c r="N86" s="14"/>
    </row>
    <row r="87" spans="1:14">
      <c r="A87" s="12" t="s">
        <v>5</v>
      </c>
      <c r="B87" s="12" t="s">
        <v>30</v>
      </c>
      <c r="C87" s="12" t="s">
        <v>7</v>
      </c>
      <c r="D87" s="12" t="s">
        <v>39</v>
      </c>
      <c r="E87" s="12" t="s">
        <v>40</v>
      </c>
      <c r="F87" s="12" t="s">
        <v>4</v>
      </c>
      <c r="G87" s="12" t="s">
        <v>41</v>
      </c>
      <c r="H87" s="13" t="s">
        <v>31</v>
      </c>
      <c r="I87" s="13" t="s">
        <v>32</v>
      </c>
      <c r="J87" s="13" t="s">
        <v>42</v>
      </c>
      <c r="K87" s="13" t="s">
        <v>43</v>
      </c>
      <c r="L87" s="13" t="s">
        <v>44</v>
      </c>
      <c r="M87" s="13" t="s">
        <v>45</v>
      </c>
      <c r="N87" s="42" t="s">
        <v>46</v>
      </c>
    </row>
    <row r="88" spans="1:14">
      <c r="A88" s="22">
        <v>7</v>
      </c>
      <c r="B88" s="22" t="s">
        <v>34</v>
      </c>
      <c r="C88" s="22" t="s">
        <v>37</v>
      </c>
      <c r="D88" s="22" t="s">
        <v>19</v>
      </c>
      <c r="E88" s="22" t="str">
        <f t="shared" ref="E88:E98" si="19">CONCATENATE(B88," ",C88," ",D88)</f>
        <v>MPAC UMi AVG all positions</v>
      </c>
      <c r="F88" s="22" t="s">
        <v>47</v>
      </c>
      <c r="G88" s="22" t="str">
        <f t="shared" ref="G88:G98" si="20">CONCATENATE(E88," ",F88)</f>
        <v>MPAC UMi AVG all positions S4</v>
      </c>
      <c r="H88" s="23">
        <f>SUMPRODUCT( (MPAC!$A$3:$A$1060=A88)*(MPAC!$B$3:$B$1060=C88)*(MPAC!$E$3:$E$1060=D88)*(MPAC!$C$3:$C$1060=F88)*(MPAC!$H$3:$H$1060) )</f>
        <v>-92.145740198856956</v>
      </c>
      <c r="I88" s="23">
        <f>SUMPRODUCT( (MPAC!$A$3:$A$1060=A88)*(MPAC!$B$3:$B$1060=C88)*(MPAC!$E$3:$E$1060=D88)*(MPAC!$C$3:$C$1060=F88)*(MPAC!$I$3:$I$1060) )</f>
        <v>-94.165874641542686</v>
      </c>
      <c r="J88" s="23">
        <v>0</v>
      </c>
      <c r="K88" s="23">
        <f>H88+$J88</f>
        <v>-92.145740198856956</v>
      </c>
      <c r="L88" s="23">
        <f>I88+$J88</f>
        <v>-94.165874641542686</v>
      </c>
      <c r="M88" s="23"/>
      <c r="N88" s="43"/>
    </row>
    <row r="89" spans="1:14">
      <c r="A89" s="22">
        <v>7</v>
      </c>
      <c r="B89" s="22" t="s">
        <v>33</v>
      </c>
      <c r="C89" s="22" t="s">
        <v>23</v>
      </c>
      <c r="D89" s="24" t="s">
        <v>25</v>
      </c>
      <c r="E89" s="22" t="str">
        <f t="shared" si="19"/>
        <v>RC NIST STEP SF=400 NS=120</v>
      </c>
      <c r="F89" s="22" t="s">
        <v>47</v>
      </c>
      <c r="G89" s="22" t="str">
        <f t="shared" si="20"/>
        <v>RC NIST STEP SF=400 NS=120 S4</v>
      </c>
      <c r="H89" s="23">
        <f>SUMPRODUCT( ('RC'!$A$3:$A$1000=A89)*('RC'!$B$3:$B$1000=C89)*('RC'!$E$3:$E$1000=D89)*('RC'!$C$3:$C$1000=F89)*('RC'!$L$3:$L$1000) )</f>
        <v>-100.3</v>
      </c>
      <c r="I89" s="23">
        <f>SUMPRODUCT( ('RC'!$A$3:$A$1000=A89)*('RC'!$B$3:$B$1000=C89)*('RC'!$E$3:$E$1000=D89)*('RC'!$C$3:$C$1000=F89)*('RC'!$O$3:$O$1000) )</f>
        <v>-100.7</v>
      </c>
      <c r="J89" s="23">
        <f>$D$4</f>
        <v>10</v>
      </c>
      <c r="K89" s="23">
        <f t="shared" ref="K89:L98" si="21">H89+$J89</f>
        <v>-90.3</v>
      </c>
      <c r="L89" s="23">
        <f t="shared" si="21"/>
        <v>-90.7</v>
      </c>
      <c r="M89" s="23">
        <f>ABS(K89-K88)</f>
        <v>1.8457401988569586</v>
      </c>
      <c r="N89" s="43">
        <f>ABS(L89-L88)</f>
        <v>3.4658746415426833</v>
      </c>
    </row>
    <row r="90" spans="1:14">
      <c r="A90" s="22">
        <v>7</v>
      </c>
      <c r="B90" s="22" t="s">
        <v>36</v>
      </c>
      <c r="C90" s="22" t="s">
        <v>28</v>
      </c>
      <c r="D90" s="24" t="s">
        <v>25</v>
      </c>
      <c r="E90" s="22" t="str">
        <f t="shared" si="19"/>
        <v>RC+CE LCSD STEP SF=400 NS=120</v>
      </c>
      <c r="F90" s="22" t="s">
        <v>47</v>
      </c>
      <c r="G90" s="22" t="str">
        <f t="shared" si="20"/>
        <v>RC+CE LCSD STEP SF=400 NS=120 S4</v>
      </c>
      <c r="H90" s="23">
        <f>SUMPRODUCT( ('RC+CE'!$A$3:$A$1000=A90)*('RC+CE'!$B$3:$B$1000=C90)*('RC+CE'!$E$3:$E$1000=D90)*('RC+CE'!$C$3:$C$1000=F90)*('RC+CE'!$L$3:$L$1000) )</f>
        <v>-96.6</v>
      </c>
      <c r="I90" s="23">
        <f>SUMPRODUCT( ('RC+CE'!$A$3:$A$1000=A90)*('RC+CE'!$B$3:$B$1000=C90)*('RC+CE'!$E$3:$E$1000=D90)*('RC+CE'!$C$3:$C$1000=F90)*('RC+CE'!$O$3:$O$1000) )</f>
        <v>-98.2</v>
      </c>
      <c r="J90" s="23">
        <f>$G$4</f>
        <v>3.7</v>
      </c>
      <c r="K90" s="23">
        <f t="shared" si="21"/>
        <v>-92.899999999999991</v>
      </c>
      <c r="L90" s="23">
        <f t="shared" si="21"/>
        <v>-94.5</v>
      </c>
      <c r="M90" s="23">
        <f>ABS(K90-K88)</f>
        <v>0.7542598011430357</v>
      </c>
      <c r="N90" s="43">
        <f>ABS(L90-L88)</f>
        <v>0.33412535845731384</v>
      </c>
    </row>
    <row r="91" spans="1:14">
      <c r="A91" s="22">
        <v>7</v>
      </c>
      <c r="B91" s="22" t="s">
        <v>35</v>
      </c>
      <c r="C91" s="22" t="s">
        <v>37</v>
      </c>
      <c r="D91" s="22" t="s">
        <v>19</v>
      </c>
      <c r="E91" s="22" t="str">
        <f t="shared" si="19"/>
        <v>RTS UMi AVG all positions</v>
      </c>
      <c r="F91" s="22" t="s">
        <v>47</v>
      </c>
      <c r="G91" s="22" t="str">
        <f t="shared" si="20"/>
        <v>RTS UMi AVG all positions S4</v>
      </c>
      <c r="H91" s="23">
        <f>SUMPRODUCT( (RTS!$A$3:$A$1040=A91)*(RTS!$B$3:$B$1040=C91)*(RTS!$E$3:$E$1040=D91)*(RTS!$C$3:$C$1040=F91)*(RTS!$H$3:$H$1040) )</f>
        <v>-92.32832776568759</v>
      </c>
      <c r="I91" s="23">
        <f>SUMPRODUCT( (RTS!$A$3:$A$1040=A91)*(RTS!$B$3:$B$1040=C91)*(RTS!$E$3:$E$1040=D91)*(RTS!$C$3:$C$1040=F91)*(RTS!$I$3:$I$1040) )</f>
        <v>-94.301867697653648</v>
      </c>
      <c r="J91" s="23">
        <f>$J$4</f>
        <v>0</v>
      </c>
      <c r="K91" s="23">
        <f t="shared" si="21"/>
        <v>-92.32832776568759</v>
      </c>
      <c r="L91" s="23">
        <f t="shared" si="21"/>
        <v>-94.301867697653648</v>
      </c>
      <c r="M91" s="23">
        <f>ABS(K91-K88)</f>
        <v>0.18258756683063382</v>
      </c>
      <c r="N91" s="43">
        <f>ABS(L91-L88)</f>
        <v>0.13599305611096213</v>
      </c>
    </row>
    <row r="92" spans="1:14">
      <c r="A92" s="8">
        <v>7</v>
      </c>
      <c r="B92" s="8" t="s">
        <v>34</v>
      </c>
      <c r="C92" s="8" t="s">
        <v>37</v>
      </c>
      <c r="D92" s="8" t="s">
        <v>19</v>
      </c>
      <c r="E92" s="8" t="str">
        <f t="shared" si="19"/>
        <v>MPAC UMi AVG all positions</v>
      </c>
      <c r="F92" s="8" t="s">
        <v>48</v>
      </c>
      <c r="G92" s="8" t="str">
        <f t="shared" si="20"/>
        <v>MPAC UMi AVG all positions S6</v>
      </c>
      <c r="H92" s="9">
        <f>SUMPRODUCT( (MPAC!$A$3:$A$1060=A92)*(MPAC!$B$3:$B$1060=C92)*(MPAC!$E$3:$E$1060=D92)*(MPAC!$C$3:$C$1060=F92)*(MPAC!$H$3:$H$1060) )</f>
        <v>-93.414872968486563</v>
      </c>
      <c r="I92" s="9">
        <f>SUMPRODUCT( (MPAC!$A$3:$A$1060=A92)*(MPAC!$B$3:$B$1060=C92)*(MPAC!$E$3:$E$1060=D92)*(MPAC!$C$3:$C$1060=F92)*(MPAC!$I$3:$I$1060) )</f>
        <v>-95.492243636320865</v>
      </c>
      <c r="J92" s="9">
        <v>0</v>
      </c>
      <c r="K92" s="9">
        <f t="shared" si="21"/>
        <v>-93.414872968486563</v>
      </c>
      <c r="L92" s="9">
        <f t="shared" si="21"/>
        <v>-95.492243636320865</v>
      </c>
      <c r="M92" s="9"/>
      <c r="N92" s="44"/>
    </row>
    <row r="93" spans="1:14">
      <c r="A93" s="8">
        <v>7</v>
      </c>
      <c r="B93" s="8" t="s">
        <v>33</v>
      </c>
      <c r="C93" s="8" t="s">
        <v>23</v>
      </c>
      <c r="D93" s="8" t="s">
        <v>24</v>
      </c>
      <c r="E93" s="8" t="str">
        <f t="shared" si="19"/>
        <v>RC NIST STEP SF=2000 NS=120</v>
      </c>
      <c r="F93" s="8" t="s">
        <v>48</v>
      </c>
      <c r="G93" s="8" t="str">
        <f t="shared" si="20"/>
        <v>RC NIST STEP SF=2000 NS=120 S6</v>
      </c>
      <c r="H93" s="9">
        <f>SUMPRODUCT( ('RC'!$A$3:$A$1000=A93)*('RC'!$B$3:$B$1000=C93)*('RC'!$E$3:$E$1000=D93)*('RC'!$C$3:$C$1000=F93)*('RC'!$L$3:$L$1000) )</f>
        <v>-101.4</v>
      </c>
      <c r="I93" s="9">
        <f>SUMPRODUCT( ('RC'!$A$3:$A$1000=A93)*('RC'!$B$3:$B$1000=C93)*('RC'!$E$3:$E$1000=D93)*('RC'!$C$3:$C$1000=F93)*('RC'!$O$3:$O$1000) )</f>
        <v>-101.7</v>
      </c>
      <c r="J93" s="9">
        <f>$D$4</f>
        <v>10</v>
      </c>
      <c r="K93" s="9">
        <f t="shared" si="21"/>
        <v>-91.4</v>
      </c>
      <c r="L93" s="9">
        <f t="shared" si="21"/>
        <v>-91.7</v>
      </c>
      <c r="M93" s="9">
        <f>ABS(K93-K92)</f>
        <v>2.0148729684865572</v>
      </c>
      <c r="N93" s="44">
        <f>ABS(L93-L92)</f>
        <v>3.7922436363208618</v>
      </c>
    </row>
    <row r="94" spans="1:14">
      <c r="A94" s="8">
        <v>7</v>
      </c>
      <c r="B94" s="8" t="s">
        <v>36</v>
      </c>
      <c r="C94" s="8" t="s">
        <v>28</v>
      </c>
      <c r="D94" s="8" t="s">
        <v>24</v>
      </c>
      <c r="E94" s="8" t="str">
        <f t="shared" si="19"/>
        <v>RC+CE LCSD STEP SF=2000 NS=120</v>
      </c>
      <c r="F94" s="8" t="s">
        <v>48</v>
      </c>
      <c r="G94" s="8" t="str">
        <f t="shared" si="20"/>
        <v>RC+CE LCSD STEP SF=2000 NS=120 S6</v>
      </c>
      <c r="H94" s="9">
        <f>SUMPRODUCT( ('RC+CE'!$A$3:$A$1000=A94)*('RC+CE'!$B$3:$B$1000=C94)*('RC+CE'!$E$3:$E$1000=D94)*('RC+CE'!$C$3:$C$1000=F94)*('RC+CE'!$L$3:$L$1000) )</f>
        <v>-97.7</v>
      </c>
      <c r="I94" s="9">
        <f>SUMPRODUCT( ('RC+CE'!$A$3:$A$1000=A94)*('RC+CE'!$B$3:$B$1000=C94)*('RC+CE'!$E$3:$E$1000=D94)*('RC+CE'!$C$3:$C$1000=F94)*('RC+CE'!$O$3:$O$1000) )</f>
        <v>-99.3</v>
      </c>
      <c r="J94" s="9">
        <f>$G$4</f>
        <v>3.7</v>
      </c>
      <c r="K94" s="9">
        <f t="shared" si="21"/>
        <v>-94</v>
      </c>
      <c r="L94" s="9">
        <f t="shared" si="21"/>
        <v>-95.6</v>
      </c>
      <c r="M94" s="9">
        <f>ABS(K94-K92)</f>
        <v>0.58512703151343715</v>
      </c>
      <c r="N94" s="44">
        <f>ABS(L94-L92)</f>
        <v>0.10775636367912966</v>
      </c>
    </row>
    <row r="95" spans="1:14">
      <c r="A95" s="8">
        <v>7</v>
      </c>
      <c r="B95" s="8" t="s">
        <v>35</v>
      </c>
      <c r="C95" s="8" t="s">
        <v>37</v>
      </c>
      <c r="D95" s="8" t="s">
        <v>19</v>
      </c>
      <c r="E95" s="8" t="str">
        <f t="shared" si="19"/>
        <v>RTS UMi AVG all positions</v>
      </c>
      <c r="F95" s="8" t="s">
        <v>48</v>
      </c>
      <c r="G95" s="8" t="str">
        <f t="shared" si="20"/>
        <v>RTS UMi AVG all positions S6</v>
      </c>
      <c r="H95" s="9">
        <f>SUMPRODUCT( (RTS!$A$3:$A$1040=A95)*(RTS!$B$3:$B$1040=C95)*(RTS!$E$3:$E$1040=D95)*(RTS!$C$3:$C$1040=F95)*(RTS!$H$3:$H$1040) )</f>
        <v>-93.542468715194047</v>
      </c>
      <c r="I95" s="9">
        <f>SUMPRODUCT( (RTS!$A$3:$A$1040=A95)*(RTS!$B$3:$B$1040=C95)*(RTS!$E$3:$E$1040=D95)*(RTS!$C$3:$C$1040=F95)*(RTS!$I$3:$I$1040) )</f>
        <v>-95.566464876510452</v>
      </c>
      <c r="J95" s="9">
        <f>$J$4</f>
        <v>0</v>
      </c>
      <c r="K95" s="9">
        <f t="shared" si="21"/>
        <v>-93.542468715194047</v>
      </c>
      <c r="L95" s="9">
        <f t="shared" si="21"/>
        <v>-95.566464876510452</v>
      </c>
      <c r="M95" s="9">
        <f>ABS(K95-K92)</f>
        <v>0.12759574670748464</v>
      </c>
      <c r="N95" s="44">
        <f>ABS(L95-L92)</f>
        <v>7.4221240189586979E-2</v>
      </c>
    </row>
    <row r="96" spans="1:14">
      <c r="A96" s="25">
        <v>7</v>
      </c>
      <c r="B96" s="25" t="s">
        <v>34</v>
      </c>
      <c r="C96" s="25" t="s">
        <v>37</v>
      </c>
      <c r="D96" s="25" t="s">
        <v>19</v>
      </c>
      <c r="E96" s="25" t="str">
        <f t="shared" si="19"/>
        <v>MPAC UMi AVG all positions</v>
      </c>
      <c r="F96" s="25" t="s">
        <v>21</v>
      </c>
      <c r="G96" s="25" t="str">
        <f t="shared" si="20"/>
        <v>MPAC UMi AVG all positions Z3</v>
      </c>
      <c r="H96" s="26">
        <f>SUMPRODUCT( (MPAC!$A$3:$A$1060=A96)*(MPAC!$B$3:$B$1060=C96)*(MPAC!$E$3:$E$1060=D96)*(MPAC!$C$3:$C$1060=F96)*(MPAC!$H$3:$H$1060) )</f>
        <v>-94.401857160204827</v>
      </c>
      <c r="I96" s="26">
        <f>SUMPRODUCT( (MPAC!$A$3:$A$1060=A96)*(MPAC!$B$3:$B$1060=C96)*(MPAC!$E$3:$E$1060=D96)*(MPAC!$C$3:$C$1060=F96)*(MPAC!$I$3:$I$1060) )</f>
        <v>-96.3586700875546</v>
      </c>
      <c r="J96" s="26">
        <v>0</v>
      </c>
      <c r="K96" s="26">
        <f t="shared" si="21"/>
        <v>-94.401857160204827</v>
      </c>
      <c r="L96" s="26">
        <f t="shared" si="21"/>
        <v>-96.3586700875546</v>
      </c>
      <c r="M96" s="26"/>
      <c r="N96" s="45"/>
    </row>
    <row r="97" spans="1:14">
      <c r="A97" s="25">
        <v>7</v>
      </c>
      <c r="B97" s="25" t="s">
        <v>33</v>
      </c>
      <c r="C97" s="25" t="s">
        <v>23</v>
      </c>
      <c r="D97" s="25" t="s">
        <v>24</v>
      </c>
      <c r="E97" s="25" t="str">
        <f t="shared" si="19"/>
        <v>RC NIST STEP SF=2000 NS=120</v>
      </c>
      <c r="F97" s="25" t="s">
        <v>21</v>
      </c>
      <c r="G97" s="25" t="str">
        <f t="shared" si="20"/>
        <v>RC NIST STEP SF=2000 NS=120 Z3</v>
      </c>
      <c r="H97" s="26">
        <f>SUMPRODUCT( ('RC'!$A$3:$A$1000=A97)*('RC'!$B$3:$B$1000=C97)*('RC'!$E$3:$E$1000=D97)*('RC'!$C$3:$C$1000=F97)*('RC'!$L$3:$L$1000) )</f>
        <v>-102</v>
      </c>
      <c r="I97" s="26">
        <f>SUMPRODUCT( ('RC'!$A$3:$A$1000=A97)*('RC'!$B$3:$B$1000=C97)*('RC'!$E$3:$E$1000=D97)*('RC'!$C$3:$C$1000=F97)*('RC'!$O$3:$O$1000) )</f>
        <v>-102.3</v>
      </c>
      <c r="J97" s="26">
        <f>$D$4</f>
        <v>10</v>
      </c>
      <c r="K97" s="26">
        <f t="shared" si="21"/>
        <v>-92</v>
      </c>
      <c r="L97" s="26">
        <f t="shared" si="21"/>
        <v>-92.3</v>
      </c>
      <c r="M97" s="26">
        <f>ABS(K97-K96)</f>
        <v>2.4018571602048269</v>
      </c>
      <c r="N97" s="45">
        <f>ABS(L97-L96)</f>
        <v>4.0586700875546029</v>
      </c>
    </row>
    <row r="98" spans="1:14">
      <c r="A98" s="25">
        <v>7</v>
      </c>
      <c r="B98" s="25" t="s">
        <v>36</v>
      </c>
      <c r="C98" s="25" t="s">
        <v>28</v>
      </c>
      <c r="D98" s="25" t="s">
        <v>24</v>
      </c>
      <c r="E98" s="25" t="str">
        <f t="shared" si="19"/>
        <v>RC+CE LCSD STEP SF=2000 NS=120</v>
      </c>
      <c r="F98" s="25" t="s">
        <v>21</v>
      </c>
      <c r="G98" s="25" t="str">
        <f t="shared" si="20"/>
        <v>RC+CE LCSD STEP SF=2000 NS=120 Z3</v>
      </c>
      <c r="H98" s="26">
        <f>SUMPRODUCT( ('RC+CE'!$A$3:$A$1000=A98)*('RC+CE'!$B$3:$B$1000=C98)*('RC+CE'!$E$3:$E$1000=D98)*('RC+CE'!$C$3:$C$1000=F98)*('RC+CE'!$L$3:$L$1000) )</f>
        <v>-98.3</v>
      </c>
      <c r="I98" s="26">
        <f>SUMPRODUCT( ('RC+CE'!$A$3:$A$1000=A98)*('RC+CE'!$B$3:$B$1000=C98)*('RC+CE'!$E$3:$E$1000=D98)*('RC+CE'!$C$3:$C$1000=F98)*('RC+CE'!$O$3:$O$1000) )</f>
        <v>-99.9</v>
      </c>
      <c r="J98" s="26">
        <f>$G$4</f>
        <v>3.7</v>
      </c>
      <c r="K98" s="26">
        <f t="shared" si="21"/>
        <v>-94.6</v>
      </c>
      <c r="L98" s="26">
        <f t="shared" si="21"/>
        <v>-96.2</v>
      </c>
      <c r="M98" s="26">
        <f>ABS(K98-K96)</f>
        <v>0.19814283979516745</v>
      </c>
      <c r="N98" s="45">
        <f>ABS(L98-L96)</f>
        <v>0.15867008755459722</v>
      </c>
    </row>
    <row r="99" spans="1:14">
      <c r="A99" s="14"/>
      <c r="B99" s="14"/>
      <c r="C99" s="14"/>
      <c r="D99" s="14"/>
      <c r="E99" s="14"/>
      <c r="F99" s="14"/>
      <c r="G99" s="14"/>
      <c r="H99" s="15"/>
      <c r="I99" s="15"/>
      <c r="J99" s="15"/>
      <c r="K99" s="14"/>
      <c r="L99" s="14"/>
      <c r="M99" s="14"/>
      <c r="N99" s="14"/>
    </row>
    <row r="100" spans="1:14">
      <c r="A100" s="12" t="s">
        <v>5</v>
      </c>
      <c r="B100" s="12" t="s">
        <v>30</v>
      </c>
      <c r="C100" s="12" t="s">
        <v>7</v>
      </c>
      <c r="D100" s="12" t="s">
        <v>39</v>
      </c>
      <c r="E100" s="12" t="s">
        <v>40</v>
      </c>
      <c r="F100" s="12" t="s">
        <v>4</v>
      </c>
      <c r="G100" s="12" t="s">
        <v>41</v>
      </c>
      <c r="H100" s="13" t="s">
        <v>31</v>
      </c>
      <c r="I100" s="13" t="s">
        <v>32</v>
      </c>
      <c r="J100" s="13" t="s">
        <v>42</v>
      </c>
      <c r="K100" s="13" t="s">
        <v>43</v>
      </c>
      <c r="L100" s="13" t="s">
        <v>44</v>
      </c>
      <c r="M100" s="13" t="s">
        <v>45</v>
      </c>
      <c r="N100" s="42" t="s">
        <v>46</v>
      </c>
    </row>
    <row r="101" spans="1:14">
      <c r="A101" s="22">
        <v>7</v>
      </c>
      <c r="B101" s="22" t="s">
        <v>34</v>
      </c>
      <c r="C101" s="22" t="s">
        <v>38</v>
      </c>
      <c r="D101" s="22" t="s">
        <v>19</v>
      </c>
      <c r="E101" s="22" t="str">
        <f t="shared" ref="E101:E111" si="22">CONCATENATE(B101," ",C101," ",D101)</f>
        <v>MPAC UMa AVG all positions</v>
      </c>
      <c r="F101" s="22" t="s">
        <v>47</v>
      </c>
      <c r="G101" s="22" t="str">
        <f t="shared" ref="G101:G111" si="23">CONCATENATE(E101," ",F101)</f>
        <v>MPAC UMa AVG all positions S4</v>
      </c>
      <c r="H101" s="23">
        <f>SUMPRODUCT( (MPAC!$A$3:$A$1060=A101)*(MPAC!$B$3:$B$1060=C101)*(MPAC!$E$3:$E$1060=D101)*(MPAC!$C$3:$C$1060=F101)*(MPAC!$H$3:$H$1060) )</f>
        <v>-86.102707374208734</v>
      </c>
      <c r="I101" s="23">
        <f>SUMPRODUCT( (MPAC!$A$3:$A$1060=A101)*(MPAC!$B$3:$B$1060=C101)*(MPAC!$E$3:$E$1060=D101)*(MPAC!$C$3:$C$1060=F101)*(MPAC!$I$3:$I$1060) )</f>
        <v>-88.460192342386321</v>
      </c>
      <c r="J101" s="23">
        <v>0</v>
      </c>
      <c r="K101" s="23">
        <f>H101+$J101</f>
        <v>-86.102707374208734</v>
      </c>
      <c r="L101" s="23">
        <f>I101+$J101</f>
        <v>-88.460192342386321</v>
      </c>
      <c r="M101" s="23"/>
      <c r="N101" s="43"/>
    </row>
    <row r="102" spans="1:14">
      <c r="A102" s="22">
        <v>7</v>
      </c>
      <c r="B102" s="22" t="s">
        <v>33</v>
      </c>
      <c r="C102" s="22" t="s">
        <v>23</v>
      </c>
      <c r="D102" s="24" t="s">
        <v>25</v>
      </c>
      <c r="E102" s="22" t="str">
        <f t="shared" si="22"/>
        <v>RC NIST STEP SF=400 NS=120</v>
      </c>
      <c r="F102" s="22" t="s">
        <v>47</v>
      </c>
      <c r="G102" s="22" t="str">
        <f t="shared" si="23"/>
        <v>RC NIST STEP SF=400 NS=120 S4</v>
      </c>
      <c r="H102" s="23">
        <f>SUMPRODUCT( ('RC'!$A$3:$A$1000=A102)*('RC'!$B$3:$B$1000=C102)*('RC'!$E$3:$E$1000=D102)*('RC'!$C$3:$C$1000=F102)*('RC'!$L$3:$L$1000) )</f>
        <v>-100.3</v>
      </c>
      <c r="I102" s="23">
        <f>SUMPRODUCT( ('RC'!$A$3:$A$1000=A102)*('RC'!$B$3:$B$1000=C102)*('RC'!$E$3:$E$1000=D102)*('RC'!$C$3:$C$1000=F102)*('RC'!$O$3:$O$1000) )</f>
        <v>-100.7</v>
      </c>
      <c r="J102" s="23">
        <f>$D$4</f>
        <v>10</v>
      </c>
      <c r="K102" s="23">
        <f t="shared" ref="K102:L111" si="24">H102+$J102</f>
        <v>-90.3</v>
      </c>
      <c r="L102" s="23">
        <f t="shared" si="24"/>
        <v>-90.7</v>
      </c>
      <c r="M102" s="23">
        <f>ABS(K102-K101)</f>
        <v>4.1972926257912633</v>
      </c>
      <c r="N102" s="43">
        <f>ABS(L102-L101)</f>
        <v>2.2398076576136816</v>
      </c>
    </row>
    <row r="103" spans="1:14">
      <c r="A103" s="22">
        <v>7</v>
      </c>
      <c r="B103" s="22" t="s">
        <v>36</v>
      </c>
      <c r="C103" s="22" t="s">
        <v>29</v>
      </c>
      <c r="D103" s="24" t="s">
        <v>25</v>
      </c>
      <c r="E103" s="22" t="str">
        <f t="shared" si="22"/>
        <v>RC+CE HCLD STEP SF=400 NS=120</v>
      </c>
      <c r="F103" s="22" t="s">
        <v>47</v>
      </c>
      <c r="G103" s="22" t="str">
        <f t="shared" si="23"/>
        <v>RC+CE HCLD STEP SF=400 NS=120 S4</v>
      </c>
      <c r="H103" s="23">
        <f>SUMPRODUCT( ('RC+CE'!$A$3:$A$1000=A103)*('RC+CE'!$B$3:$B$1000=C103)*('RC+CE'!$E$3:$E$1000=D103)*('RC+CE'!$C$3:$C$1000=F103)*('RC+CE'!$L$3:$L$1000) )</f>
        <v>-89.9</v>
      </c>
      <c r="I103" s="23">
        <f>SUMPRODUCT( ('RC+CE'!$A$3:$A$1000=A103)*('RC+CE'!$B$3:$B$1000=C103)*('RC+CE'!$E$3:$E$1000=D103)*('RC+CE'!$C$3:$C$1000=F103)*('RC+CE'!$O$3:$O$1000) )</f>
        <v>-91.9</v>
      </c>
      <c r="J103" s="23">
        <f>$G$4</f>
        <v>3.7</v>
      </c>
      <c r="K103" s="23">
        <f t="shared" si="24"/>
        <v>-86.2</v>
      </c>
      <c r="L103" s="23">
        <f t="shared" si="24"/>
        <v>-88.2</v>
      </c>
      <c r="M103" s="23">
        <f>ABS(K103-K101)</f>
        <v>9.7292625791268961E-2</v>
      </c>
      <c r="N103" s="43">
        <f>ABS(L103-L101)</f>
        <v>0.26019234238631839</v>
      </c>
    </row>
    <row r="104" spans="1:14">
      <c r="A104" s="22">
        <v>7</v>
      </c>
      <c r="B104" s="22" t="s">
        <v>35</v>
      </c>
      <c r="C104" s="22" t="s">
        <v>38</v>
      </c>
      <c r="D104" s="22" t="s">
        <v>19</v>
      </c>
      <c r="E104" s="22" t="str">
        <f t="shared" si="22"/>
        <v>RTS UMa AVG all positions</v>
      </c>
      <c r="F104" s="22" t="s">
        <v>47</v>
      </c>
      <c r="G104" s="22" t="str">
        <f t="shared" si="23"/>
        <v>RTS UMa AVG all positions S4</v>
      </c>
      <c r="H104" s="23">
        <f>SUMPRODUCT( (RTS!$A$3:$A$1040=A104)*(RTS!$B$3:$B$1040=C104)*(RTS!$E$3:$E$1040=D104)*(RTS!$C$3:$C$1040=F104)*(RTS!$H$3:$H$1040) )</f>
        <v>-86.261633352294552</v>
      </c>
      <c r="I104" s="23">
        <f>SUMPRODUCT( (RTS!$A$3:$A$1040=A104)*(RTS!$B$3:$B$1040=C104)*(RTS!$E$3:$E$1040=D104)*(RTS!$C$3:$C$1040=F104)*(RTS!$I$3:$I$1040) )</f>
        <v>-88.630924802844447</v>
      </c>
      <c r="J104" s="23">
        <f>$J$4</f>
        <v>0</v>
      </c>
      <c r="K104" s="23">
        <f t="shared" si="24"/>
        <v>-86.261633352294552</v>
      </c>
      <c r="L104" s="23">
        <f t="shared" si="24"/>
        <v>-88.630924802844447</v>
      </c>
      <c r="M104" s="23">
        <f>ABS(K104-K101)</f>
        <v>0.15892597808581854</v>
      </c>
      <c r="N104" s="43">
        <f>ABS(L104-L101)</f>
        <v>0.17073246045812596</v>
      </c>
    </row>
    <row r="105" spans="1:14">
      <c r="A105" s="8">
        <v>7</v>
      </c>
      <c r="B105" s="8" t="s">
        <v>34</v>
      </c>
      <c r="C105" s="8" t="s">
        <v>38</v>
      </c>
      <c r="D105" s="8" t="s">
        <v>19</v>
      </c>
      <c r="E105" s="8" t="str">
        <f t="shared" si="22"/>
        <v>MPAC UMa AVG all positions</v>
      </c>
      <c r="F105" s="8" t="s">
        <v>48</v>
      </c>
      <c r="G105" s="8" t="str">
        <f t="shared" si="23"/>
        <v>MPAC UMa AVG all positions S6</v>
      </c>
      <c r="H105" s="9">
        <f>SUMPRODUCT( (MPAC!$A$3:$A$1060=A105)*(MPAC!$B$3:$B$1060=C105)*(MPAC!$E$3:$E$1060=D105)*(MPAC!$C$3:$C$1060=F105)*(MPAC!$H$3:$H$1060) )</f>
        <v>-88.528616365761678</v>
      </c>
      <c r="I105" s="9">
        <f>SUMPRODUCT( (MPAC!$A$3:$A$1060=A105)*(MPAC!$B$3:$B$1060=C105)*(MPAC!$E$3:$E$1060=D105)*(MPAC!$C$3:$C$1060=F105)*(MPAC!$I$3:$I$1060) )</f>
        <v>-90.684348802383454</v>
      </c>
      <c r="J105" s="9">
        <v>0</v>
      </c>
      <c r="K105" s="9">
        <f t="shared" si="24"/>
        <v>-88.528616365761678</v>
      </c>
      <c r="L105" s="9">
        <f t="shared" si="24"/>
        <v>-90.684348802383454</v>
      </c>
      <c r="M105" s="9"/>
      <c r="N105" s="44"/>
    </row>
    <row r="106" spans="1:14">
      <c r="A106" s="8">
        <v>7</v>
      </c>
      <c r="B106" s="8" t="s">
        <v>33</v>
      </c>
      <c r="C106" s="8" t="s">
        <v>23</v>
      </c>
      <c r="D106" s="8" t="s">
        <v>24</v>
      </c>
      <c r="E106" s="8" t="str">
        <f t="shared" si="22"/>
        <v>RC NIST STEP SF=2000 NS=120</v>
      </c>
      <c r="F106" s="8" t="s">
        <v>48</v>
      </c>
      <c r="G106" s="8" t="str">
        <f t="shared" si="23"/>
        <v>RC NIST STEP SF=2000 NS=120 S6</v>
      </c>
      <c r="H106" s="9">
        <f>SUMPRODUCT( ('RC'!$A$3:$A$1000=A106)*('RC'!$B$3:$B$1000=C106)*('RC'!$E$3:$E$1000=D106)*('RC'!$C$3:$C$1000=F106)*('RC'!$L$3:$L$1000) )</f>
        <v>-101.4</v>
      </c>
      <c r="I106" s="9">
        <f>SUMPRODUCT( ('RC'!$A$3:$A$1000=A106)*('RC'!$B$3:$B$1000=C106)*('RC'!$E$3:$E$1000=D106)*('RC'!$C$3:$C$1000=F106)*('RC'!$O$3:$O$1000) )</f>
        <v>-101.7</v>
      </c>
      <c r="J106" s="9">
        <f>$D$4</f>
        <v>10</v>
      </c>
      <c r="K106" s="9">
        <f t="shared" si="24"/>
        <v>-91.4</v>
      </c>
      <c r="L106" s="9">
        <f t="shared" si="24"/>
        <v>-91.7</v>
      </c>
      <c r="M106" s="9">
        <f>ABS(K106-K105)</f>
        <v>2.8713836342383274</v>
      </c>
      <c r="N106" s="44">
        <f>ABS(L106-L105)</f>
        <v>1.015651197616549</v>
      </c>
    </row>
    <row r="107" spans="1:14">
      <c r="A107" s="8">
        <v>7</v>
      </c>
      <c r="B107" s="8" t="s">
        <v>36</v>
      </c>
      <c r="C107" s="8" t="s">
        <v>29</v>
      </c>
      <c r="D107" s="8" t="s">
        <v>24</v>
      </c>
      <c r="E107" s="8" t="str">
        <f t="shared" si="22"/>
        <v>RC+CE HCLD STEP SF=2000 NS=120</v>
      </c>
      <c r="F107" s="8" t="s">
        <v>48</v>
      </c>
      <c r="G107" s="8" t="str">
        <f t="shared" si="23"/>
        <v>RC+CE HCLD STEP SF=2000 NS=120 S6</v>
      </c>
      <c r="H107" s="9">
        <f>SUMPRODUCT( ('RC+CE'!$A$3:$A$1000=A107)*('RC+CE'!$B$3:$B$1000=C107)*('RC+CE'!$E$3:$E$1000=D107)*('RC+CE'!$C$3:$C$1000=F107)*('RC+CE'!$L$3:$L$1000) )</f>
        <v>-92</v>
      </c>
      <c r="I107" s="9">
        <f>SUMPRODUCT( ('RC+CE'!$A$3:$A$1000=A107)*('RC+CE'!$B$3:$B$1000=C107)*('RC+CE'!$E$3:$E$1000=D107)*('RC+CE'!$C$3:$C$1000=F107)*('RC+CE'!$O$3:$O$1000) )</f>
        <v>-93.7</v>
      </c>
      <c r="J107" s="9">
        <f>$G$4</f>
        <v>3.7</v>
      </c>
      <c r="K107" s="9">
        <f t="shared" si="24"/>
        <v>-88.3</v>
      </c>
      <c r="L107" s="9">
        <f t="shared" si="24"/>
        <v>-90</v>
      </c>
      <c r="M107" s="9">
        <f>ABS(K107-K105)</f>
        <v>0.2286163657616811</v>
      </c>
      <c r="N107" s="44">
        <f>ABS(L107-L105)</f>
        <v>0.68434880238345386</v>
      </c>
    </row>
    <row r="108" spans="1:14">
      <c r="A108" s="8">
        <v>7</v>
      </c>
      <c r="B108" s="8" t="s">
        <v>35</v>
      </c>
      <c r="C108" s="8" t="s">
        <v>38</v>
      </c>
      <c r="D108" s="8" t="s">
        <v>19</v>
      </c>
      <c r="E108" s="8" t="str">
        <f t="shared" si="22"/>
        <v>RTS UMa AVG all positions</v>
      </c>
      <c r="F108" s="8" t="s">
        <v>48</v>
      </c>
      <c r="G108" s="8" t="str">
        <f t="shared" si="23"/>
        <v>RTS UMa AVG all positions S6</v>
      </c>
      <c r="H108" s="9">
        <f>SUMPRODUCT( (RTS!$A$3:$A$1040=A108)*(RTS!$B$3:$B$1040=C108)*(RTS!$E$3:$E$1040=D108)*(RTS!$C$3:$C$1040=F108)*(RTS!$H$3:$H$1040) )</f>
        <v>-87.703606769352234</v>
      </c>
      <c r="I108" s="9">
        <f>SUMPRODUCT( (RTS!$A$3:$A$1040=A108)*(RTS!$B$3:$B$1040=C108)*(RTS!$E$3:$E$1040=D108)*(RTS!$C$3:$C$1040=F108)*(RTS!$I$3:$I$1040) )</f>
        <v>-89.818755363171306</v>
      </c>
      <c r="J108" s="9">
        <f>$J$4</f>
        <v>0</v>
      </c>
      <c r="K108" s="9">
        <f t="shared" si="24"/>
        <v>-87.703606769352234</v>
      </c>
      <c r="L108" s="9">
        <f t="shared" si="24"/>
        <v>-89.818755363171306</v>
      </c>
      <c r="M108" s="9">
        <f>ABS(K108-K105)</f>
        <v>0.82500959640944416</v>
      </c>
      <c r="N108" s="44">
        <f>ABS(L108-L105)</f>
        <v>0.86559343921214804</v>
      </c>
    </row>
    <row r="109" spans="1:14">
      <c r="A109" s="25">
        <v>7</v>
      </c>
      <c r="B109" s="25" t="s">
        <v>34</v>
      </c>
      <c r="C109" s="25" t="s">
        <v>38</v>
      </c>
      <c r="D109" s="25" t="s">
        <v>19</v>
      </c>
      <c r="E109" s="25" t="str">
        <f t="shared" si="22"/>
        <v>MPAC UMa AVG all positions</v>
      </c>
      <c r="F109" s="25" t="s">
        <v>21</v>
      </c>
      <c r="G109" s="25" t="str">
        <f t="shared" si="23"/>
        <v>MPAC UMa AVG all positions Z3</v>
      </c>
      <c r="H109" s="26">
        <f>SUMPRODUCT( (MPAC!$A$3:$A$1060=A109)*(MPAC!$B$3:$B$1060=C109)*(MPAC!$E$3:$E$1060=D109)*(MPAC!$C$3:$C$1060=F109)*(MPAC!$H$3:$H$1060) )</f>
        <v>-88.925959458768361</v>
      </c>
      <c r="I109" s="26">
        <f>SUMPRODUCT( (MPAC!$A$3:$A$1060=A109)*(MPAC!$B$3:$B$1060=C109)*(MPAC!$E$3:$E$1060=D109)*(MPAC!$C$3:$C$1060=F109)*(MPAC!$I$3:$I$1060) )</f>
        <v>-91.09139221295743</v>
      </c>
      <c r="J109" s="26">
        <v>0</v>
      </c>
      <c r="K109" s="26">
        <f t="shared" si="24"/>
        <v>-88.925959458768361</v>
      </c>
      <c r="L109" s="26">
        <f t="shared" si="24"/>
        <v>-91.09139221295743</v>
      </c>
      <c r="M109" s="26"/>
      <c r="N109" s="45"/>
    </row>
    <row r="110" spans="1:14">
      <c r="A110" s="25">
        <v>7</v>
      </c>
      <c r="B110" s="25" t="s">
        <v>33</v>
      </c>
      <c r="C110" s="25" t="s">
        <v>23</v>
      </c>
      <c r="D110" s="25" t="s">
        <v>24</v>
      </c>
      <c r="E110" s="25" t="str">
        <f t="shared" si="22"/>
        <v>RC NIST STEP SF=2000 NS=120</v>
      </c>
      <c r="F110" s="25" t="s">
        <v>21</v>
      </c>
      <c r="G110" s="25" t="str">
        <f t="shared" si="23"/>
        <v>RC NIST STEP SF=2000 NS=120 Z3</v>
      </c>
      <c r="H110" s="26">
        <f>SUMPRODUCT( ('RC'!$A$3:$A$1000=A110)*('RC'!$B$3:$B$1000=C110)*('RC'!$E$3:$E$1000=D110)*('RC'!$C$3:$C$1000=F110)*('RC'!$L$3:$L$1000) )</f>
        <v>-102</v>
      </c>
      <c r="I110" s="26">
        <f>SUMPRODUCT( ('RC'!$A$3:$A$1000=A110)*('RC'!$B$3:$B$1000=C110)*('RC'!$E$3:$E$1000=D110)*('RC'!$C$3:$C$1000=F110)*('RC'!$O$3:$O$1000) )</f>
        <v>-102.3</v>
      </c>
      <c r="J110" s="26">
        <f>$D$4</f>
        <v>10</v>
      </c>
      <c r="K110" s="26">
        <f t="shared" si="24"/>
        <v>-92</v>
      </c>
      <c r="L110" s="26">
        <f t="shared" si="24"/>
        <v>-92.3</v>
      </c>
      <c r="M110" s="26">
        <f>ABS(K110-K109)</f>
        <v>3.0740405412316392</v>
      </c>
      <c r="N110" s="45">
        <f>ABS(L110-L109)</f>
        <v>1.2086077870425669</v>
      </c>
    </row>
    <row r="111" spans="1:14">
      <c r="A111" s="25">
        <v>7</v>
      </c>
      <c r="B111" s="25" t="s">
        <v>36</v>
      </c>
      <c r="C111" s="25" t="s">
        <v>29</v>
      </c>
      <c r="D111" s="25" t="s">
        <v>24</v>
      </c>
      <c r="E111" s="25" t="str">
        <f t="shared" si="22"/>
        <v>RC+CE HCLD STEP SF=2000 NS=120</v>
      </c>
      <c r="F111" s="25" t="s">
        <v>21</v>
      </c>
      <c r="G111" s="25" t="str">
        <f t="shared" si="23"/>
        <v>RC+CE HCLD STEP SF=2000 NS=120 Z3</v>
      </c>
      <c r="H111" s="26">
        <f>SUMPRODUCT( ('RC+CE'!$A$3:$A$1000=A111)*('RC+CE'!$B$3:$B$1000=C111)*('RC+CE'!$E$3:$E$1000=D111)*('RC+CE'!$C$3:$C$1000=F111)*('RC+CE'!$L$3:$L$1000) )</f>
        <v>-92.8</v>
      </c>
      <c r="I111" s="26">
        <f>SUMPRODUCT( ('RC+CE'!$A$3:$A$1000=A111)*('RC+CE'!$B$3:$B$1000=C111)*('RC+CE'!$E$3:$E$1000=D111)*('RC+CE'!$C$3:$C$1000=F111)*('RC+CE'!$O$3:$O$1000) )</f>
        <v>-94.8</v>
      </c>
      <c r="J111" s="26">
        <f>$G$4</f>
        <v>3.7</v>
      </c>
      <c r="K111" s="26">
        <f t="shared" si="24"/>
        <v>-89.1</v>
      </c>
      <c r="L111" s="26">
        <f t="shared" si="24"/>
        <v>-91.1</v>
      </c>
      <c r="M111" s="26">
        <f>ABS(K111-K109)</f>
        <v>0.17404054123163348</v>
      </c>
      <c r="N111" s="45">
        <f>ABS(L111-L109)</f>
        <v>8.6077870425640413E-3</v>
      </c>
    </row>
    <row r="112" spans="1:14">
      <c r="A112" s="14"/>
      <c r="B112" s="14"/>
      <c r="C112" s="14"/>
      <c r="D112" s="14"/>
      <c r="E112" s="14"/>
      <c r="F112" s="14"/>
      <c r="G112" s="14"/>
      <c r="H112" s="15"/>
      <c r="I112" s="15"/>
      <c r="J112" s="15"/>
      <c r="K112" s="14"/>
      <c r="L112" s="14"/>
      <c r="M112" s="14"/>
      <c r="N112" s="14"/>
    </row>
    <row r="113" spans="1:14">
      <c r="A113" s="12" t="s">
        <v>5</v>
      </c>
      <c r="B113" s="12" t="s">
        <v>30</v>
      </c>
      <c r="C113" s="12" t="s">
        <v>7</v>
      </c>
      <c r="D113" s="12" t="s">
        <v>39</v>
      </c>
      <c r="E113" s="12" t="s">
        <v>40</v>
      </c>
      <c r="F113" s="12" t="s">
        <v>4</v>
      </c>
      <c r="G113" s="12" t="s">
        <v>41</v>
      </c>
      <c r="H113" s="13" t="s">
        <v>31</v>
      </c>
      <c r="I113" s="13" t="s">
        <v>32</v>
      </c>
      <c r="J113" s="13" t="s">
        <v>42</v>
      </c>
      <c r="K113" s="13" t="s">
        <v>43</v>
      </c>
      <c r="L113" s="13" t="s">
        <v>44</v>
      </c>
      <c r="M113" s="13" t="s">
        <v>45</v>
      </c>
      <c r="N113" s="42" t="s">
        <v>46</v>
      </c>
    </row>
    <row r="114" spans="1:14">
      <c r="A114" s="22">
        <v>7</v>
      </c>
      <c r="B114" s="22" t="s">
        <v>34</v>
      </c>
      <c r="C114" s="22" t="s">
        <v>37</v>
      </c>
      <c r="D114" s="22" t="s">
        <v>19</v>
      </c>
      <c r="E114" s="22" t="str">
        <f t="shared" ref="E114:E124" si="25">CONCATENATE(B114," ",C114," ",D114)</f>
        <v>MPAC UMi AVG all positions</v>
      </c>
      <c r="F114" s="22" t="s">
        <v>47</v>
      </c>
      <c r="G114" s="22" t="str">
        <f t="shared" ref="G114:G124" si="26">CONCATENATE(E114," ",F114)</f>
        <v>MPAC UMi AVG all positions S4</v>
      </c>
      <c r="H114" s="23">
        <f>SUMPRODUCT( (MPAC!$A$3:$A$1060=A114)*(MPAC!$B$3:$B$1060=C114)*(MPAC!$E$3:$E$1060=D114)*(MPAC!$C$3:$C$1060=F114)*(MPAC!$H$3:$H$1060) )</f>
        <v>-92.145740198856956</v>
      </c>
      <c r="I114" s="23">
        <f>SUMPRODUCT( (MPAC!$A$3:$A$1060=A114)*(MPAC!$B$3:$B$1060=C114)*(MPAC!$E$3:$E$1060=D114)*(MPAC!$C$3:$C$1060=F114)*(MPAC!$I$3:$I$1060) )</f>
        <v>-94.165874641542686</v>
      </c>
      <c r="J114" s="23">
        <v>0</v>
      </c>
      <c r="K114" s="23">
        <f>H114+$J114</f>
        <v>-92.145740198856956</v>
      </c>
      <c r="L114" s="23">
        <f>I114+$J114</f>
        <v>-94.165874641542686</v>
      </c>
      <c r="M114" s="23"/>
      <c r="N114" s="43"/>
    </row>
    <row r="115" spans="1:14">
      <c r="A115" s="22">
        <v>7</v>
      </c>
      <c r="B115" s="22" t="s">
        <v>33</v>
      </c>
      <c r="C115" s="22" t="s">
        <v>23</v>
      </c>
      <c r="D115" s="24" t="s">
        <v>25</v>
      </c>
      <c r="E115" s="22" t="str">
        <f t="shared" si="25"/>
        <v>RC NIST STEP SF=400 NS=120</v>
      </c>
      <c r="F115" s="22" t="s">
        <v>47</v>
      </c>
      <c r="G115" s="22" t="str">
        <f t="shared" si="26"/>
        <v>RC NIST STEP SF=400 NS=120 S4</v>
      </c>
      <c r="H115" s="23">
        <f>SUMPRODUCT( ('RC'!$A$3:$A$1000=A115)*('RC'!$B$3:$B$1000=C115)*('RC'!$E$3:$E$1000=D115)*('RC'!$C$3:$C$1000=F115)*('RC'!$L$3:$L$1000) )</f>
        <v>-100.3</v>
      </c>
      <c r="I115" s="23">
        <f>SUMPRODUCT( ('RC'!$A$3:$A$1000=A115)*('RC'!$B$3:$B$1000=C115)*('RC'!$E$3:$E$1000=D115)*('RC'!$C$3:$C$1000=F115)*('RC'!$O$3:$O$1000) )</f>
        <v>-100.7</v>
      </c>
      <c r="J115" s="23">
        <f>$D$4</f>
        <v>10</v>
      </c>
      <c r="K115" s="23">
        <f t="shared" ref="K115:L124" si="27">H115+$J115</f>
        <v>-90.3</v>
      </c>
      <c r="L115" s="23">
        <f t="shared" si="27"/>
        <v>-90.7</v>
      </c>
      <c r="M115" s="23">
        <f>ABS(K115-K114)</f>
        <v>1.8457401988569586</v>
      </c>
      <c r="N115" s="43">
        <f>ABS(L115-L114)</f>
        <v>3.4658746415426833</v>
      </c>
    </row>
    <row r="116" spans="1:14">
      <c r="A116" s="22">
        <v>7</v>
      </c>
      <c r="B116" s="22" t="s">
        <v>36</v>
      </c>
      <c r="C116" s="22" t="s">
        <v>28</v>
      </c>
      <c r="D116" s="24" t="s">
        <v>25</v>
      </c>
      <c r="E116" s="22" t="str">
        <f t="shared" si="25"/>
        <v>RC+CE LCSD STEP SF=400 NS=120</v>
      </c>
      <c r="F116" s="22" t="s">
        <v>47</v>
      </c>
      <c r="G116" s="22" t="str">
        <f t="shared" si="26"/>
        <v>RC+CE LCSD STEP SF=400 NS=120 S4</v>
      </c>
      <c r="H116" s="23">
        <f>SUMPRODUCT( ('RC+CE'!$A$3:$A$1000=A116)*('RC+CE'!$B$3:$B$1000=C116)*('RC+CE'!$E$3:$E$1000=D116)*('RC+CE'!$C$3:$C$1000=F116)*('RC+CE'!$L$3:$L$1000) )</f>
        <v>-96.6</v>
      </c>
      <c r="I116" s="23">
        <f>SUMPRODUCT( ('RC+CE'!$A$3:$A$1000=A116)*('RC+CE'!$B$3:$B$1000=C116)*('RC+CE'!$E$3:$E$1000=D116)*('RC+CE'!$C$3:$C$1000=F116)*('RC+CE'!$O$3:$O$1000) )</f>
        <v>-98.2</v>
      </c>
      <c r="J116" s="23">
        <f>$G$4</f>
        <v>3.7</v>
      </c>
      <c r="K116" s="23">
        <f t="shared" si="27"/>
        <v>-92.899999999999991</v>
      </c>
      <c r="L116" s="23">
        <f t="shared" si="27"/>
        <v>-94.5</v>
      </c>
      <c r="M116" s="23">
        <f>ABS(K116-K114)</f>
        <v>0.7542598011430357</v>
      </c>
      <c r="N116" s="43">
        <f>ABS(L116-L114)</f>
        <v>0.33412535845731384</v>
      </c>
    </row>
    <row r="117" spans="1:14">
      <c r="A117" s="22">
        <v>7</v>
      </c>
      <c r="B117" s="22" t="s">
        <v>35</v>
      </c>
      <c r="C117" s="22" t="s">
        <v>37</v>
      </c>
      <c r="D117" s="22" t="s">
        <v>19</v>
      </c>
      <c r="E117" s="22" t="str">
        <f t="shared" si="25"/>
        <v>RTS UMi AVG all positions</v>
      </c>
      <c r="F117" s="22" t="s">
        <v>47</v>
      </c>
      <c r="G117" s="22" t="str">
        <f t="shared" si="26"/>
        <v>RTS UMi AVG all positions S4</v>
      </c>
      <c r="H117" s="23">
        <f>SUMPRODUCT( (RTS!$A$3:$A$1040=A117)*(RTS!$B$3:$B$1040=C117)*(RTS!$E$3:$E$1040=D117)*(RTS!$C$3:$C$1040=F117)*(RTS!$H$3:$H$1040) )</f>
        <v>-92.32832776568759</v>
      </c>
      <c r="I117" s="23">
        <f>SUMPRODUCT( (RTS!$A$3:$A$1040=A117)*(RTS!$B$3:$B$1040=C117)*(RTS!$E$3:$E$1040=D117)*(RTS!$C$3:$C$1040=F117)*(RTS!$I$3:$I$1040) )</f>
        <v>-94.301867697653648</v>
      </c>
      <c r="J117" s="23">
        <f>$J$4</f>
        <v>0</v>
      </c>
      <c r="K117" s="23">
        <f t="shared" si="27"/>
        <v>-92.32832776568759</v>
      </c>
      <c r="L117" s="23">
        <f t="shared" si="27"/>
        <v>-94.301867697653648</v>
      </c>
      <c r="M117" s="23">
        <f>ABS(K117-K114)</f>
        <v>0.18258756683063382</v>
      </c>
      <c r="N117" s="43">
        <f>ABS(L117-L114)</f>
        <v>0.13599305611096213</v>
      </c>
    </row>
    <row r="118" spans="1:14">
      <c r="A118" s="8">
        <v>7</v>
      </c>
      <c r="B118" s="8" t="s">
        <v>34</v>
      </c>
      <c r="C118" s="8" t="s">
        <v>37</v>
      </c>
      <c r="D118" s="8" t="s">
        <v>19</v>
      </c>
      <c r="E118" s="8" t="str">
        <f t="shared" si="25"/>
        <v>MPAC UMi AVG all positions</v>
      </c>
      <c r="F118" s="8" t="s">
        <v>48</v>
      </c>
      <c r="G118" s="8" t="str">
        <f t="shared" si="26"/>
        <v>MPAC UMi AVG all positions S6</v>
      </c>
      <c r="H118" s="9">
        <f>SUMPRODUCT( (MPAC!$A$3:$A$1060=A118)*(MPAC!$B$3:$B$1060=C118)*(MPAC!$E$3:$E$1060=D118)*(MPAC!$C$3:$C$1060=F118)*(MPAC!$H$3:$H$1060) )</f>
        <v>-93.414872968486563</v>
      </c>
      <c r="I118" s="9">
        <f>SUMPRODUCT( (MPAC!$A$3:$A$1060=A118)*(MPAC!$B$3:$B$1060=C118)*(MPAC!$E$3:$E$1060=D118)*(MPAC!$C$3:$C$1060=F118)*(MPAC!$I$3:$I$1060) )</f>
        <v>-95.492243636320865</v>
      </c>
      <c r="J118" s="9">
        <v>0</v>
      </c>
      <c r="K118" s="9">
        <f t="shared" si="27"/>
        <v>-93.414872968486563</v>
      </c>
      <c r="L118" s="9">
        <f t="shared" si="27"/>
        <v>-95.492243636320865</v>
      </c>
      <c r="M118" s="9"/>
      <c r="N118" s="44"/>
    </row>
    <row r="119" spans="1:14">
      <c r="A119" s="8">
        <v>7</v>
      </c>
      <c r="B119" s="8" t="s">
        <v>33</v>
      </c>
      <c r="C119" s="8" t="s">
        <v>23</v>
      </c>
      <c r="D119" s="8" t="s">
        <v>24</v>
      </c>
      <c r="E119" s="8" t="str">
        <f t="shared" si="25"/>
        <v>RC NIST STEP SF=2000 NS=120</v>
      </c>
      <c r="F119" s="8" t="s">
        <v>48</v>
      </c>
      <c r="G119" s="8" t="str">
        <f t="shared" si="26"/>
        <v>RC NIST STEP SF=2000 NS=120 S6</v>
      </c>
      <c r="H119" s="9">
        <f>SUMPRODUCT( ('RC'!$A$3:$A$1000=A119)*('RC'!$B$3:$B$1000=C119)*('RC'!$E$3:$E$1000=D119)*('RC'!$C$3:$C$1000=F119)*('RC'!$L$3:$L$1000) )</f>
        <v>-101.4</v>
      </c>
      <c r="I119" s="9">
        <f>SUMPRODUCT( ('RC'!$A$3:$A$1000=A119)*('RC'!$B$3:$B$1000=C119)*('RC'!$E$3:$E$1000=D119)*('RC'!$C$3:$C$1000=F119)*('RC'!$O$3:$O$1000) )</f>
        <v>-101.7</v>
      </c>
      <c r="J119" s="9">
        <f>$D$4</f>
        <v>10</v>
      </c>
      <c r="K119" s="9">
        <f t="shared" si="27"/>
        <v>-91.4</v>
      </c>
      <c r="L119" s="9">
        <f t="shared" si="27"/>
        <v>-91.7</v>
      </c>
      <c r="M119" s="9">
        <f>ABS(K119-K118)</f>
        <v>2.0148729684865572</v>
      </c>
      <c r="N119" s="44">
        <f>ABS(L119-L118)</f>
        <v>3.7922436363208618</v>
      </c>
    </row>
    <row r="120" spans="1:14">
      <c r="A120" s="8">
        <v>7</v>
      </c>
      <c r="B120" s="8" t="s">
        <v>36</v>
      </c>
      <c r="C120" s="8" t="s">
        <v>28</v>
      </c>
      <c r="D120" s="8" t="s">
        <v>24</v>
      </c>
      <c r="E120" s="8" t="str">
        <f t="shared" si="25"/>
        <v>RC+CE LCSD STEP SF=2000 NS=120</v>
      </c>
      <c r="F120" s="8" t="s">
        <v>48</v>
      </c>
      <c r="G120" s="8" t="str">
        <f t="shared" si="26"/>
        <v>RC+CE LCSD STEP SF=2000 NS=120 S6</v>
      </c>
      <c r="H120" s="9">
        <f>SUMPRODUCT( ('RC+CE'!$A$3:$A$1000=A120)*('RC+CE'!$B$3:$B$1000=C120)*('RC+CE'!$E$3:$E$1000=D120)*('RC+CE'!$C$3:$C$1000=F120)*('RC+CE'!$L$3:$L$1000) )</f>
        <v>-97.7</v>
      </c>
      <c r="I120" s="9">
        <f>SUMPRODUCT( ('RC+CE'!$A$3:$A$1000=A120)*('RC+CE'!$B$3:$B$1000=C120)*('RC+CE'!$E$3:$E$1000=D120)*('RC+CE'!$C$3:$C$1000=F120)*('RC+CE'!$O$3:$O$1000) )</f>
        <v>-99.3</v>
      </c>
      <c r="J120" s="9">
        <f>$G$4</f>
        <v>3.7</v>
      </c>
      <c r="K120" s="9">
        <f t="shared" si="27"/>
        <v>-94</v>
      </c>
      <c r="L120" s="9">
        <f t="shared" si="27"/>
        <v>-95.6</v>
      </c>
      <c r="M120" s="9">
        <f>ABS(K120-K118)</f>
        <v>0.58512703151343715</v>
      </c>
      <c r="N120" s="44">
        <f>ABS(L120-L118)</f>
        <v>0.10775636367912966</v>
      </c>
    </row>
    <row r="121" spans="1:14">
      <c r="A121" s="8">
        <v>7</v>
      </c>
      <c r="B121" s="8" t="s">
        <v>35</v>
      </c>
      <c r="C121" s="8" t="s">
        <v>37</v>
      </c>
      <c r="D121" s="8" t="s">
        <v>19</v>
      </c>
      <c r="E121" s="8" t="str">
        <f t="shared" si="25"/>
        <v>RTS UMi AVG all positions</v>
      </c>
      <c r="F121" s="8" t="s">
        <v>48</v>
      </c>
      <c r="G121" s="8" t="str">
        <f t="shared" si="26"/>
        <v>RTS UMi AVG all positions S6</v>
      </c>
      <c r="H121" s="9">
        <f>SUMPRODUCT( (RTS!$A$3:$A$1040=A121)*(RTS!$B$3:$B$1040=C121)*(RTS!$E$3:$E$1040=D121)*(RTS!$C$3:$C$1040=F121)*(RTS!$H$3:$H$1040) )</f>
        <v>-93.542468715194047</v>
      </c>
      <c r="I121" s="9">
        <f>SUMPRODUCT( (RTS!$A$3:$A$1040=A121)*(RTS!$B$3:$B$1040=C121)*(RTS!$E$3:$E$1040=D121)*(RTS!$C$3:$C$1040=F121)*(RTS!$I$3:$I$1040) )</f>
        <v>-95.566464876510452</v>
      </c>
      <c r="J121" s="9">
        <f>$J$4</f>
        <v>0</v>
      </c>
      <c r="K121" s="9">
        <f t="shared" si="27"/>
        <v>-93.542468715194047</v>
      </c>
      <c r="L121" s="9">
        <f t="shared" si="27"/>
        <v>-95.566464876510452</v>
      </c>
      <c r="M121" s="9">
        <f>ABS(K121-K118)</f>
        <v>0.12759574670748464</v>
      </c>
      <c r="N121" s="44">
        <f>ABS(L121-L118)</f>
        <v>7.4221240189586979E-2</v>
      </c>
    </row>
    <row r="122" spans="1:14">
      <c r="A122" s="25">
        <v>7</v>
      </c>
      <c r="B122" s="25" t="s">
        <v>34</v>
      </c>
      <c r="C122" s="25" t="s">
        <v>37</v>
      </c>
      <c r="D122" s="25" t="s">
        <v>19</v>
      </c>
      <c r="E122" s="25" t="str">
        <f t="shared" si="25"/>
        <v>MPAC UMi AVG all positions</v>
      </c>
      <c r="F122" s="25" t="s">
        <v>21</v>
      </c>
      <c r="G122" s="25" t="str">
        <f t="shared" si="26"/>
        <v>MPAC UMi AVG all positions Z3</v>
      </c>
      <c r="H122" s="26">
        <f>SUMPRODUCT( (MPAC!$A$3:$A$1060=A122)*(MPAC!$B$3:$B$1060=C122)*(MPAC!$E$3:$E$1060=D122)*(MPAC!$C$3:$C$1060=F122)*(MPAC!$H$3:$H$1060) )</f>
        <v>-94.401857160204827</v>
      </c>
      <c r="I122" s="26">
        <f>SUMPRODUCT( (MPAC!$A$3:$A$1060=A122)*(MPAC!$B$3:$B$1060=C122)*(MPAC!$E$3:$E$1060=D122)*(MPAC!$C$3:$C$1060=F122)*(MPAC!$I$3:$I$1060) )</f>
        <v>-96.3586700875546</v>
      </c>
      <c r="J122" s="26">
        <v>0</v>
      </c>
      <c r="K122" s="26">
        <f t="shared" si="27"/>
        <v>-94.401857160204827</v>
      </c>
      <c r="L122" s="26">
        <f t="shared" si="27"/>
        <v>-96.3586700875546</v>
      </c>
      <c r="M122" s="26"/>
      <c r="N122" s="45"/>
    </row>
    <row r="123" spans="1:14">
      <c r="A123" s="25">
        <v>7</v>
      </c>
      <c r="B123" s="25" t="s">
        <v>33</v>
      </c>
      <c r="C123" s="25" t="s">
        <v>23</v>
      </c>
      <c r="D123" s="25" t="s">
        <v>24</v>
      </c>
      <c r="E123" s="25" t="str">
        <f t="shared" si="25"/>
        <v>RC NIST STEP SF=2000 NS=120</v>
      </c>
      <c r="F123" s="25" t="s">
        <v>21</v>
      </c>
      <c r="G123" s="25" t="str">
        <f t="shared" si="26"/>
        <v>RC NIST STEP SF=2000 NS=120 Z3</v>
      </c>
      <c r="H123" s="26">
        <f>SUMPRODUCT( ('RC'!$A$3:$A$1000=A123)*('RC'!$B$3:$B$1000=C123)*('RC'!$E$3:$E$1000=D123)*('RC'!$C$3:$C$1000=F123)*('RC'!$L$3:$L$1000) )</f>
        <v>-102</v>
      </c>
      <c r="I123" s="26">
        <f>SUMPRODUCT( ('RC'!$A$3:$A$1000=A123)*('RC'!$B$3:$B$1000=C123)*('RC'!$E$3:$E$1000=D123)*('RC'!$C$3:$C$1000=F123)*('RC'!$O$3:$O$1000) )</f>
        <v>-102.3</v>
      </c>
      <c r="J123" s="26">
        <f>$D$4</f>
        <v>10</v>
      </c>
      <c r="K123" s="26">
        <f t="shared" si="27"/>
        <v>-92</v>
      </c>
      <c r="L123" s="26">
        <f t="shared" si="27"/>
        <v>-92.3</v>
      </c>
      <c r="M123" s="26">
        <f>ABS(K123-K122)</f>
        <v>2.4018571602048269</v>
      </c>
      <c r="N123" s="45">
        <f>ABS(L123-L122)</f>
        <v>4.0586700875546029</v>
      </c>
    </row>
    <row r="124" spans="1:14">
      <c r="A124" s="25">
        <v>7</v>
      </c>
      <c r="B124" s="25" t="s">
        <v>36</v>
      </c>
      <c r="C124" s="25" t="s">
        <v>28</v>
      </c>
      <c r="D124" s="25" t="s">
        <v>24</v>
      </c>
      <c r="E124" s="25" t="str">
        <f t="shared" si="25"/>
        <v>RC+CE LCSD STEP SF=2000 NS=120</v>
      </c>
      <c r="F124" s="25" t="s">
        <v>21</v>
      </c>
      <c r="G124" s="25" t="str">
        <f t="shared" si="26"/>
        <v>RC+CE LCSD STEP SF=2000 NS=120 Z3</v>
      </c>
      <c r="H124" s="26">
        <f>SUMPRODUCT( ('RC+CE'!$A$3:$A$1000=A124)*('RC+CE'!$B$3:$B$1000=C124)*('RC+CE'!$E$3:$E$1000=D124)*('RC+CE'!$C$3:$C$1000=F124)*('RC+CE'!$L$3:$L$1000) )</f>
        <v>-98.3</v>
      </c>
      <c r="I124" s="26">
        <f>SUMPRODUCT( ('RC+CE'!$A$3:$A$1000=A124)*('RC+CE'!$B$3:$B$1000=C124)*('RC+CE'!$E$3:$E$1000=D124)*('RC+CE'!$C$3:$C$1000=F124)*('RC+CE'!$O$3:$O$1000) )</f>
        <v>-99.9</v>
      </c>
      <c r="J124" s="26">
        <f>$G$4</f>
        <v>3.7</v>
      </c>
      <c r="K124" s="26">
        <f t="shared" si="27"/>
        <v>-94.6</v>
      </c>
      <c r="L124" s="26">
        <f t="shared" si="27"/>
        <v>-96.2</v>
      </c>
      <c r="M124" s="26">
        <f>ABS(K124-K122)</f>
        <v>0.19814283979516745</v>
      </c>
      <c r="N124" s="45">
        <f>ABS(L124-L122)</f>
        <v>0.15867008755459722</v>
      </c>
    </row>
    <row r="125" spans="1:14">
      <c r="A125" s="14"/>
      <c r="B125" s="14"/>
      <c r="C125" s="14"/>
      <c r="D125" s="14"/>
      <c r="E125" s="14"/>
      <c r="F125" s="14"/>
      <c r="G125" s="14"/>
      <c r="H125" s="15"/>
      <c r="I125" s="15"/>
      <c r="J125" s="15"/>
      <c r="K125" s="14"/>
      <c r="L125" s="14"/>
      <c r="M125" s="14"/>
      <c r="N125" s="14"/>
    </row>
    <row r="126" spans="1:14">
      <c r="A126" s="10" t="s">
        <v>5</v>
      </c>
      <c r="B126" s="10" t="s">
        <v>30</v>
      </c>
      <c r="C126" s="10" t="s">
        <v>7</v>
      </c>
      <c r="D126" s="10" t="s">
        <v>39</v>
      </c>
      <c r="E126" s="10" t="s">
        <v>40</v>
      </c>
      <c r="F126" s="10" t="s">
        <v>4</v>
      </c>
      <c r="G126" s="10" t="s">
        <v>41</v>
      </c>
      <c r="H126" s="11" t="s">
        <v>31</v>
      </c>
      <c r="I126" s="11" t="s">
        <v>32</v>
      </c>
      <c r="J126" s="11" t="s">
        <v>42</v>
      </c>
      <c r="K126" s="11" t="s">
        <v>43</v>
      </c>
      <c r="L126" s="11" t="s">
        <v>44</v>
      </c>
      <c r="M126" s="11" t="s">
        <v>45</v>
      </c>
      <c r="N126" s="38" t="s">
        <v>46</v>
      </c>
    </row>
    <row r="127" spans="1:14">
      <c r="A127" s="53">
        <v>41</v>
      </c>
      <c r="B127" s="53" t="s">
        <v>34</v>
      </c>
      <c r="C127" s="53" t="s">
        <v>38</v>
      </c>
      <c r="D127" s="53" t="s">
        <v>19</v>
      </c>
      <c r="E127" s="53" t="str">
        <f t="shared" ref="E127:E135" si="28">CONCATENATE(B127," ",C127," ",D127)</f>
        <v>MPAC UMa AVG all positions</v>
      </c>
      <c r="F127" s="53" t="s">
        <v>148</v>
      </c>
      <c r="G127" s="53" t="str">
        <f t="shared" ref="G127:G135" si="29">CONCATENATE(E127," ",F127)</f>
        <v>MPAC UMa AVG all positions A2860</v>
      </c>
      <c r="H127" s="54">
        <f>SUMPRODUCT( (MPAC!$A$3:$A$1060=A127)*(MPAC!$B$3:$B$1060=C127)*(MPAC!$E$3:$E$1060=D127)*(MPAC!$C$3:$C$1060=F127)*(MPAC!$F$3:$F$1060) )</f>
        <v>-89.979644099420071</v>
      </c>
      <c r="I127" s="54">
        <f>SUMPRODUCT( (MPAC!$A$3:$A$1060=A127)*(MPAC!$B$3:$B$1060=C127)*(MPAC!$E$3:$E$1060=D127)*(MPAC!$C$3:$C$1060=F127)*(MPAC!$G$3:$G$1060) )</f>
        <v>-92.213594248004483</v>
      </c>
      <c r="J127" s="54">
        <v>0</v>
      </c>
      <c r="K127" s="54">
        <f>H127+$J127</f>
        <v>-89.979644099420071</v>
      </c>
      <c r="L127" s="54">
        <f>I127+$J127</f>
        <v>-92.213594248004483</v>
      </c>
      <c r="M127" s="55"/>
      <c r="N127" s="55"/>
    </row>
    <row r="128" spans="1:14">
      <c r="A128" s="53">
        <v>41</v>
      </c>
      <c r="B128" s="53" t="s">
        <v>33</v>
      </c>
      <c r="C128" s="53" t="s">
        <v>23</v>
      </c>
      <c r="D128" s="53" t="s">
        <v>24</v>
      </c>
      <c r="E128" s="53" t="str">
        <f t="shared" si="28"/>
        <v>RC NIST STEP SF=2000 NS=120</v>
      </c>
      <c r="F128" s="53" t="s">
        <v>148</v>
      </c>
      <c r="G128" s="53" t="str">
        <f t="shared" si="29"/>
        <v>RC NIST STEP SF=2000 NS=120 A2860</v>
      </c>
      <c r="H128" s="54">
        <f>SUMPRODUCT( ('RC'!$A$3:$A$1000=A128)*('RC'!$B$3:$B$1000=C128)*('RC'!$E$3:$E$1000=D128)*('RC'!$C$3:$C$1000=F128)*('RC'!$F$3:$F$1000) )</f>
        <v>-103.4</v>
      </c>
      <c r="I128" s="54">
        <f>SUMPRODUCT( ('RC'!$A$3:$A$1000=A128)*('RC'!$B$3:$B$1000=C128)*('RC'!$E$3:$E$1000=D128)*('RC'!$C$3:$C$1000=F128)*('RC'!$I$3:$I$1000) )</f>
        <v>-103.7</v>
      </c>
      <c r="J128" s="54">
        <f>$D$5</f>
        <v>10.4</v>
      </c>
      <c r="K128" s="54">
        <f t="shared" ref="K128:L135" si="30">H128+$J128</f>
        <v>-93</v>
      </c>
      <c r="L128" s="54">
        <f t="shared" si="30"/>
        <v>-93.3</v>
      </c>
      <c r="M128" s="55">
        <f>ABS(K128-K127)</f>
        <v>3.0203559005799292</v>
      </c>
      <c r="N128" s="55">
        <f>ABS(L128-L127)</f>
        <v>1.0864057519955139</v>
      </c>
    </row>
    <row r="129" spans="1:14">
      <c r="A129" s="53">
        <v>41</v>
      </c>
      <c r="B129" s="53" t="s">
        <v>36</v>
      </c>
      <c r="C129" s="53" t="s">
        <v>29</v>
      </c>
      <c r="D129" s="53" t="s">
        <v>24</v>
      </c>
      <c r="E129" s="53" t="str">
        <f t="shared" si="28"/>
        <v>RC+CE HCLD STEP SF=2000 NS=120</v>
      </c>
      <c r="F129" s="53" t="s">
        <v>148</v>
      </c>
      <c r="G129" s="53" t="str">
        <f t="shared" si="29"/>
        <v>RC+CE HCLD STEP SF=2000 NS=120 A2860</v>
      </c>
      <c r="H129" s="54">
        <f>SUMPRODUCT( ('RC+CE'!$A$3:$A$1000=A129)*('RC+CE'!$B$3:$B$1000=C129)*('RC+CE'!$E$3:$E$1000=D129)*('RC+CE'!$C$3:$C$1000=F129)*('RC+CE'!$F$3:$F$1000) )</f>
        <v>-92.3</v>
      </c>
      <c r="I129" s="54">
        <f>SUMPRODUCT( ('RC+CE'!$A$3:$A$1000=A129)*('RC+CE'!$B$3:$B$1000=C129)*('RC+CE'!$E$3:$E$1000=D129)*('RC+CE'!$C$3:$C$1000=F129)*('RC+CE'!$I$3:$I$1000) )</f>
        <v>-94.2</v>
      </c>
      <c r="J129" s="54">
        <f>$G$5</f>
        <v>3.3</v>
      </c>
      <c r="K129" s="54">
        <f t="shared" si="30"/>
        <v>-89</v>
      </c>
      <c r="L129" s="54">
        <f t="shared" si="30"/>
        <v>-90.9</v>
      </c>
      <c r="M129" s="55">
        <f>ABS(K129-K127)</f>
        <v>0.9796440994200708</v>
      </c>
      <c r="N129" s="55">
        <f>ABS(L129-L127)</f>
        <v>1.3135942480044775</v>
      </c>
    </row>
    <row r="130" spans="1:14">
      <c r="A130" s="56">
        <v>41</v>
      </c>
      <c r="B130" s="56" t="s">
        <v>34</v>
      </c>
      <c r="C130" s="56" t="s">
        <v>38</v>
      </c>
      <c r="D130" s="56" t="s">
        <v>19</v>
      </c>
      <c r="E130" s="56" t="str">
        <f t="shared" si="28"/>
        <v>MPAC UMa AVG all positions</v>
      </c>
      <c r="F130" s="56" t="s">
        <v>149</v>
      </c>
      <c r="G130" s="56" t="str">
        <f t="shared" si="29"/>
        <v>MPAC UMa AVG all positions A5860</v>
      </c>
      <c r="H130" s="57">
        <f>SUMPRODUCT( (MPAC!$A$3:$A$1060=A130)*(MPAC!$B$3:$B$1060=C130)*(MPAC!$E$3:$E$1060=D130)*(MPAC!$C$3:$C$1060=F130)*(MPAC!$F$3:$F$1060) )</f>
        <v>-89.074230365177897</v>
      </c>
      <c r="I130" s="57">
        <f>SUMPRODUCT( (MPAC!$A$3:$A$1060=A130)*(MPAC!$B$3:$B$1060=C130)*(MPAC!$E$3:$E$1060=D130)*(MPAC!$C$3:$C$1060=F130)*(MPAC!$G$3:$G$1060) )</f>
        <v>-91.326516448302414</v>
      </c>
      <c r="J130" s="57">
        <v>0</v>
      </c>
      <c r="K130" s="57">
        <f t="shared" si="30"/>
        <v>-89.074230365177897</v>
      </c>
      <c r="L130" s="57">
        <f t="shared" si="30"/>
        <v>-91.326516448302414</v>
      </c>
      <c r="M130" s="58"/>
      <c r="N130" s="58"/>
    </row>
    <row r="131" spans="1:14">
      <c r="A131" s="56">
        <v>41</v>
      </c>
      <c r="B131" s="56" t="s">
        <v>33</v>
      </c>
      <c r="C131" s="56" t="s">
        <v>23</v>
      </c>
      <c r="D131" s="56" t="s">
        <v>24</v>
      </c>
      <c r="E131" s="56" t="str">
        <f t="shared" si="28"/>
        <v>RC NIST STEP SF=2000 NS=120</v>
      </c>
      <c r="F131" s="56" t="s">
        <v>149</v>
      </c>
      <c r="G131" s="56" t="str">
        <f t="shared" si="29"/>
        <v>RC NIST STEP SF=2000 NS=120 A5860</v>
      </c>
      <c r="H131" s="57">
        <f>SUMPRODUCT( ('RC'!$A$3:$A$1000=A131)*('RC'!$B$3:$B$1000=C131)*('RC'!$E$3:$E$1000=D131)*('RC'!$C$3:$C$1000=F131)*('RC'!$F$3:$F$1000) )</f>
        <v>-103.2</v>
      </c>
      <c r="I131" s="57">
        <f>SUMPRODUCT( ('RC'!$A$3:$A$1000=A131)*('RC'!$B$3:$B$1000=C131)*('RC'!$E$3:$E$1000=D131)*('RC'!$C$3:$C$1000=F131)*('RC'!$I$3:$I$1000) )</f>
        <v>-103.5</v>
      </c>
      <c r="J131" s="57">
        <f>$D$5</f>
        <v>10.4</v>
      </c>
      <c r="K131" s="57">
        <f t="shared" si="30"/>
        <v>-92.8</v>
      </c>
      <c r="L131" s="57">
        <f t="shared" si="30"/>
        <v>-93.1</v>
      </c>
      <c r="M131" s="58">
        <f>ABS(K131-K130)</f>
        <v>3.7257696348221003</v>
      </c>
      <c r="N131" s="58">
        <f>ABS(L131-L130)</f>
        <v>1.7734835516975807</v>
      </c>
    </row>
    <row r="132" spans="1:14">
      <c r="A132" s="56">
        <v>41</v>
      </c>
      <c r="B132" s="56" t="s">
        <v>36</v>
      </c>
      <c r="C132" s="56" t="s">
        <v>29</v>
      </c>
      <c r="D132" s="56" t="s">
        <v>24</v>
      </c>
      <c r="E132" s="56" t="str">
        <f t="shared" si="28"/>
        <v>RC+CE HCLD STEP SF=2000 NS=120</v>
      </c>
      <c r="F132" s="56" t="s">
        <v>149</v>
      </c>
      <c r="G132" s="56" t="str">
        <f t="shared" si="29"/>
        <v>RC+CE HCLD STEP SF=2000 NS=120 A5860</v>
      </c>
      <c r="H132" s="57">
        <f>SUMPRODUCT( ('RC+CE'!$A$3:$A$1000=A132)*('RC+CE'!$B$3:$B$1000=C132)*('RC+CE'!$E$3:$E$1000=D132)*('RC+CE'!$C$3:$C$1000=F132)*('RC+CE'!$F$3:$F$1000) )</f>
        <v>-92.3</v>
      </c>
      <c r="I132" s="57">
        <f>SUMPRODUCT( ('RC+CE'!$A$3:$A$1000=A132)*('RC+CE'!$B$3:$B$1000=C132)*('RC+CE'!$E$3:$E$1000=D132)*('RC+CE'!$C$3:$C$1000=F132)*('RC+CE'!$I$3:$I$1000) )</f>
        <v>-94.2</v>
      </c>
      <c r="J132" s="57">
        <f>$G$5</f>
        <v>3.3</v>
      </c>
      <c r="K132" s="57">
        <f t="shared" si="30"/>
        <v>-89</v>
      </c>
      <c r="L132" s="57">
        <f t="shared" si="30"/>
        <v>-90.9</v>
      </c>
      <c r="M132" s="58">
        <f>ABS(K132-K130)</f>
        <v>7.4230365177896829E-2</v>
      </c>
      <c r="N132" s="58">
        <f>ABS(L132-L130)</f>
        <v>0.42651644830240798</v>
      </c>
    </row>
    <row r="133" spans="1:14">
      <c r="A133" s="59">
        <v>41</v>
      </c>
      <c r="B133" s="59" t="s">
        <v>34</v>
      </c>
      <c r="C133" s="59" t="s">
        <v>38</v>
      </c>
      <c r="D133" s="59" t="s">
        <v>19</v>
      </c>
      <c r="E133" s="59" t="str">
        <f t="shared" si="28"/>
        <v>MPAC UMa AVG all positions</v>
      </c>
      <c r="F133" s="59" t="s">
        <v>150</v>
      </c>
      <c r="G133" s="59" t="str">
        <f t="shared" si="29"/>
        <v>MPAC UMa AVG all positions S5</v>
      </c>
      <c r="H133" s="60">
        <f>SUMPRODUCT( (MPAC!$A$3:$A$1060=A133)*(MPAC!$B$3:$B$1060=C133)*(MPAC!$E$3:$E$1060=D133)*(MPAC!$C$3:$C$1060=F133)*(MPAC!$F$3:$F$1060) )</f>
        <v>-89.291869687108431</v>
      </c>
      <c r="I133" s="60">
        <f>SUMPRODUCT( (MPAC!$A$3:$A$1060=A133)*(MPAC!$B$3:$B$1060=C133)*(MPAC!$E$3:$E$1060=D133)*(MPAC!$C$3:$C$1060=F133)*(MPAC!$G$3:$G$1060) )</f>
        <v>-94.548320726574588</v>
      </c>
      <c r="J133" s="60">
        <v>0</v>
      </c>
      <c r="K133" s="60">
        <f t="shared" si="30"/>
        <v>-89.291869687108431</v>
      </c>
      <c r="L133" s="60">
        <f t="shared" si="30"/>
        <v>-94.548320726574588</v>
      </c>
      <c r="M133" s="61"/>
      <c r="N133" s="61"/>
    </row>
    <row r="134" spans="1:14">
      <c r="A134" s="59">
        <v>41</v>
      </c>
      <c r="B134" s="59" t="s">
        <v>33</v>
      </c>
      <c r="C134" s="59" t="s">
        <v>23</v>
      </c>
      <c r="D134" s="59" t="s">
        <v>24</v>
      </c>
      <c r="E134" s="59" t="str">
        <f t="shared" si="28"/>
        <v>RC NIST STEP SF=2000 NS=120</v>
      </c>
      <c r="F134" s="59" t="s">
        <v>150</v>
      </c>
      <c r="G134" s="59" t="str">
        <f t="shared" si="29"/>
        <v>RC NIST STEP SF=2000 NS=120 S5</v>
      </c>
      <c r="H134" s="60">
        <f>SUMPRODUCT( ('RC'!$A$3:$A$1000=A134)*('RC'!$B$3:$B$1000=C134)*('RC'!$E$3:$E$1000=D134)*('RC'!$C$3:$C$1000=F134)*('RC'!$F$3:$F$1000) )</f>
        <v>-104.7</v>
      </c>
      <c r="I134" s="60">
        <f>SUMPRODUCT( ('RC'!$A$3:$A$1000=A134)*('RC'!$B$3:$B$1000=C134)*('RC'!$E$3:$E$1000=D134)*('RC'!$C$3:$C$1000=F134)*('RC'!$I$3:$I$1000) )</f>
        <v>-105.1</v>
      </c>
      <c r="J134" s="60">
        <f>$D$5</f>
        <v>10.4</v>
      </c>
      <c r="K134" s="60">
        <f t="shared" si="30"/>
        <v>-94.3</v>
      </c>
      <c r="L134" s="60">
        <f t="shared" si="30"/>
        <v>-94.699999999999989</v>
      </c>
      <c r="M134" s="61">
        <f>ABS(K134-K133)</f>
        <v>5.0081303128915664</v>
      </c>
      <c r="N134" s="61">
        <f>ABS(L134-L133)</f>
        <v>0.15167927342540111</v>
      </c>
    </row>
    <row r="135" spans="1:14">
      <c r="A135" s="59">
        <v>41</v>
      </c>
      <c r="B135" s="59" t="s">
        <v>36</v>
      </c>
      <c r="C135" s="59" t="s">
        <v>29</v>
      </c>
      <c r="D135" s="59" t="s">
        <v>24</v>
      </c>
      <c r="E135" s="59" t="str">
        <f t="shared" si="28"/>
        <v>RC+CE HCLD STEP SF=2000 NS=120</v>
      </c>
      <c r="F135" s="59" t="s">
        <v>150</v>
      </c>
      <c r="G135" s="59" t="str">
        <f t="shared" si="29"/>
        <v>RC+CE HCLD STEP SF=2000 NS=120 S5</v>
      </c>
      <c r="H135" s="60">
        <f>SUMPRODUCT( ('RC+CE'!$A$3:$A$1000=A135)*('RC+CE'!$B$3:$B$1000=C135)*('RC+CE'!$E$3:$E$1000=D135)*('RC+CE'!$C$3:$C$1000=F135)*('RC+CE'!$F$3:$F$1000) )</f>
        <v>-93.5</v>
      </c>
      <c r="I135" s="60">
        <f>SUMPRODUCT( ('RC+CE'!$A$3:$A$1000=A135)*('RC+CE'!$B$3:$B$1000=C135)*('RC+CE'!$E$3:$E$1000=D135)*('RC+CE'!$C$3:$C$1000=F135)*('RC+CE'!$I$3:$I$1000) )</f>
        <v>-96.2</v>
      </c>
      <c r="J135" s="60">
        <f>$G$5</f>
        <v>3.3</v>
      </c>
      <c r="K135" s="60">
        <f t="shared" si="30"/>
        <v>-90.2</v>
      </c>
      <c r="L135" s="60">
        <f t="shared" si="30"/>
        <v>-92.9</v>
      </c>
      <c r="M135" s="61">
        <f>ABS(K135-K133)</f>
        <v>0.90813031289157209</v>
      </c>
      <c r="N135" s="61">
        <f>ABS(L135-L133)</f>
        <v>1.6483207265745818</v>
      </c>
    </row>
    <row r="136" spans="1:14">
      <c r="A136" s="14"/>
      <c r="B136" s="14"/>
      <c r="C136" s="14"/>
      <c r="D136" s="14"/>
      <c r="E136" s="14"/>
      <c r="F136" s="14"/>
      <c r="G136" s="14"/>
      <c r="H136" s="15"/>
      <c r="I136" s="15"/>
      <c r="J136" s="15"/>
      <c r="K136" s="14"/>
      <c r="L136" s="14"/>
      <c r="M136" s="14"/>
      <c r="N136" s="14"/>
    </row>
    <row r="137" spans="1:14">
      <c r="A137" s="10" t="s">
        <v>5</v>
      </c>
      <c r="B137" s="10" t="s">
        <v>30</v>
      </c>
      <c r="C137" s="10" t="s">
        <v>7</v>
      </c>
      <c r="D137" s="10" t="s">
        <v>39</v>
      </c>
      <c r="E137" s="10" t="s">
        <v>40</v>
      </c>
      <c r="F137" s="10" t="s">
        <v>4</v>
      </c>
      <c r="G137" s="10" t="s">
        <v>41</v>
      </c>
      <c r="H137" s="11" t="s">
        <v>31</v>
      </c>
      <c r="I137" s="11" t="s">
        <v>32</v>
      </c>
      <c r="J137" s="11" t="s">
        <v>42</v>
      </c>
      <c r="K137" s="11" t="s">
        <v>43</v>
      </c>
      <c r="L137" s="11" t="s">
        <v>44</v>
      </c>
      <c r="M137" s="11" t="s">
        <v>45</v>
      </c>
      <c r="N137" s="38" t="s">
        <v>46</v>
      </c>
    </row>
    <row r="138" spans="1:14">
      <c r="A138" s="53">
        <v>41</v>
      </c>
      <c r="B138" s="53" t="s">
        <v>34</v>
      </c>
      <c r="C138" s="53" t="s">
        <v>37</v>
      </c>
      <c r="D138" s="53" t="s">
        <v>19</v>
      </c>
      <c r="E138" s="53" t="str">
        <f t="shared" ref="E138:E146" si="31">CONCATENATE(B138," ",C138," ",D138)</f>
        <v>MPAC UMi AVG all positions</v>
      </c>
      <c r="F138" s="53" t="s">
        <v>148</v>
      </c>
      <c r="G138" s="53" t="str">
        <f t="shared" ref="G138:G146" si="32">CONCATENATE(E138," ",F138)</f>
        <v>MPAC UMi AVG all positions A2860</v>
      </c>
      <c r="H138" s="54">
        <f>SUMPRODUCT( (MPAC!$A$3:$A$1060=A138)*(MPAC!$B$3:$B$1060=C138)*(MPAC!$E$3:$E$1060=D138)*(MPAC!$C$3:$C$1060=F138)*(MPAC!$F$3:$F$1060) )</f>
        <v>-96.039725836771623</v>
      </c>
      <c r="I138" s="54">
        <f>SUMPRODUCT( (MPAC!$A$3:$A$1060=A138)*(MPAC!$B$3:$B$1060=C138)*(MPAC!$E$3:$E$1060=D138)*(MPAC!$C$3:$C$1060=F138)*(MPAC!$G$3:$G$1060) )</f>
        <v>-98.194659352661446</v>
      </c>
      <c r="J138" s="54">
        <v>0</v>
      </c>
      <c r="K138" s="54">
        <f>H138+$J138</f>
        <v>-96.039725836771623</v>
      </c>
      <c r="L138" s="54">
        <f>I138+$J138</f>
        <v>-98.194659352661446</v>
      </c>
      <c r="M138" s="55"/>
      <c r="N138" s="55"/>
    </row>
    <row r="139" spans="1:14">
      <c r="A139" s="53">
        <v>41</v>
      </c>
      <c r="B139" s="53" t="s">
        <v>33</v>
      </c>
      <c r="C139" s="53" t="s">
        <v>23</v>
      </c>
      <c r="D139" s="53" t="s">
        <v>24</v>
      </c>
      <c r="E139" s="53" t="str">
        <f t="shared" si="31"/>
        <v>RC NIST STEP SF=2000 NS=120</v>
      </c>
      <c r="F139" s="53" t="s">
        <v>148</v>
      </c>
      <c r="G139" s="53" t="str">
        <f t="shared" si="32"/>
        <v>RC NIST STEP SF=2000 NS=120 A2860</v>
      </c>
      <c r="H139" s="54">
        <f>SUMPRODUCT( ('RC'!$A$3:$A$1000=A139)*('RC'!$B$3:$B$1000=C139)*('RC'!$E$3:$E$1000=D139)*('RC'!$C$3:$C$1000=F139)*('RC'!$F$3:$F$1000) )</f>
        <v>-103.4</v>
      </c>
      <c r="I139" s="54">
        <f>SUMPRODUCT( ('RC'!$A$3:$A$1000=A139)*('RC'!$B$3:$B$1000=C139)*('RC'!$E$3:$E$1000=D139)*('RC'!$C$3:$C$1000=F139)*('RC'!$I$3:$I$1000) )</f>
        <v>-103.7</v>
      </c>
      <c r="J139" s="54">
        <f>$D$5</f>
        <v>10.4</v>
      </c>
      <c r="K139" s="54">
        <f t="shared" ref="K139:L146" si="33">H139+$J139</f>
        <v>-93</v>
      </c>
      <c r="L139" s="54">
        <f t="shared" si="33"/>
        <v>-93.3</v>
      </c>
      <c r="M139" s="55">
        <f>ABS(K139-K138)</f>
        <v>3.0397258367716233</v>
      </c>
      <c r="N139" s="55">
        <f>ABS(L139-L138)</f>
        <v>4.8946593526614492</v>
      </c>
    </row>
    <row r="140" spans="1:14">
      <c r="A140" s="53">
        <v>41</v>
      </c>
      <c r="B140" s="53" t="s">
        <v>36</v>
      </c>
      <c r="C140" s="53" t="s">
        <v>28</v>
      </c>
      <c r="D140" s="53" t="s">
        <v>24</v>
      </c>
      <c r="E140" s="53" t="str">
        <f t="shared" si="31"/>
        <v>RC+CE LCSD STEP SF=2000 NS=120</v>
      </c>
      <c r="F140" s="53" t="s">
        <v>148</v>
      </c>
      <c r="G140" s="53" t="str">
        <f t="shared" si="32"/>
        <v>RC+CE LCSD STEP SF=2000 NS=120 A2860</v>
      </c>
      <c r="H140" s="54">
        <f>SUMPRODUCT( ('RC+CE'!$A$3:$A$1000=A140)*('RC+CE'!$B$3:$B$1000=C140)*('RC+CE'!$E$3:$E$1000=D140)*('RC+CE'!$C$3:$C$1000=F140)*('RC+CE'!$F$3:$F$1000) )</f>
        <v>-100.5</v>
      </c>
      <c r="I140" s="54">
        <f>SUMPRODUCT( ('RC+CE'!$A$3:$A$1000=A140)*('RC+CE'!$B$3:$B$1000=C140)*('RC+CE'!$E$3:$E$1000=D140)*('RC+CE'!$C$3:$C$1000=F140)*('RC+CE'!$I$3:$I$1000) )</f>
        <v>-102</v>
      </c>
      <c r="J140" s="54">
        <f>$G$5</f>
        <v>3.3</v>
      </c>
      <c r="K140" s="54">
        <f t="shared" si="33"/>
        <v>-97.2</v>
      </c>
      <c r="L140" s="54">
        <f t="shared" si="33"/>
        <v>-98.7</v>
      </c>
      <c r="M140" s="55">
        <f>ABS(K140-K138)</f>
        <v>1.1602741632283795</v>
      </c>
      <c r="N140" s="55">
        <f>ABS(L140-L138)</f>
        <v>0.50534064733855644</v>
      </c>
    </row>
    <row r="141" spans="1:14">
      <c r="A141" s="56">
        <v>41</v>
      </c>
      <c r="B141" s="56" t="s">
        <v>34</v>
      </c>
      <c r="C141" s="56" t="s">
        <v>37</v>
      </c>
      <c r="D141" s="56" t="s">
        <v>19</v>
      </c>
      <c r="E141" s="56" t="str">
        <f t="shared" si="31"/>
        <v>MPAC UMi AVG all positions</v>
      </c>
      <c r="F141" s="56" t="s">
        <v>149</v>
      </c>
      <c r="G141" s="56" t="str">
        <f t="shared" si="32"/>
        <v>MPAC UMi AVG all positions A5860</v>
      </c>
      <c r="H141" s="57">
        <f>SUMPRODUCT( (MPAC!$A$3:$A$1060=A141)*(MPAC!$B$3:$B$1060=C141)*(MPAC!$E$3:$E$1060=D141)*(MPAC!$C$3:$C$1060=F141)*(MPAC!$F$3:$F$1060) )</f>
        <v>-94.971101682859342</v>
      </c>
      <c r="I141" s="57">
        <f>SUMPRODUCT( (MPAC!$A$3:$A$1060=A141)*(MPAC!$B$3:$B$1060=C141)*(MPAC!$E$3:$E$1060=D141)*(MPAC!$C$3:$C$1060=F141)*(MPAC!$G$3:$G$1060) )</f>
        <v>-97.391390990377843</v>
      </c>
      <c r="J141" s="57">
        <v>0</v>
      </c>
      <c r="K141" s="57">
        <f t="shared" si="33"/>
        <v>-94.971101682859342</v>
      </c>
      <c r="L141" s="57">
        <f t="shared" si="33"/>
        <v>-97.391390990377843</v>
      </c>
      <c r="M141" s="58"/>
      <c r="N141" s="58"/>
    </row>
    <row r="142" spans="1:14">
      <c r="A142" s="56">
        <v>41</v>
      </c>
      <c r="B142" s="56" t="s">
        <v>33</v>
      </c>
      <c r="C142" s="56" t="s">
        <v>23</v>
      </c>
      <c r="D142" s="56" t="s">
        <v>24</v>
      </c>
      <c r="E142" s="56" t="str">
        <f t="shared" si="31"/>
        <v>RC NIST STEP SF=2000 NS=120</v>
      </c>
      <c r="F142" s="56" t="s">
        <v>149</v>
      </c>
      <c r="G142" s="56" t="str">
        <f t="shared" si="32"/>
        <v>RC NIST STEP SF=2000 NS=120 A5860</v>
      </c>
      <c r="H142" s="57">
        <f>SUMPRODUCT( ('RC'!$A$3:$A$1000=A142)*('RC'!$B$3:$B$1000=C142)*('RC'!$E$3:$E$1000=D142)*('RC'!$C$3:$C$1000=F142)*('RC'!$F$3:$F$1000) )</f>
        <v>-103.2</v>
      </c>
      <c r="I142" s="57">
        <f>SUMPRODUCT( ('RC'!$A$3:$A$1000=A142)*('RC'!$B$3:$B$1000=C142)*('RC'!$E$3:$E$1000=D142)*('RC'!$C$3:$C$1000=F142)*('RC'!$I$3:$I$1000) )</f>
        <v>-103.5</v>
      </c>
      <c r="J142" s="57">
        <f>$D$5</f>
        <v>10.4</v>
      </c>
      <c r="K142" s="57">
        <f t="shared" si="33"/>
        <v>-92.8</v>
      </c>
      <c r="L142" s="57">
        <f t="shared" si="33"/>
        <v>-93.1</v>
      </c>
      <c r="M142" s="58">
        <f>ABS(K142-K141)</f>
        <v>2.1711016828593444</v>
      </c>
      <c r="N142" s="58">
        <f>ABS(L142-L141)</f>
        <v>4.2913909903778489</v>
      </c>
    </row>
    <row r="143" spans="1:14">
      <c r="A143" s="56">
        <v>41</v>
      </c>
      <c r="B143" s="56" t="s">
        <v>36</v>
      </c>
      <c r="C143" s="56" t="s">
        <v>28</v>
      </c>
      <c r="D143" s="56" t="s">
        <v>24</v>
      </c>
      <c r="E143" s="56" t="str">
        <f t="shared" si="31"/>
        <v>RC+CE LCSD STEP SF=2000 NS=120</v>
      </c>
      <c r="F143" s="56" t="s">
        <v>149</v>
      </c>
      <c r="G143" s="56" t="str">
        <f t="shared" si="32"/>
        <v>RC+CE LCSD STEP SF=2000 NS=120 A5860</v>
      </c>
      <c r="H143" s="57">
        <f>SUMPRODUCT( ('RC+CE'!$A$3:$A$1000=A143)*('RC+CE'!$B$3:$B$1000=C143)*('RC+CE'!$E$3:$E$1000=D143)*('RC+CE'!$C$3:$C$1000=F143)*('RC+CE'!$F$3:$F$1000) )</f>
        <v>-99.9</v>
      </c>
      <c r="I143" s="57">
        <f>SUMPRODUCT( ('RC+CE'!$A$3:$A$1000=A143)*('RC+CE'!$B$3:$B$1000=C143)*('RC+CE'!$E$3:$E$1000=D143)*('RC+CE'!$C$3:$C$1000=F143)*('RC+CE'!$I$3:$I$1000) )</f>
        <v>-101.4</v>
      </c>
      <c r="J143" s="57">
        <f>$G$5</f>
        <v>3.3</v>
      </c>
      <c r="K143" s="57">
        <f t="shared" si="33"/>
        <v>-96.600000000000009</v>
      </c>
      <c r="L143" s="57">
        <f t="shared" si="33"/>
        <v>-98.100000000000009</v>
      </c>
      <c r="M143" s="58">
        <f>ABS(K143-K141)</f>
        <v>1.628898317140667</v>
      </c>
      <c r="N143" s="58">
        <f>ABS(L143-L141)</f>
        <v>0.70860900962216533</v>
      </c>
    </row>
    <row r="144" spans="1:14">
      <c r="A144" s="59">
        <v>41</v>
      </c>
      <c r="B144" s="59" t="s">
        <v>34</v>
      </c>
      <c r="C144" s="59" t="s">
        <v>37</v>
      </c>
      <c r="D144" s="59" t="s">
        <v>19</v>
      </c>
      <c r="E144" s="59" t="str">
        <f t="shared" si="31"/>
        <v>MPAC UMi AVG all positions</v>
      </c>
      <c r="F144" s="59" t="s">
        <v>150</v>
      </c>
      <c r="G144" s="59" t="str">
        <f t="shared" si="32"/>
        <v>MPAC UMi AVG all positions S5</v>
      </c>
      <c r="H144" s="60">
        <f>SUMPRODUCT( (MPAC!$A$3:$A$1060=A144)*(MPAC!$B$3:$B$1060=C144)*(MPAC!$E$3:$E$1060=D144)*(MPAC!$C$3:$C$1060=F144)*(MPAC!$F$3:$F$1060) )</f>
        <v>-97.230240028675752</v>
      </c>
      <c r="I144" s="60">
        <f>SUMPRODUCT( (MPAC!$A$3:$A$1060=A144)*(MPAC!$B$3:$B$1060=C144)*(MPAC!$E$3:$E$1060=D144)*(MPAC!$C$3:$C$1060=F144)*(MPAC!$G$3:$G$1060) )</f>
        <v>-99.50744693746293</v>
      </c>
      <c r="J144" s="60">
        <v>0</v>
      </c>
      <c r="K144" s="60">
        <f t="shared" si="33"/>
        <v>-97.230240028675752</v>
      </c>
      <c r="L144" s="60">
        <f t="shared" si="33"/>
        <v>-99.50744693746293</v>
      </c>
      <c r="M144" s="61"/>
      <c r="N144" s="61"/>
    </row>
    <row r="145" spans="1:14">
      <c r="A145" s="59">
        <v>41</v>
      </c>
      <c r="B145" s="59" t="s">
        <v>33</v>
      </c>
      <c r="C145" s="59" t="s">
        <v>23</v>
      </c>
      <c r="D145" s="59" t="s">
        <v>24</v>
      </c>
      <c r="E145" s="59" t="str">
        <f t="shared" si="31"/>
        <v>RC NIST STEP SF=2000 NS=120</v>
      </c>
      <c r="F145" s="59" t="s">
        <v>150</v>
      </c>
      <c r="G145" s="59" t="str">
        <f t="shared" si="32"/>
        <v>RC NIST STEP SF=2000 NS=120 S5</v>
      </c>
      <c r="H145" s="60">
        <f>SUMPRODUCT( ('RC'!$A$3:$A$1000=A145)*('RC'!$B$3:$B$1000=C145)*('RC'!$E$3:$E$1000=D145)*('RC'!$C$3:$C$1000=F145)*('RC'!$F$3:$F$1000) )</f>
        <v>-104.7</v>
      </c>
      <c r="I145" s="60">
        <f>SUMPRODUCT( ('RC'!$A$3:$A$1000=A145)*('RC'!$B$3:$B$1000=C145)*('RC'!$E$3:$E$1000=D145)*('RC'!$C$3:$C$1000=F145)*('RC'!$I$3:$I$1000) )</f>
        <v>-105.1</v>
      </c>
      <c r="J145" s="60">
        <f>$D$5</f>
        <v>10.4</v>
      </c>
      <c r="K145" s="60">
        <f t="shared" si="33"/>
        <v>-94.3</v>
      </c>
      <c r="L145" s="60">
        <f t="shared" si="33"/>
        <v>-94.699999999999989</v>
      </c>
      <c r="M145" s="61">
        <f>ABS(K145-K144)</f>
        <v>2.9302400286757546</v>
      </c>
      <c r="N145" s="61">
        <f>ABS(L145-L144)</f>
        <v>4.8074469374629416</v>
      </c>
    </row>
    <row r="146" spans="1:14">
      <c r="A146" s="59">
        <v>41</v>
      </c>
      <c r="B146" s="59" t="s">
        <v>36</v>
      </c>
      <c r="C146" s="59" t="s">
        <v>28</v>
      </c>
      <c r="D146" s="59" t="s">
        <v>24</v>
      </c>
      <c r="E146" s="59" t="str">
        <f t="shared" si="31"/>
        <v>RC+CE LCSD STEP SF=2000 NS=120</v>
      </c>
      <c r="F146" s="59" t="s">
        <v>150</v>
      </c>
      <c r="G146" s="59" t="str">
        <f t="shared" si="32"/>
        <v>RC+CE LCSD STEP SF=2000 NS=120 S5</v>
      </c>
      <c r="H146" s="60">
        <f>SUMPRODUCT( ('RC+CE'!$A$3:$A$1000=A146)*('RC+CE'!$B$3:$B$1000=C146)*('RC+CE'!$E$3:$E$1000=D146)*('RC+CE'!$C$3:$C$1000=F146)*('RC+CE'!$F$3:$F$1000) )</f>
        <v>-101.2</v>
      </c>
      <c r="I146" s="60">
        <f>SUMPRODUCT( ('RC+CE'!$A$3:$A$1000=A146)*('RC+CE'!$B$3:$B$1000=C146)*('RC+CE'!$E$3:$E$1000=D146)*('RC+CE'!$C$3:$C$1000=F146)*('RC+CE'!$I$3:$I$1000) )</f>
        <v>-103</v>
      </c>
      <c r="J146" s="60">
        <f>$G$5</f>
        <v>3.3</v>
      </c>
      <c r="K146" s="60">
        <f t="shared" si="33"/>
        <v>-97.9</v>
      </c>
      <c r="L146" s="60">
        <f t="shared" si="33"/>
        <v>-99.7</v>
      </c>
      <c r="M146" s="61">
        <f>ABS(K146-K144)</f>
        <v>0.66975997132425391</v>
      </c>
      <c r="N146" s="61">
        <f>ABS(L146-L144)</f>
        <v>0.19255306253707261</v>
      </c>
    </row>
    <row r="147" spans="1:14">
      <c r="A147" s="14"/>
      <c r="B147" s="14"/>
      <c r="C147" s="14"/>
      <c r="D147" s="14"/>
      <c r="E147" s="14"/>
      <c r="F147" s="14"/>
      <c r="G147" s="14"/>
      <c r="H147" s="15"/>
      <c r="I147" s="15"/>
      <c r="J147" s="15"/>
      <c r="K147" s="14"/>
      <c r="L147" s="14"/>
      <c r="M147" s="14"/>
      <c r="N147" s="14"/>
    </row>
    <row r="148" spans="1:14">
      <c r="A148" s="10" t="s">
        <v>5</v>
      </c>
      <c r="B148" s="10" t="s">
        <v>30</v>
      </c>
      <c r="C148" s="10" t="s">
        <v>7</v>
      </c>
      <c r="D148" s="10" t="s">
        <v>39</v>
      </c>
      <c r="E148" s="10" t="s">
        <v>40</v>
      </c>
      <c r="F148" s="10" t="s">
        <v>4</v>
      </c>
      <c r="G148" s="10" t="s">
        <v>41</v>
      </c>
      <c r="H148" s="11" t="s">
        <v>31</v>
      </c>
      <c r="I148" s="11" t="s">
        <v>32</v>
      </c>
      <c r="J148" s="11" t="s">
        <v>42</v>
      </c>
      <c r="K148" s="11" t="s">
        <v>43</v>
      </c>
      <c r="L148" s="11" t="s">
        <v>44</v>
      </c>
      <c r="M148" s="11" t="s">
        <v>45</v>
      </c>
      <c r="N148" s="38" t="s">
        <v>46</v>
      </c>
    </row>
    <row r="149" spans="1:14">
      <c r="A149" s="53">
        <v>41</v>
      </c>
      <c r="B149" s="53" t="s">
        <v>34</v>
      </c>
      <c r="C149" s="53" t="s">
        <v>38</v>
      </c>
      <c r="D149" s="53" t="s">
        <v>19</v>
      </c>
      <c r="E149" s="53" t="str">
        <f t="shared" ref="E149:E157" si="34">CONCATENATE(B149," ",C149," ",D149)</f>
        <v>MPAC UMa AVG all positions</v>
      </c>
      <c r="F149" s="53" t="s">
        <v>148</v>
      </c>
      <c r="G149" s="53" t="str">
        <f t="shared" ref="G149:G157" si="35">CONCATENATE(E149," ",F149)</f>
        <v>MPAC UMa AVG all positions A2860</v>
      </c>
      <c r="H149" s="54">
        <f>SUMPRODUCT( (MPAC!$A$3:$A$1060=A149)*(MPAC!$B$3:$B$1060=C149)*(MPAC!$E$3:$E$1060=D149)*(MPAC!$C$3:$C$1060=F149)*(MPAC!$F$3:$F$1060) )</f>
        <v>-89.979644099420071</v>
      </c>
      <c r="I149" s="54">
        <f>SUMPRODUCT( (MPAC!$A$3:$A$1060=A149)*(MPAC!$B$3:$B$1060=C149)*(MPAC!$E$3:$E$1060=D149)*(MPAC!$C$3:$C$1060=F149)*(MPAC!$G$3:$G$1060) )</f>
        <v>-92.213594248004483</v>
      </c>
      <c r="J149" s="54">
        <v>0</v>
      </c>
      <c r="K149" s="54">
        <f>H149+$J149</f>
        <v>-89.979644099420071</v>
      </c>
      <c r="L149" s="54">
        <f>I149+$J149</f>
        <v>-92.213594248004483</v>
      </c>
      <c r="M149" s="55"/>
      <c r="N149" s="55"/>
    </row>
    <row r="150" spans="1:14">
      <c r="A150" s="53">
        <v>41</v>
      </c>
      <c r="B150" s="53" t="s">
        <v>33</v>
      </c>
      <c r="C150" s="53" t="s">
        <v>23</v>
      </c>
      <c r="D150" s="53" t="s">
        <v>24</v>
      </c>
      <c r="E150" s="53" t="str">
        <f t="shared" si="34"/>
        <v>RC NIST STEP SF=2000 NS=120</v>
      </c>
      <c r="F150" s="53" t="s">
        <v>148</v>
      </c>
      <c r="G150" s="53" t="str">
        <f t="shared" si="35"/>
        <v>RC NIST STEP SF=2000 NS=120 A2860</v>
      </c>
      <c r="H150" s="54">
        <f>SUMPRODUCT( ('RC'!$A$3:$A$1000=A150)*('RC'!$B$3:$B$1000=C150)*('RC'!$E$3:$E$1000=D150)*('RC'!$C$3:$C$1000=F150)*('RC'!$F$3:$F$1000) )</f>
        <v>-103.4</v>
      </c>
      <c r="I150" s="54">
        <f>SUMPRODUCT( ('RC'!$A$3:$A$1000=A150)*('RC'!$B$3:$B$1000=C150)*('RC'!$E$3:$E$1000=D150)*('RC'!$C$3:$C$1000=F150)*('RC'!$I$3:$I$1000) )</f>
        <v>-103.7</v>
      </c>
      <c r="J150" s="54">
        <f>$D$5</f>
        <v>10.4</v>
      </c>
      <c r="K150" s="54">
        <f t="shared" ref="K150:L157" si="36">H150+$J150</f>
        <v>-93</v>
      </c>
      <c r="L150" s="54">
        <f t="shared" si="36"/>
        <v>-93.3</v>
      </c>
      <c r="M150" s="55">
        <f>ABS(K150-K149)</f>
        <v>3.0203559005799292</v>
      </c>
      <c r="N150" s="55">
        <f>ABS(L150-L149)</f>
        <v>1.0864057519955139</v>
      </c>
    </row>
    <row r="151" spans="1:14">
      <c r="A151" s="53">
        <v>41</v>
      </c>
      <c r="B151" s="53" t="s">
        <v>36</v>
      </c>
      <c r="C151" s="53" t="s">
        <v>29</v>
      </c>
      <c r="D151" s="53" t="s">
        <v>24</v>
      </c>
      <c r="E151" s="53" t="str">
        <f t="shared" si="34"/>
        <v>RC+CE HCLD STEP SF=2000 NS=120</v>
      </c>
      <c r="F151" s="53" t="s">
        <v>148</v>
      </c>
      <c r="G151" s="53" t="str">
        <f t="shared" si="35"/>
        <v>RC+CE HCLD STEP SF=2000 NS=120 A2860</v>
      </c>
      <c r="H151" s="54">
        <f>SUMPRODUCT( ('RC+CE'!$A$3:$A$1000=A151)*('RC+CE'!$B$3:$B$1000=C151)*('RC+CE'!$E$3:$E$1000=D151)*('RC+CE'!$C$3:$C$1000=F151)*('RC+CE'!$F$3:$F$1000) )</f>
        <v>-92.3</v>
      </c>
      <c r="I151" s="54">
        <f>SUMPRODUCT( ('RC+CE'!$A$3:$A$1000=A151)*('RC+CE'!$B$3:$B$1000=C151)*('RC+CE'!$E$3:$E$1000=D151)*('RC+CE'!$C$3:$C$1000=F151)*('RC+CE'!$I$3:$I$1000) )</f>
        <v>-94.2</v>
      </c>
      <c r="J151" s="54">
        <f>$G$5</f>
        <v>3.3</v>
      </c>
      <c r="K151" s="54">
        <f t="shared" si="36"/>
        <v>-89</v>
      </c>
      <c r="L151" s="54">
        <f t="shared" si="36"/>
        <v>-90.9</v>
      </c>
      <c r="M151" s="55">
        <f>ABS(K151-K149)</f>
        <v>0.9796440994200708</v>
      </c>
      <c r="N151" s="55">
        <f>ABS(L151-L149)</f>
        <v>1.3135942480044775</v>
      </c>
    </row>
    <row r="152" spans="1:14">
      <c r="A152" s="56">
        <v>41</v>
      </c>
      <c r="B152" s="56" t="s">
        <v>34</v>
      </c>
      <c r="C152" s="56" t="s">
        <v>38</v>
      </c>
      <c r="D152" s="56" t="s">
        <v>19</v>
      </c>
      <c r="E152" s="56" t="str">
        <f t="shared" si="34"/>
        <v>MPAC UMa AVG all positions</v>
      </c>
      <c r="F152" s="56" t="s">
        <v>149</v>
      </c>
      <c r="G152" s="56" t="str">
        <f t="shared" si="35"/>
        <v>MPAC UMa AVG all positions A5860</v>
      </c>
      <c r="H152" s="57">
        <f>SUMPRODUCT( (MPAC!$A$3:$A$1060=A152)*(MPAC!$B$3:$B$1060=C152)*(MPAC!$E$3:$E$1060=D152)*(MPAC!$C$3:$C$1060=F152)*(MPAC!$F$3:$F$1060) )</f>
        <v>-89.074230365177897</v>
      </c>
      <c r="I152" s="57">
        <f>SUMPRODUCT( (MPAC!$A$3:$A$1060=A152)*(MPAC!$B$3:$B$1060=C152)*(MPAC!$E$3:$E$1060=D152)*(MPAC!$C$3:$C$1060=F152)*(MPAC!$G$3:$G$1060) )</f>
        <v>-91.326516448302414</v>
      </c>
      <c r="J152" s="57">
        <v>0</v>
      </c>
      <c r="K152" s="57">
        <f t="shared" si="36"/>
        <v>-89.074230365177897</v>
      </c>
      <c r="L152" s="57">
        <f t="shared" si="36"/>
        <v>-91.326516448302414</v>
      </c>
      <c r="M152" s="58"/>
      <c r="N152" s="58"/>
    </row>
    <row r="153" spans="1:14">
      <c r="A153" s="56">
        <v>41</v>
      </c>
      <c r="B153" s="56" t="s">
        <v>33</v>
      </c>
      <c r="C153" s="56" t="s">
        <v>23</v>
      </c>
      <c r="D153" s="56" t="s">
        <v>24</v>
      </c>
      <c r="E153" s="56" t="str">
        <f t="shared" si="34"/>
        <v>RC NIST STEP SF=2000 NS=120</v>
      </c>
      <c r="F153" s="56" t="s">
        <v>149</v>
      </c>
      <c r="G153" s="56" t="str">
        <f t="shared" si="35"/>
        <v>RC NIST STEP SF=2000 NS=120 A5860</v>
      </c>
      <c r="H153" s="57">
        <f>SUMPRODUCT( ('RC'!$A$3:$A$1000=A153)*('RC'!$B$3:$B$1000=C153)*('RC'!$E$3:$E$1000=D153)*('RC'!$C$3:$C$1000=F153)*('RC'!$F$3:$F$1000) )</f>
        <v>-103.2</v>
      </c>
      <c r="I153" s="57">
        <f>SUMPRODUCT( ('RC'!$A$3:$A$1000=A153)*('RC'!$B$3:$B$1000=C153)*('RC'!$E$3:$E$1000=D153)*('RC'!$C$3:$C$1000=F153)*('RC'!$I$3:$I$1000) )</f>
        <v>-103.5</v>
      </c>
      <c r="J153" s="57">
        <f>$D$5</f>
        <v>10.4</v>
      </c>
      <c r="K153" s="57">
        <f t="shared" si="36"/>
        <v>-92.8</v>
      </c>
      <c r="L153" s="57">
        <f t="shared" si="36"/>
        <v>-93.1</v>
      </c>
      <c r="M153" s="58">
        <f>ABS(K153-K152)</f>
        <v>3.7257696348221003</v>
      </c>
      <c r="N153" s="58">
        <f>ABS(L153-L152)</f>
        <v>1.7734835516975807</v>
      </c>
    </row>
    <row r="154" spans="1:14">
      <c r="A154" s="56">
        <v>41</v>
      </c>
      <c r="B154" s="56" t="s">
        <v>36</v>
      </c>
      <c r="C154" s="56" t="s">
        <v>29</v>
      </c>
      <c r="D154" s="56" t="s">
        <v>24</v>
      </c>
      <c r="E154" s="56" t="str">
        <f t="shared" si="34"/>
        <v>RC+CE HCLD STEP SF=2000 NS=120</v>
      </c>
      <c r="F154" s="56" t="s">
        <v>149</v>
      </c>
      <c r="G154" s="56" t="str">
        <f t="shared" si="35"/>
        <v>RC+CE HCLD STEP SF=2000 NS=120 A5860</v>
      </c>
      <c r="H154" s="57">
        <f>SUMPRODUCT( ('RC+CE'!$A$3:$A$1000=A154)*('RC+CE'!$B$3:$B$1000=C154)*('RC+CE'!$E$3:$E$1000=D154)*('RC+CE'!$C$3:$C$1000=F154)*('RC+CE'!$F$3:$F$1000) )</f>
        <v>-92.3</v>
      </c>
      <c r="I154" s="57">
        <f>SUMPRODUCT( ('RC+CE'!$A$3:$A$1000=A154)*('RC+CE'!$B$3:$B$1000=C154)*('RC+CE'!$E$3:$E$1000=D154)*('RC+CE'!$C$3:$C$1000=F154)*('RC+CE'!$I$3:$I$1000) )</f>
        <v>-94.2</v>
      </c>
      <c r="J154" s="57">
        <f>$G$5</f>
        <v>3.3</v>
      </c>
      <c r="K154" s="57">
        <f t="shared" si="36"/>
        <v>-89</v>
      </c>
      <c r="L154" s="57">
        <f t="shared" si="36"/>
        <v>-90.9</v>
      </c>
      <c r="M154" s="58">
        <f>ABS(K154-K152)</f>
        <v>7.4230365177896829E-2</v>
      </c>
      <c r="N154" s="58">
        <f>ABS(L154-L152)</f>
        <v>0.42651644830240798</v>
      </c>
    </row>
    <row r="155" spans="1:14">
      <c r="A155" s="59">
        <v>41</v>
      </c>
      <c r="B155" s="59" t="s">
        <v>34</v>
      </c>
      <c r="C155" s="59" t="s">
        <v>38</v>
      </c>
      <c r="D155" s="59" t="s">
        <v>19</v>
      </c>
      <c r="E155" s="59" t="str">
        <f t="shared" si="34"/>
        <v>MPAC UMa AVG all positions</v>
      </c>
      <c r="F155" s="59" t="s">
        <v>150</v>
      </c>
      <c r="G155" s="59" t="str">
        <f t="shared" si="35"/>
        <v>MPAC UMa AVG all positions S5</v>
      </c>
      <c r="H155" s="60">
        <f>SUMPRODUCT( (MPAC!$A$3:$A$1060=A155)*(MPAC!$B$3:$B$1060=C155)*(MPAC!$E$3:$E$1060=D155)*(MPAC!$C$3:$C$1060=F155)*(MPAC!$F$3:$F$1060) )</f>
        <v>-89.291869687108431</v>
      </c>
      <c r="I155" s="60">
        <f>SUMPRODUCT( (MPAC!$A$3:$A$1060=A155)*(MPAC!$B$3:$B$1060=C155)*(MPAC!$E$3:$E$1060=D155)*(MPAC!$C$3:$C$1060=F155)*(MPAC!$G$3:$G$1060) )</f>
        <v>-94.548320726574588</v>
      </c>
      <c r="J155" s="60">
        <v>0</v>
      </c>
      <c r="K155" s="60">
        <f t="shared" si="36"/>
        <v>-89.291869687108431</v>
      </c>
      <c r="L155" s="60">
        <f t="shared" si="36"/>
        <v>-94.548320726574588</v>
      </c>
      <c r="M155" s="61"/>
      <c r="N155" s="61"/>
    </row>
    <row r="156" spans="1:14">
      <c r="A156" s="59">
        <v>41</v>
      </c>
      <c r="B156" s="59" t="s">
        <v>33</v>
      </c>
      <c r="C156" s="59" t="s">
        <v>23</v>
      </c>
      <c r="D156" s="59" t="s">
        <v>24</v>
      </c>
      <c r="E156" s="59" t="str">
        <f t="shared" si="34"/>
        <v>RC NIST STEP SF=2000 NS=120</v>
      </c>
      <c r="F156" s="59" t="s">
        <v>150</v>
      </c>
      <c r="G156" s="59" t="str">
        <f t="shared" si="35"/>
        <v>RC NIST STEP SF=2000 NS=120 S5</v>
      </c>
      <c r="H156" s="60">
        <f>SUMPRODUCT( ('RC'!$A$3:$A$1000=A156)*('RC'!$B$3:$B$1000=C156)*('RC'!$E$3:$E$1000=D156)*('RC'!$C$3:$C$1000=F156)*('RC'!$F$3:$F$1000) )</f>
        <v>-104.7</v>
      </c>
      <c r="I156" s="60">
        <f>SUMPRODUCT( ('RC'!$A$3:$A$1000=A156)*('RC'!$B$3:$B$1000=C156)*('RC'!$E$3:$E$1000=D156)*('RC'!$C$3:$C$1000=F156)*('RC'!$I$3:$I$1000) )</f>
        <v>-105.1</v>
      </c>
      <c r="J156" s="60">
        <f>$D$5</f>
        <v>10.4</v>
      </c>
      <c r="K156" s="60">
        <f t="shared" si="36"/>
        <v>-94.3</v>
      </c>
      <c r="L156" s="60">
        <f t="shared" si="36"/>
        <v>-94.699999999999989</v>
      </c>
      <c r="M156" s="61">
        <f>ABS(K156-K155)</f>
        <v>5.0081303128915664</v>
      </c>
      <c r="N156" s="61">
        <f>ABS(L156-L155)</f>
        <v>0.15167927342540111</v>
      </c>
    </row>
    <row r="157" spans="1:14">
      <c r="A157" s="59">
        <v>41</v>
      </c>
      <c r="B157" s="59" t="s">
        <v>36</v>
      </c>
      <c r="C157" s="59" t="s">
        <v>29</v>
      </c>
      <c r="D157" s="59" t="s">
        <v>24</v>
      </c>
      <c r="E157" s="59" t="str">
        <f t="shared" si="34"/>
        <v>RC+CE HCLD STEP SF=2000 NS=120</v>
      </c>
      <c r="F157" s="59" t="s">
        <v>150</v>
      </c>
      <c r="G157" s="59" t="str">
        <f t="shared" si="35"/>
        <v>RC+CE HCLD STEP SF=2000 NS=120 S5</v>
      </c>
      <c r="H157" s="60">
        <f>SUMPRODUCT( ('RC+CE'!$A$3:$A$1000=A157)*('RC+CE'!$B$3:$B$1000=C157)*('RC+CE'!$E$3:$E$1000=D157)*('RC+CE'!$C$3:$C$1000=F157)*('RC+CE'!$F$3:$F$1000) )</f>
        <v>-93.5</v>
      </c>
      <c r="I157" s="60">
        <f>SUMPRODUCT( ('RC+CE'!$A$3:$A$1000=A157)*('RC+CE'!$B$3:$B$1000=C157)*('RC+CE'!$E$3:$E$1000=D157)*('RC+CE'!$C$3:$C$1000=F157)*('RC+CE'!$I$3:$I$1000) )</f>
        <v>-96.2</v>
      </c>
      <c r="J157" s="60">
        <f>$G$5</f>
        <v>3.3</v>
      </c>
      <c r="K157" s="60">
        <f t="shared" si="36"/>
        <v>-90.2</v>
      </c>
      <c r="L157" s="60">
        <f t="shared" si="36"/>
        <v>-92.9</v>
      </c>
      <c r="M157" s="61">
        <f>ABS(K157-K155)</f>
        <v>0.90813031289157209</v>
      </c>
      <c r="N157" s="61">
        <f>ABS(L157-L155)</f>
        <v>1.6483207265745818</v>
      </c>
    </row>
    <row r="158" spans="1:14">
      <c r="A158" s="14"/>
      <c r="B158" s="14"/>
      <c r="C158" s="14"/>
      <c r="D158" s="14"/>
      <c r="E158" s="14"/>
      <c r="F158" s="14"/>
      <c r="G158" s="14"/>
      <c r="H158" s="15"/>
      <c r="I158" s="15"/>
      <c r="J158" s="15"/>
      <c r="K158" s="14"/>
      <c r="L158" s="14"/>
      <c r="M158" s="14"/>
      <c r="N158" s="14"/>
    </row>
    <row r="159" spans="1:14">
      <c r="A159" s="10" t="s">
        <v>5</v>
      </c>
      <c r="B159" s="10" t="s">
        <v>30</v>
      </c>
      <c r="C159" s="10" t="s">
        <v>7</v>
      </c>
      <c r="D159" s="10" t="s">
        <v>39</v>
      </c>
      <c r="E159" s="10" t="s">
        <v>40</v>
      </c>
      <c r="F159" s="10" t="s">
        <v>4</v>
      </c>
      <c r="G159" s="10" t="s">
        <v>41</v>
      </c>
      <c r="H159" s="11" t="s">
        <v>31</v>
      </c>
      <c r="I159" s="11" t="s">
        <v>32</v>
      </c>
      <c r="J159" s="11" t="s">
        <v>42</v>
      </c>
      <c r="K159" s="11" t="s">
        <v>43</v>
      </c>
      <c r="L159" s="11" t="s">
        <v>44</v>
      </c>
      <c r="M159" s="11" t="s">
        <v>45</v>
      </c>
      <c r="N159" s="38" t="s">
        <v>46</v>
      </c>
    </row>
    <row r="160" spans="1:14">
      <c r="A160" s="53">
        <v>41</v>
      </c>
      <c r="B160" s="53" t="s">
        <v>34</v>
      </c>
      <c r="C160" s="53" t="s">
        <v>37</v>
      </c>
      <c r="D160" s="53" t="s">
        <v>19</v>
      </c>
      <c r="E160" s="53" t="str">
        <f t="shared" ref="E160:E168" si="37">CONCATENATE(B160," ",C160," ",D160)</f>
        <v>MPAC UMi AVG all positions</v>
      </c>
      <c r="F160" s="53" t="s">
        <v>148</v>
      </c>
      <c r="G160" s="53" t="str">
        <f t="shared" ref="G160:G168" si="38">CONCATENATE(E160," ",F160)</f>
        <v>MPAC UMi AVG all positions A2860</v>
      </c>
      <c r="H160" s="54">
        <f>SUMPRODUCT( (MPAC!$A$3:$A$1060=A160)*(MPAC!$B$3:$B$1060=C160)*(MPAC!$E$3:$E$1060=D160)*(MPAC!$C$3:$C$1060=F160)*(MPAC!$F$3:$F$1060) )</f>
        <v>-96.039725836771623</v>
      </c>
      <c r="I160" s="54">
        <f>SUMPRODUCT( (MPAC!$A$3:$A$1060=A160)*(MPAC!$B$3:$B$1060=C160)*(MPAC!$E$3:$E$1060=D160)*(MPAC!$C$3:$C$1060=F160)*(MPAC!$G$3:$G$1060) )</f>
        <v>-98.194659352661446</v>
      </c>
      <c r="J160" s="54">
        <v>0</v>
      </c>
      <c r="K160" s="54">
        <f>H160+$J160</f>
        <v>-96.039725836771623</v>
      </c>
      <c r="L160" s="54">
        <f>I160+$J160</f>
        <v>-98.194659352661446</v>
      </c>
      <c r="M160" s="55"/>
      <c r="N160" s="55"/>
    </row>
    <row r="161" spans="1:14">
      <c r="A161" s="53">
        <v>41</v>
      </c>
      <c r="B161" s="53" t="s">
        <v>33</v>
      </c>
      <c r="C161" s="53" t="s">
        <v>23</v>
      </c>
      <c r="D161" s="53" t="s">
        <v>24</v>
      </c>
      <c r="E161" s="53" t="str">
        <f t="shared" si="37"/>
        <v>RC NIST STEP SF=2000 NS=120</v>
      </c>
      <c r="F161" s="53" t="s">
        <v>148</v>
      </c>
      <c r="G161" s="53" t="str">
        <f t="shared" si="38"/>
        <v>RC NIST STEP SF=2000 NS=120 A2860</v>
      </c>
      <c r="H161" s="54">
        <f>SUMPRODUCT( ('RC'!$A$3:$A$1000=A161)*('RC'!$B$3:$B$1000=C161)*('RC'!$E$3:$E$1000=D161)*('RC'!$C$3:$C$1000=F161)*('RC'!$F$3:$F$1000) )</f>
        <v>-103.4</v>
      </c>
      <c r="I161" s="54">
        <f>SUMPRODUCT( ('RC'!$A$3:$A$1000=A161)*('RC'!$B$3:$B$1000=C161)*('RC'!$E$3:$E$1000=D161)*('RC'!$C$3:$C$1000=F161)*('RC'!$I$3:$I$1000) )</f>
        <v>-103.7</v>
      </c>
      <c r="J161" s="54">
        <f>$D$5</f>
        <v>10.4</v>
      </c>
      <c r="K161" s="54">
        <f t="shared" ref="K161:L168" si="39">H161+$J161</f>
        <v>-93</v>
      </c>
      <c r="L161" s="54">
        <f t="shared" si="39"/>
        <v>-93.3</v>
      </c>
      <c r="M161" s="55">
        <f>ABS(K161-K160)</f>
        <v>3.0397258367716233</v>
      </c>
      <c r="N161" s="55">
        <f>ABS(L161-L160)</f>
        <v>4.8946593526614492</v>
      </c>
    </row>
    <row r="162" spans="1:14">
      <c r="A162" s="53">
        <v>41</v>
      </c>
      <c r="B162" s="53" t="s">
        <v>36</v>
      </c>
      <c r="C162" s="53" t="s">
        <v>28</v>
      </c>
      <c r="D162" s="53" t="s">
        <v>24</v>
      </c>
      <c r="E162" s="53" t="str">
        <f t="shared" si="37"/>
        <v>RC+CE LCSD STEP SF=2000 NS=120</v>
      </c>
      <c r="F162" s="53" t="s">
        <v>148</v>
      </c>
      <c r="G162" s="53" t="str">
        <f t="shared" si="38"/>
        <v>RC+CE LCSD STEP SF=2000 NS=120 A2860</v>
      </c>
      <c r="H162" s="54">
        <f>SUMPRODUCT( ('RC+CE'!$A$3:$A$1000=A162)*('RC+CE'!$B$3:$B$1000=C162)*('RC+CE'!$E$3:$E$1000=D162)*('RC+CE'!$C$3:$C$1000=F162)*('RC+CE'!$F$3:$F$1000) )</f>
        <v>-100.5</v>
      </c>
      <c r="I162" s="54">
        <f>SUMPRODUCT( ('RC+CE'!$A$3:$A$1000=A162)*('RC+CE'!$B$3:$B$1000=C162)*('RC+CE'!$E$3:$E$1000=D162)*('RC+CE'!$C$3:$C$1000=F162)*('RC+CE'!$I$3:$I$1000) )</f>
        <v>-102</v>
      </c>
      <c r="J162" s="54">
        <f>$G$5</f>
        <v>3.3</v>
      </c>
      <c r="K162" s="54">
        <f t="shared" si="39"/>
        <v>-97.2</v>
      </c>
      <c r="L162" s="54">
        <f t="shared" si="39"/>
        <v>-98.7</v>
      </c>
      <c r="M162" s="55">
        <f>ABS(K162-K160)</f>
        <v>1.1602741632283795</v>
      </c>
      <c r="N162" s="55">
        <f>ABS(L162-L160)</f>
        <v>0.50534064733855644</v>
      </c>
    </row>
    <row r="163" spans="1:14">
      <c r="A163" s="56">
        <v>41</v>
      </c>
      <c r="B163" s="56" t="s">
        <v>34</v>
      </c>
      <c r="C163" s="56" t="s">
        <v>37</v>
      </c>
      <c r="D163" s="56" t="s">
        <v>19</v>
      </c>
      <c r="E163" s="56" t="str">
        <f t="shared" si="37"/>
        <v>MPAC UMi AVG all positions</v>
      </c>
      <c r="F163" s="56" t="s">
        <v>149</v>
      </c>
      <c r="G163" s="56" t="str">
        <f t="shared" si="38"/>
        <v>MPAC UMi AVG all positions A5860</v>
      </c>
      <c r="H163" s="57">
        <f>SUMPRODUCT( (MPAC!$A$3:$A$1060=A163)*(MPAC!$B$3:$B$1060=C163)*(MPAC!$E$3:$E$1060=D163)*(MPAC!$C$3:$C$1060=F163)*(MPAC!$F$3:$F$1060) )</f>
        <v>-94.971101682859342</v>
      </c>
      <c r="I163" s="57">
        <f>SUMPRODUCT( (MPAC!$A$3:$A$1060=A163)*(MPAC!$B$3:$B$1060=C163)*(MPAC!$E$3:$E$1060=D163)*(MPAC!$C$3:$C$1060=F163)*(MPAC!$G$3:$G$1060) )</f>
        <v>-97.391390990377843</v>
      </c>
      <c r="J163" s="57">
        <v>0</v>
      </c>
      <c r="K163" s="57">
        <f t="shared" si="39"/>
        <v>-94.971101682859342</v>
      </c>
      <c r="L163" s="57">
        <f t="shared" si="39"/>
        <v>-97.391390990377843</v>
      </c>
      <c r="M163" s="58"/>
      <c r="N163" s="58"/>
    </row>
    <row r="164" spans="1:14">
      <c r="A164" s="56">
        <v>41</v>
      </c>
      <c r="B164" s="56" t="s">
        <v>33</v>
      </c>
      <c r="C164" s="56" t="s">
        <v>23</v>
      </c>
      <c r="D164" s="56" t="s">
        <v>24</v>
      </c>
      <c r="E164" s="56" t="str">
        <f t="shared" si="37"/>
        <v>RC NIST STEP SF=2000 NS=120</v>
      </c>
      <c r="F164" s="56" t="s">
        <v>149</v>
      </c>
      <c r="G164" s="56" t="str">
        <f t="shared" si="38"/>
        <v>RC NIST STEP SF=2000 NS=120 A5860</v>
      </c>
      <c r="H164" s="57">
        <f>SUMPRODUCT( ('RC'!$A$3:$A$1000=A164)*('RC'!$B$3:$B$1000=C164)*('RC'!$E$3:$E$1000=D164)*('RC'!$C$3:$C$1000=F164)*('RC'!$F$3:$F$1000) )</f>
        <v>-103.2</v>
      </c>
      <c r="I164" s="57">
        <f>SUMPRODUCT( ('RC'!$A$3:$A$1000=A164)*('RC'!$B$3:$B$1000=C164)*('RC'!$E$3:$E$1000=D164)*('RC'!$C$3:$C$1000=F164)*('RC'!$I$3:$I$1000) )</f>
        <v>-103.5</v>
      </c>
      <c r="J164" s="57">
        <f>$D$5</f>
        <v>10.4</v>
      </c>
      <c r="K164" s="57">
        <f t="shared" si="39"/>
        <v>-92.8</v>
      </c>
      <c r="L164" s="57">
        <f t="shared" si="39"/>
        <v>-93.1</v>
      </c>
      <c r="M164" s="58">
        <f>ABS(K164-K163)</f>
        <v>2.1711016828593444</v>
      </c>
      <c r="N164" s="58">
        <f>ABS(L164-L163)</f>
        <v>4.2913909903778489</v>
      </c>
    </row>
    <row r="165" spans="1:14">
      <c r="A165" s="56">
        <v>41</v>
      </c>
      <c r="B165" s="56" t="s">
        <v>36</v>
      </c>
      <c r="C165" s="56" t="s">
        <v>28</v>
      </c>
      <c r="D165" s="56" t="s">
        <v>24</v>
      </c>
      <c r="E165" s="56" t="str">
        <f t="shared" si="37"/>
        <v>RC+CE LCSD STEP SF=2000 NS=120</v>
      </c>
      <c r="F165" s="56" t="s">
        <v>149</v>
      </c>
      <c r="G165" s="56" t="str">
        <f t="shared" si="38"/>
        <v>RC+CE LCSD STEP SF=2000 NS=120 A5860</v>
      </c>
      <c r="H165" s="57">
        <f>SUMPRODUCT( ('RC+CE'!$A$3:$A$1000=A165)*('RC+CE'!$B$3:$B$1000=C165)*('RC+CE'!$E$3:$E$1000=D165)*('RC+CE'!$C$3:$C$1000=F165)*('RC+CE'!$F$3:$F$1000) )</f>
        <v>-99.9</v>
      </c>
      <c r="I165" s="57">
        <f>SUMPRODUCT( ('RC+CE'!$A$3:$A$1000=A165)*('RC+CE'!$B$3:$B$1000=C165)*('RC+CE'!$E$3:$E$1000=D165)*('RC+CE'!$C$3:$C$1000=F165)*('RC+CE'!$I$3:$I$1000) )</f>
        <v>-101.4</v>
      </c>
      <c r="J165" s="57">
        <f>$G$5</f>
        <v>3.3</v>
      </c>
      <c r="K165" s="57">
        <f t="shared" si="39"/>
        <v>-96.600000000000009</v>
      </c>
      <c r="L165" s="57">
        <f t="shared" si="39"/>
        <v>-98.100000000000009</v>
      </c>
      <c r="M165" s="58">
        <f>ABS(K165-K163)</f>
        <v>1.628898317140667</v>
      </c>
      <c r="N165" s="58">
        <f>ABS(L165-L163)</f>
        <v>0.70860900962216533</v>
      </c>
    </row>
    <row r="166" spans="1:14">
      <c r="A166" s="59">
        <v>41</v>
      </c>
      <c r="B166" s="59" t="s">
        <v>34</v>
      </c>
      <c r="C166" s="59" t="s">
        <v>37</v>
      </c>
      <c r="D166" s="59" t="s">
        <v>19</v>
      </c>
      <c r="E166" s="59" t="str">
        <f t="shared" si="37"/>
        <v>MPAC UMi AVG all positions</v>
      </c>
      <c r="F166" s="59" t="s">
        <v>150</v>
      </c>
      <c r="G166" s="59" t="str">
        <f t="shared" si="38"/>
        <v>MPAC UMi AVG all positions S5</v>
      </c>
      <c r="H166" s="60">
        <f>SUMPRODUCT( (MPAC!$A$3:$A$1060=A166)*(MPAC!$B$3:$B$1060=C166)*(MPAC!$E$3:$E$1060=D166)*(MPAC!$C$3:$C$1060=F166)*(MPAC!$F$3:$F$1060) )</f>
        <v>-97.230240028675752</v>
      </c>
      <c r="I166" s="60">
        <f>SUMPRODUCT( (MPAC!$A$3:$A$1060=A166)*(MPAC!$B$3:$B$1060=C166)*(MPAC!$E$3:$E$1060=D166)*(MPAC!$C$3:$C$1060=F166)*(MPAC!$G$3:$G$1060) )</f>
        <v>-99.50744693746293</v>
      </c>
      <c r="J166" s="60">
        <v>0</v>
      </c>
      <c r="K166" s="60">
        <f t="shared" si="39"/>
        <v>-97.230240028675752</v>
      </c>
      <c r="L166" s="60">
        <f t="shared" si="39"/>
        <v>-99.50744693746293</v>
      </c>
      <c r="M166" s="61"/>
      <c r="N166" s="61"/>
    </row>
    <row r="167" spans="1:14">
      <c r="A167" s="59">
        <v>41</v>
      </c>
      <c r="B167" s="59" t="s">
        <v>33</v>
      </c>
      <c r="C167" s="59" t="s">
        <v>23</v>
      </c>
      <c r="D167" s="59" t="s">
        <v>24</v>
      </c>
      <c r="E167" s="59" t="str">
        <f t="shared" si="37"/>
        <v>RC NIST STEP SF=2000 NS=120</v>
      </c>
      <c r="F167" s="59" t="s">
        <v>150</v>
      </c>
      <c r="G167" s="59" t="str">
        <f t="shared" si="38"/>
        <v>RC NIST STEP SF=2000 NS=120 S5</v>
      </c>
      <c r="H167" s="60">
        <f>SUMPRODUCT( ('RC'!$A$3:$A$1000=A167)*('RC'!$B$3:$B$1000=C167)*('RC'!$E$3:$E$1000=D167)*('RC'!$C$3:$C$1000=F167)*('RC'!$F$3:$F$1000) )</f>
        <v>-104.7</v>
      </c>
      <c r="I167" s="60">
        <f>SUMPRODUCT( ('RC'!$A$3:$A$1000=A167)*('RC'!$B$3:$B$1000=C167)*('RC'!$E$3:$E$1000=D167)*('RC'!$C$3:$C$1000=F167)*('RC'!$I$3:$I$1000) )</f>
        <v>-105.1</v>
      </c>
      <c r="J167" s="60">
        <f>$D$5</f>
        <v>10.4</v>
      </c>
      <c r="K167" s="60">
        <f t="shared" si="39"/>
        <v>-94.3</v>
      </c>
      <c r="L167" s="60">
        <f t="shared" si="39"/>
        <v>-94.699999999999989</v>
      </c>
      <c r="M167" s="61">
        <f>ABS(K167-K166)</f>
        <v>2.9302400286757546</v>
      </c>
      <c r="N167" s="61">
        <f>ABS(L167-L166)</f>
        <v>4.8074469374629416</v>
      </c>
    </row>
    <row r="168" spans="1:14">
      <c r="A168" s="59">
        <v>41</v>
      </c>
      <c r="B168" s="59" t="s">
        <v>36</v>
      </c>
      <c r="C168" s="59" t="s">
        <v>28</v>
      </c>
      <c r="D168" s="59" t="s">
        <v>24</v>
      </c>
      <c r="E168" s="59" t="str">
        <f t="shared" si="37"/>
        <v>RC+CE LCSD STEP SF=2000 NS=120</v>
      </c>
      <c r="F168" s="59" t="s">
        <v>150</v>
      </c>
      <c r="G168" s="59" t="str">
        <f t="shared" si="38"/>
        <v>RC+CE LCSD STEP SF=2000 NS=120 S5</v>
      </c>
      <c r="H168" s="60">
        <f>SUMPRODUCT( ('RC+CE'!$A$3:$A$1000=A168)*('RC+CE'!$B$3:$B$1000=C168)*('RC+CE'!$E$3:$E$1000=D168)*('RC+CE'!$C$3:$C$1000=F168)*('RC+CE'!$F$3:$F$1000) )</f>
        <v>-101.2</v>
      </c>
      <c r="I168" s="60">
        <f>SUMPRODUCT( ('RC+CE'!$A$3:$A$1000=A168)*('RC+CE'!$B$3:$B$1000=C168)*('RC+CE'!$E$3:$E$1000=D168)*('RC+CE'!$C$3:$C$1000=F168)*('RC+CE'!$I$3:$I$1000) )</f>
        <v>-103</v>
      </c>
      <c r="J168" s="60">
        <f>$G$5</f>
        <v>3.3</v>
      </c>
      <c r="K168" s="60">
        <f t="shared" si="39"/>
        <v>-97.9</v>
      </c>
      <c r="L168" s="60">
        <f t="shared" si="39"/>
        <v>-99.7</v>
      </c>
      <c r="M168" s="61">
        <f>ABS(K168-K166)</f>
        <v>0.66975997132425391</v>
      </c>
      <c r="N168" s="61">
        <f>ABS(L168-L166)</f>
        <v>0.19255306253707261</v>
      </c>
    </row>
  </sheetData>
  <mergeCells count="23">
    <mergeCell ref="J1:L1"/>
    <mergeCell ref="M1:N1"/>
    <mergeCell ref="A15:D15"/>
    <mergeCell ref="E15:F15"/>
    <mergeCell ref="D1:F1"/>
    <mergeCell ref="G1:I1"/>
    <mergeCell ref="A12:F12"/>
    <mergeCell ref="A13:D13"/>
    <mergeCell ref="E13:F13"/>
    <mergeCell ref="A14:D14"/>
    <mergeCell ref="E14:F14"/>
    <mergeCell ref="A1:B5"/>
    <mergeCell ref="A7:B10"/>
    <mergeCell ref="A19:D19"/>
    <mergeCell ref="E19:F19"/>
    <mergeCell ref="A20:D20"/>
    <mergeCell ref="E20:F20"/>
    <mergeCell ref="A16:D16"/>
    <mergeCell ref="E16:F16"/>
    <mergeCell ref="A17:D17"/>
    <mergeCell ref="E17:F17"/>
    <mergeCell ref="A18:D18"/>
    <mergeCell ref="E18:F18"/>
  </mergeCells>
  <pageMargins left="0.7" right="0.7" top="0.75" bottom="0.75" header="0.3" footer="0.3"/>
  <pageSetup orientation="portrait" horizontalDpi="0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8"/>
  <sheetViews>
    <sheetView workbookViewId="0">
      <pane ySplit="22" topLeftCell="A23" activePane="bottomLeft" state="frozen"/>
      <selection activeCell="B1" sqref="B1"/>
      <selection pane="bottomLeft" activeCell="A23" sqref="A23"/>
    </sheetView>
  </sheetViews>
  <sheetFormatPr defaultRowHeight="15"/>
  <cols>
    <col min="1" max="1" width="5.42578125" style="1" bestFit="1" customWidth="1"/>
    <col min="2" max="3" width="9.140625" style="1"/>
    <col min="4" max="4" width="19.7109375" style="1" bestFit="1" customWidth="1"/>
    <col min="5" max="5" width="31" style="1" bestFit="1" customWidth="1"/>
    <col min="6" max="6" width="11.42578125" style="1" bestFit="1" customWidth="1"/>
    <col min="7" max="7" width="37.7109375" style="1" bestFit="1" customWidth="1"/>
    <col min="8" max="9" width="11.42578125" style="2" bestFit="1" customWidth="1"/>
    <col min="10" max="10" width="11.7109375" style="2" bestFit="1" customWidth="1"/>
    <col min="11" max="12" width="14.140625" style="1" bestFit="1" customWidth="1"/>
    <col min="13" max="13" width="14.140625" style="1" customWidth="1"/>
    <col min="14" max="14" width="11.42578125" style="37" bestFit="1" customWidth="1"/>
    <col min="15" max="15" width="9.140625" style="63"/>
    <col min="16" max="16384" width="9.140625" style="36"/>
  </cols>
  <sheetData>
    <row r="1" spans="1:14" ht="15" customHeight="1">
      <c r="A1" s="154" t="s">
        <v>129</v>
      </c>
      <c r="B1" s="159"/>
      <c r="C1" s="10"/>
      <c r="D1" s="135" t="s">
        <v>56</v>
      </c>
      <c r="E1" s="136"/>
      <c r="F1" s="137"/>
      <c r="G1" s="135" t="s">
        <v>57</v>
      </c>
      <c r="H1" s="136"/>
      <c r="I1" s="137"/>
      <c r="J1" s="135" t="s">
        <v>58</v>
      </c>
      <c r="K1" s="136"/>
      <c r="L1" s="137"/>
      <c r="M1" s="135" t="s">
        <v>60</v>
      </c>
      <c r="N1" s="137"/>
    </row>
    <row r="2" spans="1:14">
      <c r="A2" s="155"/>
      <c r="B2" s="160"/>
      <c r="C2" s="10" t="s">
        <v>5</v>
      </c>
      <c r="D2" s="10" t="s">
        <v>59</v>
      </c>
      <c r="E2" s="10" t="s">
        <v>46</v>
      </c>
      <c r="F2" s="10" t="s">
        <v>45</v>
      </c>
      <c r="G2" s="10" t="s">
        <v>59</v>
      </c>
      <c r="H2" s="10" t="s">
        <v>46</v>
      </c>
      <c r="I2" s="10" t="s">
        <v>45</v>
      </c>
      <c r="J2" s="10" t="s">
        <v>59</v>
      </c>
      <c r="K2" s="10" t="s">
        <v>46</v>
      </c>
      <c r="L2" s="10" t="s">
        <v>45</v>
      </c>
      <c r="M2" s="10" t="s">
        <v>46</v>
      </c>
      <c r="N2" s="10" t="s">
        <v>45</v>
      </c>
    </row>
    <row r="3" spans="1:14">
      <c r="A3" s="155"/>
      <c r="B3" s="160"/>
      <c r="C3" s="46">
        <v>13</v>
      </c>
      <c r="D3" s="33">
        <v>7.6</v>
      </c>
      <c r="E3" s="35">
        <f>MAX(N24,N28,N32,N37,N41,N45,N50,N54,N58,N63,N67,N71)</f>
        <v>4.3625065775283218</v>
      </c>
      <c r="F3" s="48">
        <f>MAX(M24,M28,M32,M37,M41,M45,M50,M54,M58,M63,M67,M71)</f>
        <v>3.9834970680568347</v>
      </c>
      <c r="G3" s="34">
        <v>1.2</v>
      </c>
      <c r="H3" s="34">
        <f>MAX(N25,N29,N33,N38,N42,N46,N51,N55,N59,N64,N68,N72)</f>
        <v>0.66227347392586466</v>
      </c>
      <c r="I3" s="2">
        <f>MAX(M25,M29,M33,N38,M42,M46,M51,N55,M59,M64,M68,M72)</f>
        <v>0.66227347392586466</v>
      </c>
      <c r="J3" s="34">
        <v>0</v>
      </c>
      <c r="K3" s="34">
        <f>MAX(N26,N30,N39,N43,N52,N56,N65,N69)</f>
        <v>0.52443192315774922</v>
      </c>
      <c r="L3" s="2">
        <f>MAX(M26,M30,M39,M43,M52,M56,M65,M69)</f>
        <v>0.59377967785424346</v>
      </c>
      <c r="M3" s="35">
        <f t="shared" ref="M3:N5" si="0">MAX(E3,H3,K3)</f>
        <v>4.3625065775283218</v>
      </c>
      <c r="N3" s="35">
        <f t="shared" si="0"/>
        <v>3.9834970680568347</v>
      </c>
    </row>
    <row r="4" spans="1:14">
      <c r="A4" s="155"/>
      <c r="B4" s="160"/>
      <c r="C4" s="46">
        <v>7</v>
      </c>
      <c r="D4" s="33">
        <v>10</v>
      </c>
      <c r="E4" s="35">
        <f>MAX(N76,N80,N84,N89,N93,N97,N102,N106,N110,N115,N119,N123)</f>
        <v>4.2015761379431211</v>
      </c>
      <c r="F4" s="48">
        <f>MAX(M76,M80,M84,M89,M93,M97,M102,M106,M110,M115,M119,M123)</f>
        <v>4.1426943435763519</v>
      </c>
      <c r="G4" s="34">
        <v>3.7</v>
      </c>
      <c r="H4" s="34">
        <f>MAX(N77,N81,N85,N90,N94,N98,N103,N107,N111,N116,N120,N124)</f>
        <v>0.93886024816171698</v>
      </c>
      <c r="I4" s="2">
        <f>MAX(M77,M81,M85,M90,M94,M98,M103,M107,M111,M116,M120,M124)</f>
        <v>0.61272480405420993</v>
      </c>
      <c r="J4" s="34">
        <v>0</v>
      </c>
      <c r="K4" s="34">
        <f>MAX(N78,N82,N91,N95,N104,N108,N117,N121)</f>
        <v>1.0147911579009161</v>
      </c>
      <c r="L4" s="2">
        <f>MAX(M78,M82,M91,M95,M104,M108,M117,M121)</f>
        <v>1.0077511356877125</v>
      </c>
      <c r="M4" s="35">
        <f t="shared" si="0"/>
        <v>4.2015761379431211</v>
      </c>
      <c r="N4" s="35">
        <f t="shared" si="0"/>
        <v>4.1426943435763519</v>
      </c>
    </row>
    <row r="5" spans="1:14" s="63" customFormat="1">
      <c r="A5" s="155"/>
      <c r="B5" s="160"/>
      <c r="C5" s="46">
        <v>41</v>
      </c>
      <c r="D5" s="34">
        <v>10.4</v>
      </c>
      <c r="E5" s="35">
        <f>MAX(N128,N131,N134,N139,N142,N145,N150,N153,N156,N161,N164,N167)</f>
        <v>5.076257418019452</v>
      </c>
      <c r="F5" s="48">
        <f>MAX(M128,M131,M134,M139,M142,M145,M150,M153,M156,M161,M164,M167)</f>
        <v>5.2721264459629396</v>
      </c>
      <c r="G5" s="34">
        <v>3.3</v>
      </c>
      <c r="H5" s="34">
        <f>MAX(N129,N132,N135,N140,N143,N146,N151,N154,N157,N162,N165,N168)</f>
        <v>1.6270783181274737</v>
      </c>
      <c r="I5" s="2">
        <f>MAX(M129,M132,M135,M140,M143,M146,M151,M154,M157,M162,M165,M168)</f>
        <v>1.304696755772639</v>
      </c>
      <c r="J5" s="34"/>
      <c r="K5" s="34"/>
      <c r="L5" s="2"/>
      <c r="M5" s="35">
        <f t="shared" si="0"/>
        <v>5.076257418019452</v>
      </c>
      <c r="N5" s="35">
        <f t="shared" si="0"/>
        <v>5.2721264459629396</v>
      </c>
    </row>
    <row r="6" spans="1:14">
      <c r="A6" s="14"/>
      <c r="B6" s="14"/>
      <c r="C6" s="14"/>
      <c r="D6" s="14"/>
      <c r="E6" s="14"/>
      <c r="F6" s="14"/>
      <c r="G6" s="14"/>
      <c r="H6" s="15"/>
      <c r="I6" s="15"/>
      <c r="J6" s="15"/>
      <c r="K6" s="14"/>
      <c r="L6" s="14"/>
      <c r="M6" s="14"/>
      <c r="N6" s="14"/>
    </row>
    <row r="7" spans="1:14">
      <c r="A7" s="156" t="s">
        <v>77</v>
      </c>
      <c r="B7" s="161"/>
      <c r="C7" s="10" t="s">
        <v>5</v>
      </c>
      <c r="D7" s="10" t="s">
        <v>34</v>
      </c>
      <c r="E7" s="10" t="s">
        <v>36</v>
      </c>
      <c r="F7" s="10" t="s">
        <v>78</v>
      </c>
      <c r="G7" s="14"/>
      <c r="H7" s="15"/>
      <c r="I7" s="15"/>
      <c r="J7" s="15"/>
      <c r="K7" s="14"/>
      <c r="L7" s="14"/>
      <c r="M7" s="14"/>
      <c r="N7" s="14"/>
    </row>
    <row r="8" spans="1:14">
      <c r="A8" s="156"/>
      <c r="B8" s="161"/>
      <c r="C8" s="46">
        <v>13</v>
      </c>
      <c r="D8" s="34">
        <v>1.5231562239822125</v>
      </c>
      <c r="E8" s="34">
        <v>2.889165771404862</v>
      </c>
      <c r="F8" s="34">
        <f>MAX(D8,E8)</f>
        <v>2.889165771404862</v>
      </c>
      <c r="G8" s="14"/>
      <c r="H8" s="15"/>
      <c r="I8" s="15"/>
      <c r="J8" s="15"/>
      <c r="K8" s="14"/>
      <c r="L8" s="14"/>
      <c r="M8" s="14"/>
      <c r="N8" s="14"/>
    </row>
    <row r="9" spans="1:14">
      <c r="A9" s="156"/>
      <c r="B9" s="161"/>
      <c r="C9" s="46">
        <v>7</v>
      </c>
      <c r="D9" s="34">
        <v>1.3834975639288416</v>
      </c>
      <c r="E9" s="34">
        <v>4.1371636378443526</v>
      </c>
      <c r="F9" s="34">
        <f>MAX(D9,E9)</f>
        <v>4.1371636378443526</v>
      </c>
      <c r="G9" s="14"/>
      <c r="H9" s="15"/>
      <c r="I9" s="15"/>
      <c r="J9" s="15"/>
      <c r="K9" s="14"/>
      <c r="L9" s="14"/>
      <c r="M9" s="14"/>
      <c r="N9" s="14"/>
    </row>
    <row r="10" spans="1:14" s="63" customFormat="1">
      <c r="A10" s="156"/>
      <c r="B10" s="161"/>
      <c r="C10" s="46">
        <v>41</v>
      </c>
      <c r="D10" s="34">
        <f>MAX('MPAC ADTF'!C165,'MPAC ADTF'!C195)</f>
        <v>0.95530006162843506</v>
      </c>
      <c r="E10" s="34">
        <f>MAX('RC+CE ADTF'!C146,'RC+CE ADTF'!C177)</f>
        <v>2.619465256118886</v>
      </c>
      <c r="F10" s="34">
        <f>MAX(D10,E10)</f>
        <v>2.619465256118886</v>
      </c>
      <c r="G10" s="14"/>
      <c r="H10" s="15"/>
      <c r="I10" s="15"/>
      <c r="J10" s="15"/>
      <c r="K10" s="14"/>
      <c r="L10" s="14"/>
      <c r="M10" s="14"/>
      <c r="N10" s="14"/>
    </row>
    <row r="11" spans="1:14">
      <c r="A11" s="14"/>
      <c r="B11" s="14"/>
      <c r="C11" s="14"/>
      <c r="D11" s="14"/>
      <c r="E11" s="14"/>
      <c r="F11" s="14"/>
      <c r="G11" s="14"/>
      <c r="H11" s="15"/>
      <c r="I11" s="15"/>
      <c r="J11" s="15"/>
      <c r="K11" s="14"/>
      <c r="L11" s="14"/>
      <c r="M11" s="14"/>
      <c r="N11" s="14"/>
    </row>
    <row r="12" spans="1:14">
      <c r="A12" s="152" t="str">
        <f>CONCATENATE(A1, " harmonization parameters")</f>
        <v>Opt.G.2 harmonization parameters</v>
      </c>
      <c r="B12" s="152"/>
      <c r="C12" s="152"/>
      <c r="D12" s="152"/>
      <c r="E12" s="152"/>
      <c r="F12" s="152"/>
      <c r="G12" s="14"/>
      <c r="H12" s="15"/>
      <c r="I12" s="15"/>
      <c r="J12" s="15"/>
      <c r="K12" s="14"/>
      <c r="L12" s="14"/>
      <c r="M12" s="14"/>
      <c r="N12" s="14"/>
    </row>
    <row r="13" spans="1:14">
      <c r="A13" s="152" t="s">
        <v>79</v>
      </c>
      <c r="B13" s="152"/>
      <c r="C13" s="152"/>
      <c r="D13" s="152"/>
      <c r="E13" s="152" t="s">
        <v>80</v>
      </c>
      <c r="F13" s="152"/>
      <c r="G13" s="14"/>
      <c r="H13" s="15"/>
      <c r="I13" s="15"/>
      <c r="J13" s="15"/>
      <c r="K13" s="14"/>
      <c r="L13" s="14"/>
      <c r="M13" s="14"/>
      <c r="N13" s="14"/>
    </row>
    <row r="14" spans="1:14">
      <c r="A14" s="151" t="s">
        <v>81</v>
      </c>
      <c r="B14" s="151"/>
      <c r="C14" s="151"/>
      <c r="D14" s="151"/>
      <c r="E14" s="151" t="s">
        <v>82</v>
      </c>
      <c r="F14" s="151"/>
      <c r="G14" s="14"/>
      <c r="H14" s="15"/>
      <c r="I14" s="15"/>
      <c r="J14" s="15"/>
      <c r="K14" s="14"/>
      <c r="L14" s="14"/>
      <c r="M14" s="14"/>
      <c r="N14" s="14"/>
    </row>
    <row r="15" spans="1:14">
      <c r="A15" s="151" t="s">
        <v>83</v>
      </c>
      <c r="B15" s="151"/>
      <c r="C15" s="151"/>
      <c r="D15" s="151"/>
      <c r="E15" s="151" t="s">
        <v>102</v>
      </c>
      <c r="F15" s="151"/>
      <c r="G15" s="14"/>
      <c r="H15" s="15"/>
      <c r="I15" s="15"/>
      <c r="J15" s="15"/>
      <c r="K15" s="14"/>
      <c r="L15" s="14"/>
      <c r="M15" s="14"/>
      <c r="N15" s="14"/>
    </row>
    <row r="16" spans="1:14">
      <c r="A16" s="151" t="s">
        <v>84</v>
      </c>
      <c r="B16" s="151"/>
      <c r="C16" s="151"/>
      <c r="D16" s="151"/>
      <c r="E16" s="151" t="s">
        <v>85</v>
      </c>
      <c r="F16" s="151"/>
      <c r="G16" s="14"/>
      <c r="H16" s="15"/>
      <c r="I16" s="15"/>
      <c r="J16" s="15"/>
      <c r="K16" s="14"/>
      <c r="L16" s="14"/>
      <c r="M16" s="14"/>
      <c r="N16" s="14"/>
    </row>
    <row r="17" spans="1:14">
      <c r="A17" s="151" t="s">
        <v>86</v>
      </c>
      <c r="B17" s="151"/>
      <c r="C17" s="151"/>
      <c r="D17" s="151"/>
      <c r="E17" s="153" t="s">
        <v>87</v>
      </c>
      <c r="F17" s="153"/>
      <c r="G17" s="14"/>
      <c r="H17" s="15"/>
      <c r="I17" s="15"/>
      <c r="J17" s="15"/>
      <c r="K17" s="14"/>
      <c r="L17" s="14"/>
      <c r="M17" s="14"/>
      <c r="N17" s="14"/>
    </row>
    <row r="18" spans="1:14" ht="30" customHeight="1">
      <c r="A18" s="151" t="s">
        <v>88</v>
      </c>
      <c r="B18" s="151"/>
      <c r="C18" s="151"/>
      <c r="D18" s="151"/>
      <c r="E18" s="162" t="s">
        <v>141</v>
      </c>
      <c r="F18" s="162"/>
      <c r="G18" s="14"/>
      <c r="H18" s="15"/>
      <c r="I18" s="15"/>
      <c r="J18" s="15"/>
      <c r="K18" s="14"/>
      <c r="L18" s="14"/>
      <c r="M18" s="14"/>
      <c r="N18" s="14"/>
    </row>
    <row r="19" spans="1:14">
      <c r="A19" s="151" t="s">
        <v>91</v>
      </c>
      <c r="B19" s="151"/>
      <c r="C19" s="151"/>
      <c r="D19" s="151"/>
      <c r="E19" s="151" t="s">
        <v>92</v>
      </c>
      <c r="F19" s="151"/>
      <c r="G19" s="14"/>
      <c r="H19" s="15"/>
      <c r="I19" s="15"/>
      <c r="J19" s="15"/>
      <c r="K19" s="14"/>
      <c r="L19" s="14"/>
      <c r="M19" s="14"/>
      <c r="N19" s="14"/>
    </row>
    <row r="20" spans="1:14">
      <c r="A20" s="151" t="s">
        <v>98</v>
      </c>
      <c r="B20" s="151"/>
      <c r="C20" s="151"/>
      <c r="D20" s="151"/>
      <c r="E20" s="151" t="s">
        <v>99</v>
      </c>
      <c r="F20" s="151"/>
      <c r="G20" s="14"/>
      <c r="H20" s="15"/>
      <c r="I20" s="15"/>
      <c r="J20" s="15"/>
      <c r="K20" s="14"/>
      <c r="L20" s="14"/>
      <c r="M20" s="14"/>
      <c r="N20" s="14"/>
    </row>
    <row r="21" spans="1:14">
      <c r="A21" s="14"/>
      <c r="B21" s="14"/>
      <c r="C21" s="14"/>
      <c r="D21" s="14"/>
      <c r="E21" s="14"/>
      <c r="F21" s="14"/>
      <c r="G21" s="14"/>
      <c r="H21" s="15"/>
      <c r="I21" s="15"/>
      <c r="J21" s="15"/>
      <c r="K21" s="14"/>
      <c r="L21" s="14"/>
      <c r="M21" s="14"/>
      <c r="N21" s="14"/>
    </row>
    <row r="22" spans="1:14">
      <c r="A22" s="10" t="s">
        <v>5</v>
      </c>
      <c r="B22" s="10" t="s">
        <v>30</v>
      </c>
      <c r="C22" s="10" t="s">
        <v>7</v>
      </c>
      <c r="D22" s="10" t="s">
        <v>39</v>
      </c>
      <c r="E22" s="10" t="s">
        <v>40</v>
      </c>
      <c r="F22" s="10" t="s">
        <v>4</v>
      </c>
      <c r="G22" s="10" t="s">
        <v>41</v>
      </c>
      <c r="H22" s="11" t="s">
        <v>31</v>
      </c>
      <c r="I22" s="11" t="s">
        <v>32</v>
      </c>
      <c r="J22" s="11" t="s">
        <v>42</v>
      </c>
      <c r="K22" s="11" t="s">
        <v>43</v>
      </c>
      <c r="L22" s="11" t="s">
        <v>44</v>
      </c>
      <c r="M22" s="11" t="s">
        <v>45</v>
      </c>
      <c r="N22" s="38" t="s">
        <v>46</v>
      </c>
    </row>
    <row r="23" spans="1:14">
      <c r="A23" s="18">
        <v>13</v>
      </c>
      <c r="B23" s="18" t="s">
        <v>34</v>
      </c>
      <c r="C23" s="18" t="s">
        <v>38</v>
      </c>
      <c r="D23" s="18" t="s">
        <v>127</v>
      </c>
      <c r="E23" s="18" t="str">
        <f t="shared" ref="E23:E33" si="1">CONCATENATE(B23," ",C23," ",D23)</f>
        <v>MPAC UMa AVG {P 45,L 45,P 90, P 0, L 0, P -45, L -45}</v>
      </c>
      <c r="F23" s="18" t="s">
        <v>8</v>
      </c>
      <c r="G23" s="18" t="str">
        <f t="shared" ref="G23:G33" si="2">CONCATENATE(E23," ",F23)</f>
        <v>MPAC UMa AVG {P 45,L 45,P 90, P 0, L 0, P -45, L -45} XT1080</v>
      </c>
      <c r="H23" s="19">
        <f>SUMPRODUCT( (MPAC!$A$3:$A$1060=A23)*(MPAC!$B$3:$B$1060=C23)*(MPAC!$E$3:$E$1060=D23)*(MPAC!$C$3:$C$1060=F23)*(MPAC!$H$3:$H$1060) )</f>
        <v>-88.416502931943171</v>
      </c>
      <c r="I23" s="19">
        <f>SUMPRODUCT( (MPAC!$A$3:$A$1060=A23)*(MPAC!$B$3:$B$1060=C23)*(MPAC!$E$3:$E$1060=D23)*(MPAC!$C$3:$C$1060=F23)*(MPAC!$I$3:$I$1060) )</f>
        <v>-90.953511790810069</v>
      </c>
      <c r="J23" s="19">
        <v>0</v>
      </c>
      <c r="K23" s="19">
        <f>H23+$J23</f>
        <v>-88.416502931943171</v>
      </c>
      <c r="L23" s="19">
        <f>I23+$J23</f>
        <v>-90.953511790810069</v>
      </c>
      <c r="M23" s="39"/>
      <c r="N23" s="39"/>
    </row>
    <row r="24" spans="1:14">
      <c r="A24" s="18">
        <v>13</v>
      </c>
      <c r="B24" s="18" t="s">
        <v>33</v>
      </c>
      <c r="C24" s="18" t="s">
        <v>23</v>
      </c>
      <c r="D24" s="18" t="s">
        <v>24</v>
      </c>
      <c r="E24" s="18" t="str">
        <f t="shared" si="1"/>
        <v>RC NIST STEP SF=2000 NS=120</v>
      </c>
      <c r="F24" s="18" t="s">
        <v>8</v>
      </c>
      <c r="G24" s="18" t="str">
        <f t="shared" si="2"/>
        <v>RC NIST STEP SF=2000 NS=120 XT1080</v>
      </c>
      <c r="H24" s="19">
        <f>SUMPRODUCT( ('RC'!$A$3:$A$1000=A24)*('RC'!$B$3:$B$1000=C24)*('RC'!$E$3:$E$1000=D24)*('RC'!$C$3:$C$1000=F24)*('RC'!$L$3:$L$1000) )</f>
        <v>-100</v>
      </c>
      <c r="I24" s="19">
        <f>SUMPRODUCT( ('RC'!$A$3:$A$1000=A24)*('RC'!$B$3:$B$1000=C24)*('RC'!$E$3:$E$1000=D24)*('RC'!$C$3:$C$1000=F24)*('RC'!$O$3:$O$1000) )</f>
        <v>-100.3</v>
      </c>
      <c r="J24" s="19">
        <f>$D$3</f>
        <v>7.6</v>
      </c>
      <c r="K24" s="19">
        <f t="shared" ref="K24:L33" si="3">H24+$J24</f>
        <v>-92.4</v>
      </c>
      <c r="L24" s="19">
        <f t="shared" si="3"/>
        <v>-92.7</v>
      </c>
      <c r="M24" s="39">
        <f>ABS(K24-K23)</f>
        <v>3.9834970680568347</v>
      </c>
      <c r="N24" s="39">
        <f>ABS(L24-L23)</f>
        <v>1.7464882091899341</v>
      </c>
    </row>
    <row r="25" spans="1:14">
      <c r="A25" s="18">
        <v>13</v>
      </c>
      <c r="B25" s="18" t="s">
        <v>36</v>
      </c>
      <c r="C25" s="18" t="s">
        <v>29</v>
      </c>
      <c r="D25" s="18" t="s">
        <v>24</v>
      </c>
      <c r="E25" s="18" t="str">
        <f t="shared" si="1"/>
        <v>RC+CE HCLD STEP SF=2000 NS=120</v>
      </c>
      <c r="F25" s="18" t="s">
        <v>8</v>
      </c>
      <c r="G25" s="18" t="str">
        <f t="shared" si="2"/>
        <v>RC+CE HCLD STEP SF=2000 NS=120 XT1080</v>
      </c>
      <c r="H25" s="19">
        <f>SUMPRODUCT( ('RC+CE'!$A$3:$A$1000=A25)*('RC+CE'!$B$3:$B$1000=C25)*('RC+CE'!$E$3:$E$1000=D25)*('RC+CE'!$C$3:$C$1000=F25)*('RC+CE'!$L$3:$L$1000) )</f>
        <v>-89.6</v>
      </c>
      <c r="I25" s="19">
        <f>SUMPRODUCT( ('RC+CE'!$A$3:$A$1000=A25)*('RC+CE'!$B$3:$B$1000=C25)*('RC+CE'!$E$3:$E$1000=D25)*('RC+CE'!$C$3:$C$1000=F25)*('RC+CE'!$O$3:$O$1000) )</f>
        <v>-91.8</v>
      </c>
      <c r="J25" s="19">
        <f>$G$3</f>
        <v>1.2</v>
      </c>
      <c r="K25" s="19">
        <f t="shared" si="3"/>
        <v>-88.399999999999991</v>
      </c>
      <c r="L25" s="19">
        <f t="shared" si="3"/>
        <v>-90.6</v>
      </c>
      <c r="M25" s="39">
        <f>ABS(K25-K23)</f>
        <v>1.6502931943179533E-2</v>
      </c>
      <c r="N25" s="39">
        <f>ABS(L25-L23)</f>
        <v>0.35351179081007444</v>
      </c>
    </row>
    <row r="26" spans="1:14">
      <c r="A26" s="18">
        <v>13</v>
      </c>
      <c r="B26" s="18" t="s">
        <v>35</v>
      </c>
      <c r="C26" s="18" t="s">
        <v>38</v>
      </c>
      <c r="D26" s="18" t="s">
        <v>127</v>
      </c>
      <c r="E26" s="18" t="str">
        <f t="shared" si="1"/>
        <v>RTS UMa AVG {P 45,L 45,P 90, P 0, L 0, P -45, L -45}</v>
      </c>
      <c r="F26" s="18" t="s">
        <v>8</v>
      </c>
      <c r="G26" s="18" t="str">
        <f t="shared" si="2"/>
        <v>RTS UMa AVG {P 45,L 45,P 90, P 0, L 0, P -45, L -45} XT1080</v>
      </c>
      <c r="H26" s="19">
        <f>SUMPRODUCT( (RTS!$A$3:$A$1040=A26)*(RTS!$B$3:$B$1040=C26)*(RTS!$E$3:$E$1040=D26)*(RTS!$C$3:$C$1040=F26)*(RTS!$H$3:$H$1040) )</f>
        <v>-89.010282609797414</v>
      </c>
      <c r="I26" s="19">
        <f>SUMPRODUCT( (RTS!$A$3:$A$1040=A26)*(RTS!$B$3:$B$1040=C26)*(RTS!$E$3:$E$1040=D26)*(RTS!$C$3:$C$1040=F26)*(RTS!$I$3:$I$1040) )</f>
        <v>-91.477943713967818</v>
      </c>
      <c r="J26" s="19">
        <f>$J$3</f>
        <v>0</v>
      </c>
      <c r="K26" s="19">
        <f t="shared" si="3"/>
        <v>-89.010282609797414</v>
      </c>
      <c r="L26" s="19">
        <f t="shared" si="3"/>
        <v>-91.477943713967818</v>
      </c>
      <c r="M26" s="39">
        <f>ABS(K26-K23)</f>
        <v>0.59377967785424346</v>
      </c>
      <c r="N26" s="39">
        <f>ABS(L26-L23)</f>
        <v>0.52443192315774922</v>
      </c>
    </row>
    <row r="27" spans="1:14">
      <c r="A27" s="6">
        <v>13</v>
      </c>
      <c r="B27" s="6" t="s">
        <v>34</v>
      </c>
      <c r="C27" s="6" t="s">
        <v>38</v>
      </c>
      <c r="D27" s="6" t="s">
        <v>127</v>
      </c>
      <c r="E27" s="6" t="str">
        <f t="shared" si="1"/>
        <v>MPAC UMa AVG {P 45,L 45,P 90, P 0, L 0, P -45, L -45}</v>
      </c>
      <c r="F27" s="6" t="s">
        <v>20</v>
      </c>
      <c r="G27" s="6" t="str">
        <f t="shared" si="2"/>
        <v>MPAC UMa AVG {P 45,L 45,P 90, P 0, L 0, P -45, L -45} XT1096</v>
      </c>
      <c r="H27" s="7">
        <f>SUMPRODUCT( (MPAC!$A$3:$A$1060=A27)*(MPAC!$B$3:$B$1060=C27)*(MPAC!$E$3:$E$1060=D27)*(MPAC!$C$3:$C$1060=F27)*(MPAC!$H$3:$H$1060) )</f>
        <v>-90.541065155427972</v>
      </c>
      <c r="I27" s="7">
        <f>SUMPRODUCT( (MPAC!$A$3:$A$1060=A27)*(MPAC!$B$3:$B$1060=C27)*(MPAC!$E$3:$E$1060=D27)*(MPAC!$C$3:$C$1060=F27)*(MPAC!$I$3:$I$1060) )</f>
        <v>-92.867541183231054</v>
      </c>
      <c r="J27" s="7">
        <v>0</v>
      </c>
      <c r="K27" s="7">
        <f t="shared" si="3"/>
        <v>-90.541065155427972</v>
      </c>
      <c r="L27" s="7">
        <f t="shared" si="3"/>
        <v>-92.867541183231054</v>
      </c>
      <c r="M27" s="40"/>
      <c r="N27" s="40"/>
    </row>
    <row r="28" spans="1:14">
      <c r="A28" s="6">
        <v>13</v>
      </c>
      <c r="B28" s="6" t="s">
        <v>33</v>
      </c>
      <c r="C28" s="6" t="s">
        <v>23</v>
      </c>
      <c r="D28" s="6" t="s">
        <v>24</v>
      </c>
      <c r="E28" s="6" t="str">
        <f t="shared" si="1"/>
        <v>RC NIST STEP SF=2000 NS=120</v>
      </c>
      <c r="F28" s="6" t="s">
        <v>20</v>
      </c>
      <c r="G28" s="6" t="str">
        <f t="shared" si="2"/>
        <v>RC NIST STEP SF=2000 NS=120 XT1096</v>
      </c>
      <c r="H28" s="7">
        <f>SUMPRODUCT( ('RC'!$A$3:$A$1000=A28)*('RC'!$B$3:$B$1000=C28)*('RC'!$E$3:$E$1000=D28)*('RC'!$C$3:$C$1000=F28)*('RC'!$L$3:$L$1000) )</f>
        <v>-100.4</v>
      </c>
      <c r="I28" s="7">
        <f>SUMPRODUCT( ('RC'!$A$3:$A$1000=A28)*('RC'!$B$3:$B$1000=C28)*('RC'!$E$3:$E$1000=D28)*('RC'!$C$3:$C$1000=F28)*('RC'!$O$3:$O$1000) )</f>
        <v>-100.7</v>
      </c>
      <c r="J28" s="7">
        <f>$D$3</f>
        <v>7.6</v>
      </c>
      <c r="K28" s="7">
        <f t="shared" si="3"/>
        <v>-92.800000000000011</v>
      </c>
      <c r="L28" s="7">
        <f t="shared" si="3"/>
        <v>-93.100000000000009</v>
      </c>
      <c r="M28" s="40">
        <f>ABS(K28-K27)</f>
        <v>2.258934844572039</v>
      </c>
      <c r="N28" s="40">
        <f>ABS(L28-L27)</f>
        <v>0.23245881676895408</v>
      </c>
    </row>
    <row r="29" spans="1:14">
      <c r="A29" s="6">
        <v>13</v>
      </c>
      <c r="B29" s="6" t="s">
        <v>36</v>
      </c>
      <c r="C29" s="6" t="s">
        <v>29</v>
      </c>
      <c r="D29" s="6" t="s">
        <v>24</v>
      </c>
      <c r="E29" s="6" t="str">
        <f t="shared" si="1"/>
        <v>RC+CE HCLD STEP SF=2000 NS=120</v>
      </c>
      <c r="F29" s="6" t="s">
        <v>20</v>
      </c>
      <c r="G29" s="6" t="str">
        <f t="shared" si="2"/>
        <v>RC+CE HCLD STEP SF=2000 NS=120 XT1096</v>
      </c>
      <c r="H29" s="7">
        <f>SUMPRODUCT( ('RC+CE'!$A$3:$A$1000=A29)*('RC+CE'!$B$3:$B$1000=C29)*('RC+CE'!$E$3:$E$1000=D29)*('RC+CE'!$C$3:$C$1000=F29)*('RC+CE'!$L$3:$L$1000) )</f>
        <v>-91.7</v>
      </c>
      <c r="I29" s="7">
        <f>SUMPRODUCT( ('RC+CE'!$A$3:$A$1000=A29)*('RC+CE'!$B$3:$B$1000=C29)*('RC+CE'!$E$3:$E$1000=D29)*('RC+CE'!$C$3:$C$1000=F29)*('RC+CE'!$O$3:$O$1000) )</f>
        <v>-93.7</v>
      </c>
      <c r="J29" s="7">
        <f>$G$3</f>
        <v>1.2</v>
      </c>
      <c r="K29" s="7">
        <f t="shared" si="3"/>
        <v>-90.5</v>
      </c>
      <c r="L29" s="7">
        <f t="shared" si="3"/>
        <v>-92.5</v>
      </c>
      <c r="M29" s="40">
        <f>ABS(K29-K27)</f>
        <v>4.10651554279724E-2</v>
      </c>
      <c r="N29" s="40">
        <f>ABS(L29-L27)</f>
        <v>0.36754118323105445</v>
      </c>
    </row>
    <row r="30" spans="1:14">
      <c r="A30" s="6">
        <v>13</v>
      </c>
      <c r="B30" s="6" t="s">
        <v>35</v>
      </c>
      <c r="C30" s="6" t="s">
        <v>38</v>
      </c>
      <c r="D30" s="6" t="s">
        <v>127</v>
      </c>
      <c r="E30" s="6" t="str">
        <f t="shared" si="1"/>
        <v>RTS UMa AVG {P 45,L 45,P 90, P 0, L 0, P -45, L -45}</v>
      </c>
      <c r="F30" s="6" t="s">
        <v>20</v>
      </c>
      <c r="G30" s="6" t="str">
        <f t="shared" si="2"/>
        <v>RTS UMa AVG {P 45,L 45,P 90, P 0, L 0, P -45, L -45} XT1096</v>
      </c>
      <c r="H30" s="7">
        <f>SUMPRODUCT( (RTS!$A$3:$A$1040=A30)*(RTS!$B$3:$B$1040=C30)*(RTS!$E$3:$E$1040=D30)*(RTS!$C$3:$C$1040=F30)*(RTS!$H$3:$H$1040) )</f>
        <v>-90.983692050590918</v>
      </c>
      <c r="I30" s="7">
        <f>SUMPRODUCT( (RTS!$A$3:$A$1040=A30)*(RTS!$B$3:$B$1040=C30)*(RTS!$E$3:$E$1040=D30)*(RTS!$C$3:$C$1040=F30)*(RTS!$I$3:$I$1040) )</f>
        <v>-93.251881488262455</v>
      </c>
      <c r="J30" s="7">
        <f>$J$3</f>
        <v>0</v>
      </c>
      <c r="K30" s="7">
        <f t="shared" si="3"/>
        <v>-90.983692050590918</v>
      </c>
      <c r="L30" s="7">
        <f t="shared" si="3"/>
        <v>-93.251881488262455</v>
      </c>
      <c r="M30" s="40">
        <f>ABS(K30-K27)</f>
        <v>0.44262689516294529</v>
      </c>
      <c r="N30" s="40">
        <f>ABS(L30-L27)</f>
        <v>0.38434030503140093</v>
      </c>
    </row>
    <row r="31" spans="1:14">
      <c r="A31" s="20">
        <v>13</v>
      </c>
      <c r="B31" s="20" t="s">
        <v>34</v>
      </c>
      <c r="C31" s="20" t="s">
        <v>38</v>
      </c>
      <c r="D31" s="20" t="s">
        <v>127</v>
      </c>
      <c r="E31" s="20" t="str">
        <f t="shared" si="1"/>
        <v>MPAC UMa AVG {P 45,L 45,P 90, P 0, L 0, P -45, L -45}</v>
      </c>
      <c r="F31" s="20" t="s">
        <v>21</v>
      </c>
      <c r="G31" s="20" t="str">
        <f t="shared" si="2"/>
        <v>MPAC UMa AVG {P 45,L 45,P 90, P 0, L 0, P -45, L -45} Z3</v>
      </c>
      <c r="H31" s="21">
        <f>SUMPRODUCT( (MPAC!$A$3:$A$1060=A31)*(MPAC!$B$3:$B$1060=C31)*(MPAC!$E$3:$E$1060=D31)*(MPAC!$C$3:$C$1060=F31)*(MPAC!$H$3:$H$1060) )</f>
        <v>-87.780075113284084</v>
      </c>
      <c r="I31" s="21">
        <f>SUMPRODUCT( (MPAC!$A$3:$A$1060=A31)*(MPAC!$B$3:$B$1060=C31)*(MPAC!$E$3:$E$1060=D31)*(MPAC!$C$3:$C$1060=F31)*(MPAC!$I$3:$I$1060) )</f>
        <v>-90.365729733247449</v>
      </c>
      <c r="J31" s="21">
        <v>0</v>
      </c>
      <c r="K31" s="21">
        <f t="shared" si="3"/>
        <v>-87.780075113284084</v>
      </c>
      <c r="L31" s="21">
        <f t="shared" si="3"/>
        <v>-90.365729733247449</v>
      </c>
      <c r="M31" s="41"/>
      <c r="N31" s="41"/>
    </row>
    <row r="32" spans="1:14">
      <c r="A32" s="20">
        <v>13</v>
      </c>
      <c r="B32" s="20" t="s">
        <v>33</v>
      </c>
      <c r="C32" s="20" t="s">
        <v>23</v>
      </c>
      <c r="D32" s="20" t="s">
        <v>24</v>
      </c>
      <c r="E32" s="20" t="str">
        <f t="shared" si="1"/>
        <v>RC NIST STEP SF=2000 NS=120</v>
      </c>
      <c r="F32" s="20" t="s">
        <v>21</v>
      </c>
      <c r="G32" s="20" t="str">
        <f t="shared" si="2"/>
        <v>RC NIST STEP SF=2000 NS=120 Z3</v>
      </c>
      <c r="H32" s="21">
        <f>SUMPRODUCT( ('RC'!$A$3:$A$1000=A32)*('RC'!$B$3:$B$1000=C32)*('RC'!$E$3:$E$1000=D32)*('RC'!$C$3:$C$1000=F32)*('RC'!$L$3:$L$1000) )</f>
        <v>-99.1</v>
      </c>
      <c r="I32" s="21">
        <f>SUMPRODUCT( ('RC'!$A$3:$A$1000=A32)*('RC'!$B$3:$B$1000=C32)*('RC'!$E$3:$E$1000=D32)*('RC'!$C$3:$C$1000=F32)*('RC'!$O$3:$O$1000) )</f>
        <v>-99.4</v>
      </c>
      <c r="J32" s="21">
        <f>$D$3</f>
        <v>7.6</v>
      </c>
      <c r="K32" s="21">
        <f t="shared" si="3"/>
        <v>-91.5</v>
      </c>
      <c r="L32" s="21">
        <f t="shared" si="3"/>
        <v>-91.800000000000011</v>
      </c>
      <c r="M32" s="41">
        <f>ABS(K32-K31)</f>
        <v>3.7199248867159156</v>
      </c>
      <c r="N32" s="41">
        <f>ABS(L32-L31)</f>
        <v>1.4342702667525629</v>
      </c>
    </row>
    <row r="33" spans="1:14">
      <c r="A33" s="20">
        <v>13</v>
      </c>
      <c r="B33" s="20" t="s">
        <v>36</v>
      </c>
      <c r="C33" s="20" t="s">
        <v>29</v>
      </c>
      <c r="D33" s="20" t="s">
        <v>24</v>
      </c>
      <c r="E33" s="20" t="str">
        <f t="shared" si="1"/>
        <v>RC+CE HCLD STEP SF=2000 NS=120</v>
      </c>
      <c r="F33" s="20" t="s">
        <v>21</v>
      </c>
      <c r="G33" s="20" t="str">
        <f t="shared" si="2"/>
        <v>RC+CE HCLD STEP SF=2000 NS=120 Z3</v>
      </c>
      <c r="H33" s="21">
        <f>SUMPRODUCT( ('RC+CE'!$A$3:$A$1000=A33)*('RC+CE'!$B$3:$B$1000=C33)*('RC+CE'!$E$3:$E$1000=D33)*('RC+CE'!$C$3:$C$1000=F33)*('RC+CE'!$L$3:$L$1000) )</f>
        <v>-88.9</v>
      </c>
      <c r="I33" s="21">
        <f>SUMPRODUCT( ('RC+CE'!$A$3:$A$1000=A33)*('RC+CE'!$B$3:$B$1000=C33)*('RC+CE'!$E$3:$E$1000=D33)*('RC+CE'!$C$3:$C$1000=F33)*('RC+CE'!$O$3:$O$1000) )</f>
        <v>-91.1</v>
      </c>
      <c r="J33" s="21">
        <f>$G$3</f>
        <v>1.2</v>
      </c>
      <c r="K33" s="21">
        <f t="shared" si="3"/>
        <v>-87.7</v>
      </c>
      <c r="L33" s="21">
        <f t="shared" si="3"/>
        <v>-89.899999999999991</v>
      </c>
      <c r="M33" s="41">
        <f>ABS(K33-K31)</f>
        <v>8.0075113284081567E-2</v>
      </c>
      <c r="N33" s="41">
        <f>ABS(L33-L31)</f>
        <v>0.46572973324745703</v>
      </c>
    </row>
    <row r="34" spans="1:14">
      <c r="A34" s="14"/>
      <c r="B34" s="14"/>
      <c r="C34" s="14"/>
      <c r="D34" s="14"/>
      <c r="E34" s="14"/>
      <c r="F34" s="14"/>
      <c r="G34" s="14"/>
      <c r="H34" s="15"/>
      <c r="I34" s="15"/>
      <c r="J34" s="15"/>
      <c r="K34" s="14"/>
      <c r="L34" s="14"/>
      <c r="M34" s="14"/>
      <c r="N34" s="14"/>
    </row>
    <row r="35" spans="1:14">
      <c r="A35" s="10" t="s">
        <v>5</v>
      </c>
      <c r="B35" s="10" t="s">
        <v>30</v>
      </c>
      <c r="C35" s="10" t="s">
        <v>7</v>
      </c>
      <c r="D35" s="10" t="s">
        <v>39</v>
      </c>
      <c r="E35" s="10" t="s">
        <v>40</v>
      </c>
      <c r="F35" s="10" t="s">
        <v>4</v>
      </c>
      <c r="G35" s="10" t="s">
        <v>41</v>
      </c>
      <c r="H35" s="11" t="s">
        <v>31</v>
      </c>
      <c r="I35" s="11" t="s">
        <v>32</v>
      </c>
      <c r="J35" s="11" t="s">
        <v>42</v>
      </c>
      <c r="K35" s="11" t="s">
        <v>43</v>
      </c>
      <c r="L35" s="11" t="s">
        <v>44</v>
      </c>
      <c r="M35" s="11" t="s">
        <v>45</v>
      </c>
      <c r="N35" s="38" t="s">
        <v>46</v>
      </c>
    </row>
    <row r="36" spans="1:14">
      <c r="A36" s="18">
        <v>13</v>
      </c>
      <c r="B36" s="18" t="s">
        <v>34</v>
      </c>
      <c r="C36" s="18" t="s">
        <v>37</v>
      </c>
      <c r="D36" s="18" t="s">
        <v>127</v>
      </c>
      <c r="E36" s="18" t="str">
        <f t="shared" ref="E36:E46" si="4">CONCATENATE(B36," ",C36," ",D36)</f>
        <v>MPAC UMi AVG {P 45,L 45,P 90, P 0, L 0, P -45, L -45}</v>
      </c>
      <c r="F36" s="18" t="s">
        <v>8</v>
      </c>
      <c r="G36" s="18" t="str">
        <f t="shared" ref="G36:G46" si="5">CONCATENATE(E36," ",F36)</f>
        <v>MPAC UMi AVG {P 45,L 45,P 90, P 0, L 0, P -45, L -45} XT1080</v>
      </c>
      <c r="H36" s="19">
        <f>SUMPRODUCT( (MPAC!$A$3:$A$1060=A36)*(MPAC!$B$3:$B$1060=C36)*(MPAC!$E$3:$E$1060=D36)*(MPAC!$C$3:$C$1060=F36)*(MPAC!$H$3:$H$1060) )</f>
        <v>-94.217943962512138</v>
      </c>
      <c r="I36" s="19">
        <f>SUMPRODUCT( (MPAC!$A$3:$A$1060=A36)*(MPAC!$B$3:$B$1060=C36)*(MPAC!$E$3:$E$1060=D36)*(MPAC!$C$3:$C$1060=F36)*(MPAC!$I$3:$I$1060) )</f>
        <v>-96.162273473925865</v>
      </c>
      <c r="J36" s="19">
        <v>0</v>
      </c>
      <c r="K36" s="19">
        <f>H36+$J36</f>
        <v>-94.217943962512138</v>
      </c>
      <c r="L36" s="19">
        <f>I36+$J36</f>
        <v>-96.162273473925865</v>
      </c>
      <c r="M36" s="39"/>
      <c r="N36" s="39"/>
    </row>
    <row r="37" spans="1:14">
      <c r="A37" s="18">
        <v>13</v>
      </c>
      <c r="B37" s="18" t="s">
        <v>33</v>
      </c>
      <c r="C37" s="18" t="s">
        <v>23</v>
      </c>
      <c r="D37" s="18" t="s">
        <v>24</v>
      </c>
      <c r="E37" s="18" t="str">
        <f t="shared" si="4"/>
        <v>RC NIST STEP SF=2000 NS=120</v>
      </c>
      <c r="F37" s="18" t="s">
        <v>8</v>
      </c>
      <c r="G37" s="18" t="str">
        <f t="shared" si="5"/>
        <v>RC NIST STEP SF=2000 NS=120 XT1080</v>
      </c>
      <c r="H37" s="19">
        <f>SUMPRODUCT( ('RC'!$A$3:$A$1000=A37)*('RC'!$B$3:$B$1000=C37)*('RC'!$E$3:$E$1000=D37)*('RC'!$C$3:$C$1000=F37)*('RC'!$L$3:$L$1000) )</f>
        <v>-100</v>
      </c>
      <c r="I37" s="19">
        <f>SUMPRODUCT( ('RC'!$A$3:$A$1000=A37)*('RC'!$B$3:$B$1000=C37)*('RC'!$E$3:$E$1000=D37)*('RC'!$C$3:$C$1000=F37)*('RC'!$O$3:$O$1000) )</f>
        <v>-100.3</v>
      </c>
      <c r="J37" s="19">
        <f>$D$3</f>
        <v>7.6</v>
      </c>
      <c r="K37" s="19">
        <f t="shared" ref="K37:L46" si="6">H37+$J37</f>
        <v>-92.4</v>
      </c>
      <c r="L37" s="19">
        <f t="shared" si="6"/>
        <v>-92.7</v>
      </c>
      <c r="M37" s="39">
        <f>ABS(K37-K36)</f>
        <v>1.8179439625121319</v>
      </c>
      <c r="N37" s="39">
        <f>ABS(L37-L36)</f>
        <v>3.4622734739258618</v>
      </c>
    </row>
    <row r="38" spans="1:14">
      <c r="A38" s="18">
        <v>13</v>
      </c>
      <c r="B38" s="18" t="s">
        <v>36</v>
      </c>
      <c r="C38" s="18" t="s">
        <v>28</v>
      </c>
      <c r="D38" s="18" t="s">
        <v>24</v>
      </c>
      <c r="E38" s="18" t="str">
        <f t="shared" si="4"/>
        <v>RC+CE LCSD STEP SF=2000 NS=120</v>
      </c>
      <c r="F38" s="18" t="s">
        <v>8</v>
      </c>
      <c r="G38" s="18" t="str">
        <f t="shared" si="5"/>
        <v>RC+CE LCSD STEP SF=2000 NS=120 XT1080</v>
      </c>
      <c r="H38" s="19">
        <f>SUMPRODUCT( ('RC+CE'!$A$3:$A$1000=A38)*('RC+CE'!$B$3:$B$1000=C38)*('RC+CE'!$E$3:$E$1000=D38)*('RC+CE'!$C$3:$C$1000=F38)*('RC+CE'!$L$3:$L$1000) )</f>
        <v>-95.2</v>
      </c>
      <c r="I38" s="19">
        <f>SUMPRODUCT( ('RC+CE'!$A$3:$A$1000=A38)*('RC+CE'!$B$3:$B$1000=C38)*('RC+CE'!$E$3:$E$1000=D38)*('RC+CE'!$C$3:$C$1000=F38)*('RC+CE'!$O$3:$O$1000) )</f>
        <v>-96.7</v>
      </c>
      <c r="J38" s="19">
        <f>$G$3</f>
        <v>1.2</v>
      </c>
      <c r="K38" s="19">
        <f t="shared" si="6"/>
        <v>-94</v>
      </c>
      <c r="L38" s="19">
        <f t="shared" si="6"/>
        <v>-95.5</v>
      </c>
      <c r="M38" s="39">
        <f>ABS(K38-K36)</f>
        <v>0.21794396251213755</v>
      </c>
      <c r="N38" s="39">
        <f>ABS(L38-L36)</f>
        <v>0.66227347392586466</v>
      </c>
    </row>
    <row r="39" spans="1:14">
      <c r="A39" s="18">
        <v>13</v>
      </c>
      <c r="B39" s="18" t="s">
        <v>35</v>
      </c>
      <c r="C39" s="18" t="s">
        <v>37</v>
      </c>
      <c r="D39" s="18" t="s">
        <v>127</v>
      </c>
      <c r="E39" s="18" t="str">
        <f t="shared" si="4"/>
        <v>RTS UMi AVG {P 45,L 45,P 90, P 0, L 0, P -45, L -45}</v>
      </c>
      <c r="F39" s="18" t="s">
        <v>8</v>
      </c>
      <c r="G39" s="18" t="str">
        <f t="shared" si="5"/>
        <v>RTS UMi AVG {P 45,L 45,P 90, P 0, L 0, P -45, L -45} XT1080</v>
      </c>
      <c r="H39" s="19">
        <f>SUMPRODUCT( (RTS!$A$3:$A$1040=A39)*(RTS!$B$3:$B$1040=C39)*(RTS!$E$3:$E$1040=D39)*(RTS!$C$3:$C$1040=F39)*(RTS!$H$3:$H$1040) )</f>
        <v>-94.571491274101447</v>
      </c>
      <c r="I39" s="19">
        <f>SUMPRODUCT( (RTS!$A$3:$A$1040=A39)*(RTS!$B$3:$B$1040=C39)*(RTS!$E$3:$E$1040=D39)*(RTS!$C$3:$C$1040=F39)*(RTS!$I$3:$I$1040) )</f>
        <v>-96.606772296139951</v>
      </c>
      <c r="J39" s="19">
        <f>$J$3</f>
        <v>0</v>
      </c>
      <c r="K39" s="19">
        <f t="shared" si="6"/>
        <v>-94.571491274101447</v>
      </c>
      <c r="L39" s="19">
        <f t="shared" si="6"/>
        <v>-96.606772296139951</v>
      </c>
      <c r="M39" s="39">
        <f>ABS(K39-K36)</f>
        <v>0.35354731158930974</v>
      </c>
      <c r="N39" s="39">
        <f>ABS(L39-L36)</f>
        <v>0.44449882221408643</v>
      </c>
    </row>
    <row r="40" spans="1:14">
      <c r="A40" s="6">
        <v>13</v>
      </c>
      <c r="B40" s="6" t="s">
        <v>34</v>
      </c>
      <c r="C40" s="6" t="s">
        <v>37</v>
      </c>
      <c r="D40" s="6" t="s">
        <v>127</v>
      </c>
      <c r="E40" s="6" t="str">
        <f t="shared" si="4"/>
        <v>MPAC UMi AVG {P 45,L 45,P 90, P 0, L 0, P -45, L -45}</v>
      </c>
      <c r="F40" s="6" t="s">
        <v>20</v>
      </c>
      <c r="G40" s="6" t="str">
        <f t="shared" si="5"/>
        <v>MPAC UMi AVG {P 45,L 45,P 90, P 0, L 0, P -45, L -45} XT1096</v>
      </c>
      <c r="H40" s="7">
        <f>SUMPRODUCT( (MPAC!$A$3:$A$1060=A40)*(MPAC!$B$3:$B$1060=C40)*(MPAC!$E$3:$E$1060=D40)*(MPAC!$C$3:$C$1060=F40)*(MPAC!$H$3:$H$1060) )</f>
        <v>-95.533570110415909</v>
      </c>
      <c r="I40" s="7">
        <f>SUMPRODUCT( (MPAC!$A$3:$A$1060=A40)*(MPAC!$B$3:$B$1060=C40)*(MPAC!$E$3:$E$1060=D40)*(MPAC!$C$3:$C$1060=F40)*(MPAC!$I$3:$I$1060) )</f>
        <v>-97.46250657752833</v>
      </c>
      <c r="J40" s="7">
        <v>0</v>
      </c>
      <c r="K40" s="7">
        <f t="shared" si="6"/>
        <v>-95.533570110415909</v>
      </c>
      <c r="L40" s="7">
        <f t="shared" si="6"/>
        <v>-97.46250657752833</v>
      </c>
      <c r="M40" s="40"/>
      <c r="N40" s="40"/>
    </row>
    <row r="41" spans="1:14">
      <c r="A41" s="6">
        <v>13</v>
      </c>
      <c r="B41" s="6" t="s">
        <v>33</v>
      </c>
      <c r="C41" s="6" t="s">
        <v>23</v>
      </c>
      <c r="D41" s="6" t="s">
        <v>24</v>
      </c>
      <c r="E41" s="6" t="str">
        <f t="shared" si="4"/>
        <v>RC NIST STEP SF=2000 NS=120</v>
      </c>
      <c r="F41" s="6" t="s">
        <v>20</v>
      </c>
      <c r="G41" s="6" t="str">
        <f t="shared" si="5"/>
        <v>RC NIST STEP SF=2000 NS=120 XT1096</v>
      </c>
      <c r="H41" s="7">
        <f>SUMPRODUCT( ('RC'!$A$3:$A$1000=A41)*('RC'!$B$3:$B$1000=C41)*('RC'!$E$3:$E$1000=D41)*('RC'!$C$3:$C$1000=F41)*('RC'!$L$3:$L$1000) )</f>
        <v>-100.4</v>
      </c>
      <c r="I41" s="7">
        <f>SUMPRODUCT( ('RC'!$A$3:$A$1000=A41)*('RC'!$B$3:$B$1000=C41)*('RC'!$E$3:$E$1000=D41)*('RC'!$C$3:$C$1000=F41)*('RC'!$O$3:$O$1000) )</f>
        <v>-100.7</v>
      </c>
      <c r="J41" s="7">
        <f>$D$3</f>
        <v>7.6</v>
      </c>
      <c r="K41" s="7">
        <f t="shared" si="6"/>
        <v>-92.800000000000011</v>
      </c>
      <c r="L41" s="7">
        <f t="shared" si="6"/>
        <v>-93.100000000000009</v>
      </c>
      <c r="M41" s="40">
        <f>ABS(K41-K40)</f>
        <v>2.7335701104158971</v>
      </c>
      <c r="N41" s="40">
        <f>ABS(L41-L40)</f>
        <v>4.3625065775283218</v>
      </c>
    </row>
    <row r="42" spans="1:14">
      <c r="A42" s="6">
        <v>13</v>
      </c>
      <c r="B42" s="6" t="s">
        <v>36</v>
      </c>
      <c r="C42" s="6" t="s">
        <v>28</v>
      </c>
      <c r="D42" s="6" t="s">
        <v>24</v>
      </c>
      <c r="E42" s="6" t="str">
        <f t="shared" si="4"/>
        <v>RC+CE LCSD STEP SF=2000 NS=120</v>
      </c>
      <c r="F42" s="6" t="s">
        <v>20</v>
      </c>
      <c r="G42" s="6" t="str">
        <f t="shared" si="5"/>
        <v>RC+CE LCSD STEP SF=2000 NS=120 XT1096</v>
      </c>
      <c r="H42" s="7">
        <f>SUMPRODUCT( ('RC+CE'!$A$3:$A$1000=A42)*('RC+CE'!$B$3:$B$1000=C42)*('RC+CE'!$E$3:$E$1000=D42)*('RC+CE'!$C$3:$C$1000=F42)*('RC+CE'!$L$3:$L$1000) )</f>
        <v>-96.9</v>
      </c>
      <c r="I42" s="7">
        <f>SUMPRODUCT( ('RC+CE'!$A$3:$A$1000=A42)*('RC+CE'!$B$3:$B$1000=C42)*('RC+CE'!$E$3:$E$1000=D42)*('RC+CE'!$C$3:$C$1000=F42)*('RC+CE'!$O$3:$O$1000) )</f>
        <v>-98.5</v>
      </c>
      <c r="J42" s="7">
        <f>$G$3</f>
        <v>1.2</v>
      </c>
      <c r="K42" s="7">
        <f t="shared" si="6"/>
        <v>-95.7</v>
      </c>
      <c r="L42" s="7">
        <f t="shared" si="6"/>
        <v>-97.3</v>
      </c>
      <c r="M42" s="40">
        <f>ABS(K42-K40)</f>
        <v>0.16642988958409433</v>
      </c>
      <c r="N42" s="40">
        <f>ABS(L42-L40)</f>
        <v>0.1625065775283332</v>
      </c>
    </row>
    <row r="43" spans="1:14">
      <c r="A43" s="6">
        <v>13</v>
      </c>
      <c r="B43" s="6" t="s">
        <v>35</v>
      </c>
      <c r="C43" s="6" t="s">
        <v>37</v>
      </c>
      <c r="D43" s="6" t="s">
        <v>127</v>
      </c>
      <c r="E43" s="6" t="str">
        <f t="shared" si="4"/>
        <v>RTS UMi AVG {P 45,L 45,P 90, P 0, L 0, P -45, L -45}</v>
      </c>
      <c r="F43" s="6" t="s">
        <v>20</v>
      </c>
      <c r="G43" s="6" t="str">
        <f t="shared" si="5"/>
        <v>RTS UMi AVG {P 45,L 45,P 90, P 0, L 0, P -45, L -45} XT1096</v>
      </c>
      <c r="H43" s="7">
        <f>SUMPRODUCT( (RTS!$A$3:$A$1040=A43)*(RTS!$B$3:$B$1040=C43)*(RTS!$E$3:$E$1040=D43)*(RTS!$C$3:$C$1040=F43)*(RTS!$H$3:$H$1040) )</f>
        <v>-95.81937269287252</v>
      </c>
      <c r="I43" s="7">
        <f>SUMPRODUCT( (RTS!$A$3:$A$1040=A43)*(RTS!$B$3:$B$1040=C43)*(RTS!$E$3:$E$1040=D43)*(RTS!$C$3:$C$1040=F43)*(RTS!$I$3:$I$1040) )</f>
        <v>-97.86659360447868</v>
      </c>
      <c r="J43" s="7">
        <f>$J$3</f>
        <v>0</v>
      </c>
      <c r="K43" s="7">
        <f t="shared" si="6"/>
        <v>-95.81937269287252</v>
      </c>
      <c r="L43" s="7">
        <f t="shared" si="6"/>
        <v>-97.86659360447868</v>
      </c>
      <c r="M43" s="40">
        <f>ABS(K43-K40)</f>
        <v>0.28580258245661128</v>
      </c>
      <c r="N43" s="40">
        <f>ABS(L43-L40)</f>
        <v>0.40408702695035004</v>
      </c>
    </row>
    <row r="44" spans="1:14">
      <c r="A44" s="20">
        <v>13</v>
      </c>
      <c r="B44" s="20" t="s">
        <v>34</v>
      </c>
      <c r="C44" s="20" t="s">
        <v>37</v>
      </c>
      <c r="D44" s="20" t="s">
        <v>127</v>
      </c>
      <c r="E44" s="20" t="str">
        <f t="shared" si="4"/>
        <v>MPAC UMi AVG {P 45,L 45,P 90, P 0, L 0, P -45, L -45}</v>
      </c>
      <c r="F44" s="20" t="s">
        <v>21</v>
      </c>
      <c r="G44" s="20" t="str">
        <f t="shared" si="5"/>
        <v>MPAC UMi AVG {P 45,L 45,P 90, P 0, L 0, P -45, L -45} Z3</v>
      </c>
      <c r="H44" s="21">
        <f>SUMPRODUCT( (MPAC!$A$3:$A$1060=A44)*(MPAC!$B$3:$B$1060=C44)*(MPAC!$E$3:$E$1060=D44)*(MPAC!$C$3:$C$1060=F44)*(MPAC!$H$3:$H$1060) )</f>
        <v>-93.371317769845007</v>
      </c>
      <c r="I44" s="21">
        <f>SUMPRODUCT( (MPAC!$A$3:$A$1060=A44)*(MPAC!$B$3:$B$1060=C44)*(MPAC!$E$3:$E$1060=D44)*(MPAC!$C$3:$C$1060=F44)*(MPAC!$I$3:$I$1060) )</f>
        <v>-95.327757016908535</v>
      </c>
      <c r="J44" s="21">
        <v>0</v>
      </c>
      <c r="K44" s="21">
        <f t="shared" si="6"/>
        <v>-93.371317769845007</v>
      </c>
      <c r="L44" s="21">
        <f t="shared" si="6"/>
        <v>-95.327757016908535</v>
      </c>
      <c r="M44" s="41"/>
      <c r="N44" s="41"/>
    </row>
    <row r="45" spans="1:14">
      <c r="A45" s="20">
        <v>13</v>
      </c>
      <c r="B45" s="20" t="s">
        <v>33</v>
      </c>
      <c r="C45" s="20" t="s">
        <v>23</v>
      </c>
      <c r="D45" s="20" t="s">
        <v>24</v>
      </c>
      <c r="E45" s="20" t="str">
        <f t="shared" si="4"/>
        <v>RC NIST STEP SF=2000 NS=120</v>
      </c>
      <c r="F45" s="20" t="s">
        <v>21</v>
      </c>
      <c r="G45" s="20" t="str">
        <f t="shared" si="5"/>
        <v>RC NIST STEP SF=2000 NS=120 Z3</v>
      </c>
      <c r="H45" s="21">
        <f>SUMPRODUCT( ('RC'!$A$3:$A$1000=A45)*('RC'!$B$3:$B$1000=C45)*('RC'!$E$3:$E$1000=D45)*('RC'!$C$3:$C$1000=F45)*('RC'!$L$3:$L$1000) )</f>
        <v>-99.1</v>
      </c>
      <c r="I45" s="21">
        <f>SUMPRODUCT( ('RC'!$A$3:$A$1000=A45)*('RC'!$B$3:$B$1000=C45)*('RC'!$E$3:$E$1000=D45)*('RC'!$C$3:$C$1000=F45)*('RC'!$O$3:$O$1000) )</f>
        <v>-99.4</v>
      </c>
      <c r="J45" s="21">
        <f>$D$3</f>
        <v>7.6</v>
      </c>
      <c r="K45" s="21">
        <f t="shared" si="6"/>
        <v>-91.5</v>
      </c>
      <c r="L45" s="21">
        <f t="shared" si="6"/>
        <v>-91.800000000000011</v>
      </c>
      <c r="M45" s="41">
        <f>ABS(K45-K44)</f>
        <v>1.8713177698450068</v>
      </c>
      <c r="N45" s="41">
        <f>ABS(L45-L44)</f>
        <v>3.5277570169085237</v>
      </c>
    </row>
    <row r="46" spans="1:14">
      <c r="A46" s="20">
        <v>13</v>
      </c>
      <c r="B46" s="20" t="s">
        <v>36</v>
      </c>
      <c r="C46" s="20" t="s">
        <v>28</v>
      </c>
      <c r="D46" s="20" t="s">
        <v>24</v>
      </c>
      <c r="E46" s="20" t="str">
        <f t="shared" si="4"/>
        <v>RC+CE LCSD STEP SF=2000 NS=120</v>
      </c>
      <c r="F46" s="20" t="s">
        <v>21</v>
      </c>
      <c r="G46" s="20" t="str">
        <f t="shared" si="5"/>
        <v>RC+CE LCSD STEP SF=2000 NS=120 Z3</v>
      </c>
      <c r="H46" s="21">
        <f>SUMPRODUCT( ('RC+CE'!$A$3:$A$1000=A46)*('RC+CE'!$B$3:$B$1000=C46)*('RC+CE'!$E$3:$E$1000=D46)*('RC+CE'!$C$3:$C$1000=F46)*('RC+CE'!$L$3:$L$1000) )</f>
        <v>-94.9</v>
      </c>
      <c r="I46" s="21">
        <f>SUMPRODUCT( ('RC+CE'!$A$3:$A$1000=A46)*('RC+CE'!$B$3:$B$1000=C46)*('RC+CE'!$E$3:$E$1000=D46)*('RC+CE'!$C$3:$C$1000=F46)*('RC+CE'!$O$3:$O$1000) )</f>
        <v>-96.4</v>
      </c>
      <c r="J46" s="21">
        <f>$G$3</f>
        <v>1.2</v>
      </c>
      <c r="K46" s="21">
        <f t="shared" si="6"/>
        <v>-93.7</v>
      </c>
      <c r="L46" s="21">
        <f t="shared" si="6"/>
        <v>-95.2</v>
      </c>
      <c r="M46" s="41">
        <f>ABS(K46-K44)</f>
        <v>0.32868223015499609</v>
      </c>
      <c r="N46" s="41">
        <f>ABS(L46-L44)</f>
        <v>0.12775701690853225</v>
      </c>
    </row>
    <row r="47" spans="1:14">
      <c r="A47" s="14"/>
      <c r="B47" s="14"/>
      <c r="C47" s="14"/>
      <c r="D47" s="14"/>
      <c r="E47" s="14"/>
      <c r="F47" s="14"/>
      <c r="G47" s="14"/>
      <c r="H47" s="15"/>
      <c r="I47" s="15"/>
      <c r="J47" s="15"/>
      <c r="K47" s="14"/>
      <c r="L47" s="14"/>
      <c r="M47" s="14"/>
      <c r="N47" s="14"/>
    </row>
    <row r="48" spans="1:14">
      <c r="A48" s="10" t="s">
        <v>5</v>
      </c>
      <c r="B48" s="10" t="s">
        <v>30</v>
      </c>
      <c r="C48" s="10" t="s">
        <v>7</v>
      </c>
      <c r="D48" s="10" t="s">
        <v>39</v>
      </c>
      <c r="E48" s="10" t="s">
        <v>40</v>
      </c>
      <c r="F48" s="10" t="s">
        <v>4</v>
      </c>
      <c r="G48" s="10" t="s">
        <v>41</v>
      </c>
      <c r="H48" s="11" t="s">
        <v>31</v>
      </c>
      <c r="I48" s="11" t="s">
        <v>32</v>
      </c>
      <c r="J48" s="11" t="s">
        <v>42</v>
      </c>
      <c r="K48" s="11" t="s">
        <v>43</v>
      </c>
      <c r="L48" s="11" t="s">
        <v>44</v>
      </c>
      <c r="M48" s="11" t="s">
        <v>45</v>
      </c>
      <c r="N48" s="38" t="s">
        <v>46</v>
      </c>
    </row>
    <row r="49" spans="1:14">
      <c r="A49" s="18">
        <v>13</v>
      </c>
      <c r="B49" s="18" t="s">
        <v>34</v>
      </c>
      <c r="C49" s="18" t="s">
        <v>38</v>
      </c>
      <c r="D49" s="18" t="s">
        <v>127</v>
      </c>
      <c r="E49" s="18" t="str">
        <f t="shared" ref="E49:E59" si="7">CONCATENATE(B49," ",C49," ",D49)</f>
        <v>MPAC UMa AVG {P 45,L 45,P 90, P 0, L 0, P -45, L -45}</v>
      </c>
      <c r="F49" s="18" t="s">
        <v>8</v>
      </c>
      <c r="G49" s="18" t="str">
        <f t="shared" ref="G49:G59" si="8">CONCATENATE(E49," ",F49)</f>
        <v>MPAC UMa AVG {P 45,L 45,P 90, P 0, L 0, P -45, L -45} XT1080</v>
      </c>
      <c r="H49" s="19">
        <f>SUMPRODUCT( (MPAC!$A$3:$A$1060=A49)*(MPAC!$B$3:$B$1060=C49)*(MPAC!$E$3:$E$1060=D49)*(MPAC!$C$3:$C$1060=F49)*(MPAC!$H$3:$H$1060) )</f>
        <v>-88.416502931943171</v>
      </c>
      <c r="I49" s="19">
        <f>SUMPRODUCT( (MPAC!$A$3:$A$1060=A49)*(MPAC!$B$3:$B$1060=C49)*(MPAC!$E$3:$E$1060=D49)*(MPAC!$C$3:$C$1060=F49)*(MPAC!$I$3:$I$1060) )</f>
        <v>-90.953511790810069</v>
      </c>
      <c r="J49" s="19">
        <v>0</v>
      </c>
      <c r="K49" s="19">
        <f>H49+$J49</f>
        <v>-88.416502931943171</v>
      </c>
      <c r="L49" s="19">
        <f>I49+$J49</f>
        <v>-90.953511790810069</v>
      </c>
      <c r="M49" s="39"/>
      <c r="N49" s="39"/>
    </row>
    <row r="50" spans="1:14">
      <c r="A50" s="18">
        <v>13</v>
      </c>
      <c r="B50" s="18" t="s">
        <v>33</v>
      </c>
      <c r="C50" s="18" t="s">
        <v>23</v>
      </c>
      <c r="D50" s="18" t="s">
        <v>24</v>
      </c>
      <c r="E50" s="18" t="str">
        <f t="shared" si="7"/>
        <v>RC NIST STEP SF=2000 NS=120</v>
      </c>
      <c r="F50" s="18" t="s">
        <v>8</v>
      </c>
      <c r="G50" s="18" t="str">
        <f t="shared" si="8"/>
        <v>RC NIST STEP SF=2000 NS=120 XT1080</v>
      </c>
      <c r="H50" s="19">
        <f>SUMPRODUCT( ('RC'!$A$3:$A$1000=A50)*('RC'!$B$3:$B$1000=C50)*('RC'!$E$3:$E$1000=D50)*('RC'!$C$3:$C$1000=F50)*('RC'!$L$3:$L$1000) )</f>
        <v>-100</v>
      </c>
      <c r="I50" s="19">
        <f>SUMPRODUCT( ('RC'!$A$3:$A$1000=A50)*('RC'!$B$3:$B$1000=C50)*('RC'!$E$3:$E$1000=D50)*('RC'!$C$3:$C$1000=F50)*('RC'!$O$3:$O$1000) )</f>
        <v>-100.3</v>
      </c>
      <c r="J50" s="19">
        <f>$D$3</f>
        <v>7.6</v>
      </c>
      <c r="K50" s="19">
        <f t="shared" ref="K50:L59" si="9">H50+$J50</f>
        <v>-92.4</v>
      </c>
      <c r="L50" s="19">
        <f t="shared" si="9"/>
        <v>-92.7</v>
      </c>
      <c r="M50" s="39">
        <f>ABS(K50-K49)</f>
        <v>3.9834970680568347</v>
      </c>
      <c r="N50" s="39">
        <f>ABS(L50-L49)</f>
        <v>1.7464882091899341</v>
      </c>
    </row>
    <row r="51" spans="1:14">
      <c r="A51" s="18">
        <v>13</v>
      </c>
      <c r="B51" s="18" t="s">
        <v>36</v>
      </c>
      <c r="C51" s="18" t="s">
        <v>29</v>
      </c>
      <c r="D51" s="18" t="s">
        <v>24</v>
      </c>
      <c r="E51" s="18" t="str">
        <f t="shared" si="7"/>
        <v>RC+CE HCLD STEP SF=2000 NS=120</v>
      </c>
      <c r="F51" s="18" t="s">
        <v>8</v>
      </c>
      <c r="G51" s="18" t="str">
        <f t="shared" si="8"/>
        <v>RC+CE HCLD STEP SF=2000 NS=120 XT1080</v>
      </c>
      <c r="H51" s="19">
        <f>SUMPRODUCT( ('RC+CE'!$A$3:$A$1000=A51)*('RC+CE'!$B$3:$B$1000=C51)*('RC+CE'!$E$3:$E$1000=D51)*('RC+CE'!$C$3:$C$1000=F51)*('RC+CE'!$L$3:$L$1000) )</f>
        <v>-89.6</v>
      </c>
      <c r="I51" s="19">
        <f>SUMPRODUCT( ('RC+CE'!$A$3:$A$1000=A51)*('RC+CE'!$B$3:$B$1000=C51)*('RC+CE'!$E$3:$E$1000=D51)*('RC+CE'!$C$3:$C$1000=F51)*('RC+CE'!$O$3:$O$1000) )</f>
        <v>-91.8</v>
      </c>
      <c r="J51" s="19">
        <f>$G$3</f>
        <v>1.2</v>
      </c>
      <c r="K51" s="19">
        <f t="shared" si="9"/>
        <v>-88.399999999999991</v>
      </c>
      <c r="L51" s="19">
        <f t="shared" si="9"/>
        <v>-90.6</v>
      </c>
      <c r="M51" s="39">
        <f>ABS(K51-K49)</f>
        <v>1.6502931943179533E-2</v>
      </c>
      <c r="N51" s="39">
        <f>ABS(L51-L49)</f>
        <v>0.35351179081007444</v>
      </c>
    </row>
    <row r="52" spans="1:14">
      <c r="A52" s="18">
        <v>13</v>
      </c>
      <c r="B52" s="18" t="s">
        <v>35</v>
      </c>
      <c r="C52" s="18" t="s">
        <v>38</v>
      </c>
      <c r="D52" s="18" t="s">
        <v>127</v>
      </c>
      <c r="E52" s="18" t="str">
        <f t="shared" si="7"/>
        <v>RTS UMa AVG {P 45,L 45,P 90, P 0, L 0, P -45, L -45}</v>
      </c>
      <c r="F52" s="18" t="s">
        <v>8</v>
      </c>
      <c r="G52" s="18" t="str">
        <f t="shared" si="8"/>
        <v>RTS UMa AVG {P 45,L 45,P 90, P 0, L 0, P -45, L -45} XT1080</v>
      </c>
      <c r="H52" s="19">
        <f>SUMPRODUCT( (RTS!$A$3:$A$1040=A52)*(RTS!$B$3:$B$1040=C52)*(RTS!$E$3:$E$1040=D52)*(RTS!$C$3:$C$1040=F52)*(RTS!$H$3:$H$1040) )</f>
        <v>-89.010282609797414</v>
      </c>
      <c r="I52" s="19">
        <f>SUMPRODUCT( (RTS!$A$3:$A$1040=A52)*(RTS!$B$3:$B$1040=C52)*(RTS!$E$3:$E$1040=D52)*(RTS!$C$3:$C$1040=F52)*(RTS!$I$3:$I$1040) )</f>
        <v>-91.477943713967818</v>
      </c>
      <c r="J52" s="19">
        <f>$J$3</f>
        <v>0</v>
      </c>
      <c r="K52" s="19">
        <f t="shared" si="9"/>
        <v>-89.010282609797414</v>
      </c>
      <c r="L52" s="19">
        <f t="shared" si="9"/>
        <v>-91.477943713967818</v>
      </c>
      <c r="M52" s="39">
        <f>ABS(K52-K49)</f>
        <v>0.59377967785424346</v>
      </c>
      <c r="N52" s="39">
        <f>ABS(L52-L49)</f>
        <v>0.52443192315774922</v>
      </c>
    </row>
    <row r="53" spans="1:14">
      <c r="A53" s="6">
        <v>13</v>
      </c>
      <c r="B53" s="6" t="s">
        <v>34</v>
      </c>
      <c r="C53" s="6" t="s">
        <v>38</v>
      </c>
      <c r="D53" s="6" t="s">
        <v>127</v>
      </c>
      <c r="E53" s="6" t="str">
        <f t="shared" si="7"/>
        <v>MPAC UMa AVG {P 45,L 45,P 90, P 0, L 0, P -45, L -45}</v>
      </c>
      <c r="F53" s="6" t="s">
        <v>20</v>
      </c>
      <c r="G53" s="6" t="str">
        <f t="shared" si="8"/>
        <v>MPAC UMa AVG {P 45,L 45,P 90, P 0, L 0, P -45, L -45} XT1096</v>
      </c>
      <c r="H53" s="7">
        <f>SUMPRODUCT( (MPAC!$A$3:$A$1060=A53)*(MPAC!$B$3:$B$1060=C53)*(MPAC!$E$3:$E$1060=D53)*(MPAC!$C$3:$C$1060=F53)*(MPAC!$H$3:$H$1060) )</f>
        <v>-90.541065155427972</v>
      </c>
      <c r="I53" s="7">
        <f>SUMPRODUCT( (MPAC!$A$3:$A$1060=A53)*(MPAC!$B$3:$B$1060=C53)*(MPAC!$E$3:$E$1060=D53)*(MPAC!$C$3:$C$1060=F53)*(MPAC!$I$3:$I$1060) )</f>
        <v>-92.867541183231054</v>
      </c>
      <c r="J53" s="7">
        <v>0</v>
      </c>
      <c r="K53" s="7">
        <f t="shared" si="9"/>
        <v>-90.541065155427972</v>
      </c>
      <c r="L53" s="7">
        <f t="shared" si="9"/>
        <v>-92.867541183231054</v>
      </c>
      <c r="M53" s="40"/>
      <c r="N53" s="40"/>
    </row>
    <row r="54" spans="1:14">
      <c r="A54" s="6">
        <v>13</v>
      </c>
      <c r="B54" s="6" t="s">
        <v>33</v>
      </c>
      <c r="C54" s="6" t="s">
        <v>23</v>
      </c>
      <c r="D54" s="6" t="s">
        <v>24</v>
      </c>
      <c r="E54" s="6" t="str">
        <f t="shared" si="7"/>
        <v>RC NIST STEP SF=2000 NS=120</v>
      </c>
      <c r="F54" s="6" t="s">
        <v>20</v>
      </c>
      <c r="G54" s="6" t="str">
        <f t="shared" si="8"/>
        <v>RC NIST STEP SF=2000 NS=120 XT1096</v>
      </c>
      <c r="H54" s="7">
        <f>SUMPRODUCT( ('RC'!$A$3:$A$1000=A54)*('RC'!$B$3:$B$1000=C54)*('RC'!$E$3:$E$1000=D54)*('RC'!$C$3:$C$1000=F54)*('RC'!$L$3:$L$1000) )</f>
        <v>-100.4</v>
      </c>
      <c r="I54" s="7">
        <f>SUMPRODUCT( ('RC'!$A$3:$A$1000=A54)*('RC'!$B$3:$B$1000=C54)*('RC'!$E$3:$E$1000=D54)*('RC'!$C$3:$C$1000=F54)*('RC'!$O$3:$O$1000) )</f>
        <v>-100.7</v>
      </c>
      <c r="J54" s="7">
        <f>$D$3</f>
        <v>7.6</v>
      </c>
      <c r="K54" s="7">
        <f t="shared" si="9"/>
        <v>-92.800000000000011</v>
      </c>
      <c r="L54" s="7">
        <f t="shared" si="9"/>
        <v>-93.100000000000009</v>
      </c>
      <c r="M54" s="40">
        <f>ABS(K54-K53)</f>
        <v>2.258934844572039</v>
      </c>
      <c r="N54" s="40">
        <f>ABS(L54-L53)</f>
        <v>0.23245881676895408</v>
      </c>
    </row>
    <row r="55" spans="1:14">
      <c r="A55" s="6">
        <v>13</v>
      </c>
      <c r="B55" s="6" t="s">
        <v>36</v>
      </c>
      <c r="C55" s="6" t="s">
        <v>29</v>
      </c>
      <c r="D55" s="6" t="s">
        <v>24</v>
      </c>
      <c r="E55" s="6" t="str">
        <f t="shared" si="7"/>
        <v>RC+CE HCLD STEP SF=2000 NS=120</v>
      </c>
      <c r="F55" s="6" t="s">
        <v>20</v>
      </c>
      <c r="G55" s="6" t="str">
        <f t="shared" si="8"/>
        <v>RC+CE HCLD STEP SF=2000 NS=120 XT1096</v>
      </c>
      <c r="H55" s="7">
        <f>SUMPRODUCT( ('RC+CE'!$A$3:$A$1000=A55)*('RC+CE'!$B$3:$B$1000=C55)*('RC+CE'!$E$3:$E$1000=D55)*('RC+CE'!$C$3:$C$1000=F55)*('RC+CE'!$L$3:$L$1000) )</f>
        <v>-91.7</v>
      </c>
      <c r="I55" s="7">
        <f>SUMPRODUCT( ('RC+CE'!$A$3:$A$1000=A55)*('RC+CE'!$B$3:$B$1000=C55)*('RC+CE'!$E$3:$E$1000=D55)*('RC+CE'!$C$3:$C$1000=F55)*('RC+CE'!$O$3:$O$1000) )</f>
        <v>-93.7</v>
      </c>
      <c r="J55" s="7">
        <f>$G$3</f>
        <v>1.2</v>
      </c>
      <c r="K55" s="7">
        <f t="shared" si="9"/>
        <v>-90.5</v>
      </c>
      <c r="L55" s="7">
        <f t="shared" si="9"/>
        <v>-92.5</v>
      </c>
      <c r="M55" s="40">
        <f>ABS(K55-K53)</f>
        <v>4.10651554279724E-2</v>
      </c>
      <c r="N55" s="40">
        <f>ABS(L55-L53)</f>
        <v>0.36754118323105445</v>
      </c>
    </row>
    <row r="56" spans="1:14">
      <c r="A56" s="6">
        <v>13</v>
      </c>
      <c r="B56" s="6" t="s">
        <v>35</v>
      </c>
      <c r="C56" s="6" t="s">
        <v>38</v>
      </c>
      <c r="D56" s="6" t="s">
        <v>127</v>
      </c>
      <c r="E56" s="6" t="str">
        <f t="shared" si="7"/>
        <v>RTS UMa AVG {P 45,L 45,P 90, P 0, L 0, P -45, L -45}</v>
      </c>
      <c r="F56" s="6" t="s">
        <v>20</v>
      </c>
      <c r="G56" s="6" t="str">
        <f t="shared" si="8"/>
        <v>RTS UMa AVG {P 45,L 45,P 90, P 0, L 0, P -45, L -45} XT1096</v>
      </c>
      <c r="H56" s="7">
        <f>SUMPRODUCT( (RTS!$A$3:$A$1040=A56)*(RTS!$B$3:$B$1040=C56)*(RTS!$E$3:$E$1040=D56)*(RTS!$C$3:$C$1040=F56)*(RTS!$H$3:$H$1040) )</f>
        <v>-90.983692050590918</v>
      </c>
      <c r="I56" s="7">
        <f>SUMPRODUCT( (RTS!$A$3:$A$1040=A56)*(RTS!$B$3:$B$1040=C56)*(RTS!$E$3:$E$1040=D56)*(RTS!$C$3:$C$1040=F56)*(RTS!$I$3:$I$1040) )</f>
        <v>-93.251881488262455</v>
      </c>
      <c r="J56" s="7">
        <f>$J$3</f>
        <v>0</v>
      </c>
      <c r="K56" s="7">
        <f t="shared" si="9"/>
        <v>-90.983692050590918</v>
      </c>
      <c r="L56" s="7">
        <f t="shared" si="9"/>
        <v>-93.251881488262455</v>
      </c>
      <c r="M56" s="40">
        <f>ABS(K56-K53)</f>
        <v>0.44262689516294529</v>
      </c>
      <c r="N56" s="40">
        <f>ABS(L56-L53)</f>
        <v>0.38434030503140093</v>
      </c>
    </row>
    <row r="57" spans="1:14">
      <c r="A57" s="20">
        <v>13</v>
      </c>
      <c r="B57" s="20" t="s">
        <v>34</v>
      </c>
      <c r="C57" s="20" t="s">
        <v>38</v>
      </c>
      <c r="D57" s="20" t="s">
        <v>127</v>
      </c>
      <c r="E57" s="20" t="str">
        <f t="shared" si="7"/>
        <v>MPAC UMa AVG {P 45,L 45,P 90, P 0, L 0, P -45, L -45}</v>
      </c>
      <c r="F57" s="20" t="s">
        <v>21</v>
      </c>
      <c r="G57" s="20" t="str">
        <f t="shared" si="8"/>
        <v>MPAC UMa AVG {P 45,L 45,P 90, P 0, L 0, P -45, L -45} Z3</v>
      </c>
      <c r="H57" s="21">
        <f>SUMPRODUCT( (MPAC!$A$3:$A$1060=A57)*(MPAC!$B$3:$B$1060=C57)*(MPAC!$E$3:$E$1060=D57)*(MPAC!$C$3:$C$1060=F57)*(MPAC!$H$3:$H$1060) )</f>
        <v>-87.780075113284084</v>
      </c>
      <c r="I57" s="21">
        <f>SUMPRODUCT( (MPAC!$A$3:$A$1060=A57)*(MPAC!$B$3:$B$1060=C57)*(MPAC!$E$3:$E$1060=D57)*(MPAC!$C$3:$C$1060=F57)*(MPAC!$I$3:$I$1060) )</f>
        <v>-90.365729733247449</v>
      </c>
      <c r="J57" s="21">
        <v>0</v>
      </c>
      <c r="K57" s="21">
        <f t="shared" si="9"/>
        <v>-87.780075113284084</v>
      </c>
      <c r="L57" s="21">
        <f t="shared" si="9"/>
        <v>-90.365729733247449</v>
      </c>
      <c r="M57" s="41"/>
      <c r="N57" s="41"/>
    </row>
    <row r="58" spans="1:14">
      <c r="A58" s="20">
        <v>13</v>
      </c>
      <c r="B58" s="20" t="s">
        <v>33</v>
      </c>
      <c r="C58" s="20" t="s">
        <v>23</v>
      </c>
      <c r="D58" s="20" t="s">
        <v>24</v>
      </c>
      <c r="E58" s="20" t="str">
        <f t="shared" si="7"/>
        <v>RC NIST STEP SF=2000 NS=120</v>
      </c>
      <c r="F58" s="20" t="s">
        <v>21</v>
      </c>
      <c r="G58" s="20" t="str">
        <f t="shared" si="8"/>
        <v>RC NIST STEP SF=2000 NS=120 Z3</v>
      </c>
      <c r="H58" s="21">
        <f>SUMPRODUCT( ('RC'!$A$3:$A$1000=A58)*('RC'!$B$3:$B$1000=C58)*('RC'!$E$3:$E$1000=D58)*('RC'!$C$3:$C$1000=F58)*('RC'!$L$3:$L$1000) )</f>
        <v>-99.1</v>
      </c>
      <c r="I58" s="21">
        <f>SUMPRODUCT( ('RC'!$A$3:$A$1000=A58)*('RC'!$B$3:$B$1000=C58)*('RC'!$E$3:$E$1000=D58)*('RC'!$C$3:$C$1000=F58)*('RC'!$O$3:$O$1000) )</f>
        <v>-99.4</v>
      </c>
      <c r="J58" s="21">
        <f>$D$3</f>
        <v>7.6</v>
      </c>
      <c r="K58" s="21">
        <f t="shared" si="9"/>
        <v>-91.5</v>
      </c>
      <c r="L58" s="21">
        <f t="shared" si="9"/>
        <v>-91.800000000000011</v>
      </c>
      <c r="M58" s="41">
        <f>ABS(K58-K57)</f>
        <v>3.7199248867159156</v>
      </c>
      <c r="N58" s="41">
        <f>ABS(L58-L57)</f>
        <v>1.4342702667525629</v>
      </c>
    </row>
    <row r="59" spans="1:14">
      <c r="A59" s="20">
        <v>13</v>
      </c>
      <c r="B59" s="20" t="s">
        <v>36</v>
      </c>
      <c r="C59" s="20" t="s">
        <v>29</v>
      </c>
      <c r="D59" s="20" t="s">
        <v>24</v>
      </c>
      <c r="E59" s="20" t="str">
        <f t="shared" si="7"/>
        <v>RC+CE HCLD STEP SF=2000 NS=120</v>
      </c>
      <c r="F59" s="20" t="s">
        <v>21</v>
      </c>
      <c r="G59" s="20" t="str">
        <f t="shared" si="8"/>
        <v>RC+CE HCLD STEP SF=2000 NS=120 Z3</v>
      </c>
      <c r="H59" s="21">
        <f>SUMPRODUCT( ('RC+CE'!$A$3:$A$1000=A59)*('RC+CE'!$B$3:$B$1000=C59)*('RC+CE'!$E$3:$E$1000=D59)*('RC+CE'!$C$3:$C$1000=F59)*('RC+CE'!$L$3:$L$1000) )</f>
        <v>-88.9</v>
      </c>
      <c r="I59" s="21">
        <f>SUMPRODUCT( ('RC+CE'!$A$3:$A$1000=A59)*('RC+CE'!$B$3:$B$1000=C59)*('RC+CE'!$E$3:$E$1000=D59)*('RC+CE'!$C$3:$C$1000=F59)*('RC+CE'!$O$3:$O$1000) )</f>
        <v>-91.1</v>
      </c>
      <c r="J59" s="21">
        <f>$G$3</f>
        <v>1.2</v>
      </c>
      <c r="K59" s="21">
        <f t="shared" si="9"/>
        <v>-87.7</v>
      </c>
      <c r="L59" s="21">
        <f t="shared" si="9"/>
        <v>-89.899999999999991</v>
      </c>
      <c r="M59" s="41">
        <f>ABS(K59-K57)</f>
        <v>8.0075113284081567E-2</v>
      </c>
      <c r="N59" s="41">
        <f>ABS(L59-L57)</f>
        <v>0.46572973324745703</v>
      </c>
    </row>
    <row r="60" spans="1:14">
      <c r="A60" s="14"/>
      <c r="B60" s="14"/>
      <c r="C60" s="14"/>
      <c r="D60" s="14"/>
      <c r="E60" s="14"/>
      <c r="F60" s="14"/>
      <c r="G60" s="14"/>
      <c r="H60" s="15"/>
      <c r="I60" s="15"/>
      <c r="J60" s="15"/>
      <c r="K60" s="14"/>
      <c r="L60" s="14"/>
      <c r="M60" s="14"/>
      <c r="N60" s="14"/>
    </row>
    <row r="61" spans="1:14">
      <c r="A61" s="10" t="s">
        <v>5</v>
      </c>
      <c r="B61" s="10" t="s">
        <v>30</v>
      </c>
      <c r="C61" s="10" t="s">
        <v>7</v>
      </c>
      <c r="D61" s="10" t="s">
        <v>39</v>
      </c>
      <c r="E61" s="10" t="s">
        <v>40</v>
      </c>
      <c r="F61" s="10" t="s">
        <v>4</v>
      </c>
      <c r="G61" s="10" t="s">
        <v>41</v>
      </c>
      <c r="H61" s="11" t="s">
        <v>31</v>
      </c>
      <c r="I61" s="11" t="s">
        <v>32</v>
      </c>
      <c r="J61" s="11" t="s">
        <v>42</v>
      </c>
      <c r="K61" s="11" t="s">
        <v>43</v>
      </c>
      <c r="L61" s="11" t="s">
        <v>44</v>
      </c>
      <c r="M61" s="11" t="s">
        <v>45</v>
      </c>
      <c r="N61" s="38" t="s">
        <v>46</v>
      </c>
    </row>
    <row r="62" spans="1:14">
      <c r="A62" s="18">
        <v>13</v>
      </c>
      <c r="B62" s="18" t="s">
        <v>34</v>
      </c>
      <c r="C62" s="18" t="s">
        <v>37</v>
      </c>
      <c r="D62" s="18" t="s">
        <v>127</v>
      </c>
      <c r="E62" s="18" t="str">
        <f t="shared" ref="E62:E72" si="10">CONCATENATE(B62," ",C62," ",D62)</f>
        <v>MPAC UMi AVG {P 45,L 45,P 90, P 0, L 0, P -45, L -45}</v>
      </c>
      <c r="F62" s="18" t="s">
        <v>8</v>
      </c>
      <c r="G62" s="18" t="str">
        <f t="shared" ref="G62:G72" si="11">CONCATENATE(E62," ",F62)</f>
        <v>MPAC UMi AVG {P 45,L 45,P 90, P 0, L 0, P -45, L -45} XT1080</v>
      </c>
      <c r="H62" s="19">
        <f>SUMPRODUCT( (MPAC!$A$3:$A$1060=A62)*(MPAC!$B$3:$B$1060=C62)*(MPAC!$E$3:$E$1060=D62)*(MPAC!$C$3:$C$1060=F62)*(MPAC!$H$3:$H$1060) )</f>
        <v>-94.217943962512138</v>
      </c>
      <c r="I62" s="19">
        <f>SUMPRODUCT( (MPAC!$A$3:$A$1060=A62)*(MPAC!$B$3:$B$1060=C62)*(MPAC!$E$3:$E$1060=D62)*(MPAC!$C$3:$C$1060=F62)*(MPAC!$I$3:$I$1060) )</f>
        <v>-96.162273473925865</v>
      </c>
      <c r="J62" s="19">
        <v>0</v>
      </c>
      <c r="K62" s="19">
        <f>H62+$J62</f>
        <v>-94.217943962512138</v>
      </c>
      <c r="L62" s="19">
        <f>I62+$J62</f>
        <v>-96.162273473925865</v>
      </c>
      <c r="M62" s="39"/>
      <c r="N62" s="39"/>
    </row>
    <row r="63" spans="1:14">
      <c r="A63" s="18">
        <v>13</v>
      </c>
      <c r="B63" s="18" t="s">
        <v>33</v>
      </c>
      <c r="C63" s="18" t="s">
        <v>23</v>
      </c>
      <c r="D63" s="18" t="s">
        <v>24</v>
      </c>
      <c r="E63" s="18" t="str">
        <f t="shared" si="10"/>
        <v>RC NIST STEP SF=2000 NS=120</v>
      </c>
      <c r="F63" s="18" t="s">
        <v>8</v>
      </c>
      <c r="G63" s="18" t="str">
        <f t="shared" si="11"/>
        <v>RC NIST STEP SF=2000 NS=120 XT1080</v>
      </c>
      <c r="H63" s="19">
        <f>SUMPRODUCT( ('RC'!$A$3:$A$1000=A63)*('RC'!$B$3:$B$1000=C63)*('RC'!$E$3:$E$1000=D63)*('RC'!$C$3:$C$1000=F63)*('RC'!$L$3:$L$1000) )</f>
        <v>-100</v>
      </c>
      <c r="I63" s="19">
        <f>SUMPRODUCT( ('RC'!$A$3:$A$1000=A63)*('RC'!$B$3:$B$1000=C63)*('RC'!$E$3:$E$1000=D63)*('RC'!$C$3:$C$1000=F63)*('RC'!$O$3:$O$1000) )</f>
        <v>-100.3</v>
      </c>
      <c r="J63" s="19">
        <f>$D$3</f>
        <v>7.6</v>
      </c>
      <c r="K63" s="19">
        <f t="shared" ref="K63:L72" si="12">H63+$J63</f>
        <v>-92.4</v>
      </c>
      <c r="L63" s="19">
        <f t="shared" si="12"/>
        <v>-92.7</v>
      </c>
      <c r="M63" s="39">
        <f>ABS(K63-K62)</f>
        <v>1.8179439625121319</v>
      </c>
      <c r="N63" s="39">
        <f>ABS(L63-L62)</f>
        <v>3.4622734739258618</v>
      </c>
    </row>
    <row r="64" spans="1:14">
      <c r="A64" s="18">
        <v>13</v>
      </c>
      <c r="B64" s="18" t="s">
        <v>36</v>
      </c>
      <c r="C64" s="18" t="s">
        <v>28</v>
      </c>
      <c r="D64" s="18" t="s">
        <v>24</v>
      </c>
      <c r="E64" s="18" t="str">
        <f t="shared" si="10"/>
        <v>RC+CE LCSD STEP SF=2000 NS=120</v>
      </c>
      <c r="F64" s="18" t="s">
        <v>8</v>
      </c>
      <c r="G64" s="18" t="str">
        <f t="shared" si="11"/>
        <v>RC+CE LCSD STEP SF=2000 NS=120 XT1080</v>
      </c>
      <c r="H64" s="19">
        <f>SUMPRODUCT( ('RC+CE'!$A$3:$A$1000=A64)*('RC+CE'!$B$3:$B$1000=C64)*('RC+CE'!$E$3:$E$1000=D64)*('RC+CE'!$C$3:$C$1000=F64)*('RC+CE'!$L$3:$L$1000) )</f>
        <v>-95.2</v>
      </c>
      <c r="I64" s="19">
        <f>SUMPRODUCT( ('RC+CE'!$A$3:$A$1000=A64)*('RC+CE'!$B$3:$B$1000=C64)*('RC+CE'!$E$3:$E$1000=D64)*('RC+CE'!$C$3:$C$1000=F64)*('RC+CE'!$O$3:$O$1000) )</f>
        <v>-96.7</v>
      </c>
      <c r="J64" s="19">
        <f>$G$3</f>
        <v>1.2</v>
      </c>
      <c r="K64" s="19">
        <f t="shared" si="12"/>
        <v>-94</v>
      </c>
      <c r="L64" s="19">
        <f t="shared" si="12"/>
        <v>-95.5</v>
      </c>
      <c r="M64" s="39">
        <f>ABS(K64-K62)</f>
        <v>0.21794396251213755</v>
      </c>
      <c r="N64" s="39">
        <f>ABS(L64-L62)</f>
        <v>0.66227347392586466</v>
      </c>
    </row>
    <row r="65" spans="1:14">
      <c r="A65" s="18">
        <v>13</v>
      </c>
      <c r="B65" s="18" t="s">
        <v>35</v>
      </c>
      <c r="C65" s="18" t="s">
        <v>37</v>
      </c>
      <c r="D65" s="18" t="s">
        <v>127</v>
      </c>
      <c r="E65" s="18" t="str">
        <f t="shared" si="10"/>
        <v>RTS UMi AVG {P 45,L 45,P 90, P 0, L 0, P -45, L -45}</v>
      </c>
      <c r="F65" s="18" t="s">
        <v>8</v>
      </c>
      <c r="G65" s="18" t="str">
        <f t="shared" si="11"/>
        <v>RTS UMi AVG {P 45,L 45,P 90, P 0, L 0, P -45, L -45} XT1080</v>
      </c>
      <c r="H65" s="19">
        <f>SUMPRODUCT( (RTS!$A$3:$A$1040=A65)*(RTS!$B$3:$B$1040=C65)*(RTS!$E$3:$E$1040=D65)*(RTS!$C$3:$C$1040=F65)*(RTS!$H$3:$H$1040) )</f>
        <v>-94.571491274101447</v>
      </c>
      <c r="I65" s="19">
        <f>SUMPRODUCT( (RTS!$A$3:$A$1040=A65)*(RTS!$B$3:$B$1040=C65)*(RTS!$E$3:$E$1040=D65)*(RTS!$C$3:$C$1040=F65)*(RTS!$I$3:$I$1040) )</f>
        <v>-96.606772296139951</v>
      </c>
      <c r="J65" s="19">
        <f>$J$3</f>
        <v>0</v>
      </c>
      <c r="K65" s="19">
        <f t="shared" si="12"/>
        <v>-94.571491274101447</v>
      </c>
      <c r="L65" s="19">
        <f t="shared" si="12"/>
        <v>-96.606772296139951</v>
      </c>
      <c r="M65" s="39">
        <f>ABS(K65-K62)</f>
        <v>0.35354731158930974</v>
      </c>
      <c r="N65" s="39">
        <f>ABS(L65-L62)</f>
        <v>0.44449882221408643</v>
      </c>
    </row>
    <row r="66" spans="1:14">
      <c r="A66" s="6">
        <v>13</v>
      </c>
      <c r="B66" s="6" t="s">
        <v>34</v>
      </c>
      <c r="C66" s="6" t="s">
        <v>37</v>
      </c>
      <c r="D66" s="6" t="s">
        <v>127</v>
      </c>
      <c r="E66" s="6" t="str">
        <f t="shared" si="10"/>
        <v>MPAC UMi AVG {P 45,L 45,P 90, P 0, L 0, P -45, L -45}</v>
      </c>
      <c r="F66" s="6" t="s">
        <v>20</v>
      </c>
      <c r="G66" s="6" t="str">
        <f t="shared" si="11"/>
        <v>MPAC UMi AVG {P 45,L 45,P 90, P 0, L 0, P -45, L -45} XT1096</v>
      </c>
      <c r="H66" s="7">
        <f>SUMPRODUCT( (MPAC!$A$3:$A$1060=A66)*(MPAC!$B$3:$B$1060=C66)*(MPAC!$E$3:$E$1060=D66)*(MPAC!$C$3:$C$1060=F66)*(MPAC!$H$3:$H$1060) )</f>
        <v>-95.533570110415909</v>
      </c>
      <c r="I66" s="7">
        <f>SUMPRODUCT( (MPAC!$A$3:$A$1060=A66)*(MPAC!$B$3:$B$1060=C66)*(MPAC!$E$3:$E$1060=D66)*(MPAC!$C$3:$C$1060=F66)*(MPAC!$I$3:$I$1060) )</f>
        <v>-97.46250657752833</v>
      </c>
      <c r="J66" s="7">
        <v>0</v>
      </c>
      <c r="K66" s="7">
        <f t="shared" si="12"/>
        <v>-95.533570110415909</v>
      </c>
      <c r="L66" s="7">
        <f t="shared" si="12"/>
        <v>-97.46250657752833</v>
      </c>
      <c r="M66" s="40"/>
      <c r="N66" s="40"/>
    </row>
    <row r="67" spans="1:14">
      <c r="A67" s="6">
        <v>13</v>
      </c>
      <c r="B67" s="6" t="s">
        <v>33</v>
      </c>
      <c r="C67" s="6" t="s">
        <v>23</v>
      </c>
      <c r="D67" s="6" t="s">
        <v>24</v>
      </c>
      <c r="E67" s="6" t="str">
        <f t="shared" si="10"/>
        <v>RC NIST STEP SF=2000 NS=120</v>
      </c>
      <c r="F67" s="6" t="s">
        <v>20</v>
      </c>
      <c r="G67" s="6" t="str">
        <f t="shared" si="11"/>
        <v>RC NIST STEP SF=2000 NS=120 XT1096</v>
      </c>
      <c r="H67" s="7">
        <f>SUMPRODUCT( ('RC'!$A$3:$A$1000=A67)*('RC'!$B$3:$B$1000=C67)*('RC'!$E$3:$E$1000=D67)*('RC'!$C$3:$C$1000=F67)*('RC'!$L$3:$L$1000) )</f>
        <v>-100.4</v>
      </c>
      <c r="I67" s="7">
        <f>SUMPRODUCT( ('RC'!$A$3:$A$1000=A67)*('RC'!$B$3:$B$1000=C67)*('RC'!$E$3:$E$1000=D67)*('RC'!$C$3:$C$1000=F67)*('RC'!$O$3:$O$1000) )</f>
        <v>-100.7</v>
      </c>
      <c r="J67" s="7">
        <f>$D$3</f>
        <v>7.6</v>
      </c>
      <c r="K67" s="7">
        <f t="shared" si="12"/>
        <v>-92.800000000000011</v>
      </c>
      <c r="L67" s="7">
        <f t="shared" si="12"/>
        <v>-93.100000000000009</v>
      </c>
      <c r="M67" s="40">
        <f>ABS(K67-K66)</f>
        <v>2.7335701104158971</v>
      </c>
      <c r="N67" s="40">
        <f>ABS(L67-L66)</f>
        <v>4.3625065775283218</v>
      </c>
    </row>
    <row r="68" spans="1:14">
      <c r="A68" s="6">
        <v>13</v>
      </c>
      <c r="B68" s="6" t="s">
        <v>36</v>
      </c>
      <c r="C68" s="6" t="s">
        <v>28</v>
      </c>
      <c r="D68" s="6" t="s">
        <v>24</v>
      </c>
      <c r="E68" s="6" t="str">
        <f t="shared" si="10"/>
        <v>RC+CE LCSD STEP SF=2000 NS=120</v>
      </c>
      <c r="F68" s="6" t="s">
        <v>20</v>
      </c>
      <c r="G68" s="6" t="str">
        <f t="shared" si="11"/>
        <v>RC+CE LCSD STEP SF=2000 NS=120 XT1096</v>
      </c>
      <c r="H68" s="7">
        <f>SUMPRODUCT( ('RC+CE'!$A$3:$A$1000=A68)*('RC+CE'!$B$3:$B$1000=C68)*('RC+CE'!$E$3:$E$1000=D68)*('RC+CE'!$C$3:$C$1000=F68)*('RC+CE'!$L$3:$L$1000) )</f>
        <v>-96.9</v>
      </c>
      <c r="I68" s="7">
        <f>SUMPRODUCT( ('RC+CE'!$A$3:$A$1000=A68)*('RC+CE'!$B$3:$B$1000=C68)*('RC+CE'!$E$3:$E$1000=D68)*('RC+CE'!$C$3:$C$1000=F68)*('RC+CE'!$O$3:$O$1000) )</f>
        <v>-98.5</v>
      </c>
      <c r="J68" s="7">
        <f>$G$3</f>
        <v>1.2</v>
      </c>
      <c r="K68" s="7">
        <f t="shared" si="12"/>
        <v>-95.7</v>
      </c>
      <c r="L68" s="7">
        <f t="shared" si="12"/>
        <v>-97.3</v>
      </c>
      <c r="M68" s="40">
        <f>ABS(K68-K66)</f>
        <v>0.16642988958409433</v>
      </c>
      <c r="N68" s="40">
        <f>ABS(L68-L66)</f>
        <v>0.1625065775283332</v>
      </c>
    </row>
    <row r="69" spans="1:14">
      <c r="A69" s="6">
        <v>13</v>
      </c>
      <c r="B69" s="6" t="s">
        <v>35</v>
      </c>
      <c r="C69" s="6" t="s">
        <v>37</v>
      </c>
      <c r="D69" s="6" t="s">
        <v>127</v>
      </c>
      <c r="E69" s="6" t="str">
        <f t="shared" si="10"/>
        <v>RTS UMi AVG {P 45,L 45,P 90, P 0, L 0, P -45, L -45}</v>
      </c>
      <c r="F69" s="6" t="s">
        <v>20</v>
      </c>
      <c r="G69" s="6" t="str">
        <f t="shared" si="11"/>
        <v>RTS UMi AVG {P 45,L 45,P 90, P 0, L 0, P -45, L -45} XT1096</v>
      </c>
      <c r="H69" s="7">
        <f>SUMPRODUCT( (RTS!$A$3:$A$1040=A69)*(RTS!$B$3:$B$1040=C69)*(RTS!$E$3:$E$1040=D69)*(RTS!$C$3:$C$1040=F69)*(RTS!$H$3:$H$1040) )</f>
        <v>-95.81937269287252</v>
      </c>
      <c r="I69" s="7">
        <f>SUMPRODUCT( (RTS!$A$3:$A$1040=A69)*(RTS!$B$3:$B$1040=C69)*(RTS!$E$3:$E$1040=D69)*(RTS!$C$3:$C$1040=F69)*(RTS!$I$3:$I$1040) )</f>
        <v>-97.86659360447868</v>
      </c>
      <c r="J69" s="7">
        <f>$J$3</f>
        <v>0</v>
      </c>
      <c r="K69" s="7">
        <f t="shared" si="12"/>
        <v>-95.81937269287252</v>
      </c>
      <c r="L69" s="7">
        <f t="shared" si="12"/>
        <v>-97.86659360447868</v>
      </c>
      <c r="M69" s="40">
        <f>ABS(K69-K66)</f>
        <v>0.28580258245661128</v>
      </c>
      <c r="N69" s="40">
        <f>ABS(L69-L66)</f>
        <v>0.40408702695035004</v>
      </c>
    </row>
    <row r="70" spans="1:14">
      <c r="A70" s="20">
        <v>13</v>
      </c>
      <c r="B70" s="20" t="s">
        <v>34</v>
      </c>
      <c r="C70" s="20" t="s">
        <v>37</v>
      </c>
      <c r="D70" s="20" t="s">
        <v>127</v>
      </c>
      <c r="E70" s="20" t="str">
        <f t="shared" si="10"/>
        <v>MPAC UMi AVG {P 45,L 45,P 90, P 0, L 0, P -45, L -45}</v>
      </c>
      <c r="F70" s="20" t="s">
        <v>21</v>
      </c>
      <c r="G70" s="20" t="str">
        <f t="shared" si="11"/>
        <v>MPAC UMi AVG {P 45,L 45,P 90, P 0, L 0, P -45, L -45} Z3</v>
      </c>
      <c r="H70" s="21">
        <f>SUMPRODUCT( (MPAC!$A$3:$A$1060=A70)*(MPAC!$B$3:$B$1060=C70)*(MPAC!$E$3:$E$1060=D70)*(MPAC!$C$3:$C$1060=F70)*(MPAC!$H$3:$H$1060) )</f>
        <v>-93.371317769845007</v>
      </c>
      <c r="I70" s="21">
        <f>SUMPRODUCT( (MPAC!$A$3:$A$1060=A70)*(MPAC!$B$3:$B$1060=C70)*(MPAC!$E$3:$E$1060=D70)*(MPAC!$C$3:$C$1060=F70)*(MPAC!$I$3:$I$1060) )</f>
        <v>-95.327757016908535</v>
      </c>
      <c r="J70" s="21">
        <v>0</v>
      </c>
      <c r="K70" s="21">
        <f t="shared" si="12"/>
        <v>-93.371317769845007</v>
      </c>
      <c r="L70" s="21">
        <f t="shared" si="12"/>
        <v>-95.327757016908535</v>
      </c>
      <c r="M70" s="41"/>
      <c r="N70" s="41"/>
    </row>
    <row r="71" spans="1:14">
      <c r="A71" s="20">
        <v>13</v>
      </c>
      <c r="B71" s="20" t="s">
        <v>33</v>
      </c>
      <c r="C71" s="20" t="s">
        <v>23</v>
      </c>
      <c r="D71" s="20" t="s">
        <v>24</v>
      </c>
      <c r="E71" s="20" t="str">
        <f t="shared" si="10"/>
        <v>RC NIST STEP SF=2000 NS=120</v>
      </c>
      <c r="F71" s="20" t="s">
        <v>21</v>
      </c>
      <c r="G71" s="20" t="str">
        <f t="shared" si="11"/>
        <v>RC NIST STEP SF=2000 NS=120 Z3</v>
      </c>
      <c r="H71" s="21">
        <f>SUMPRODUCT( ('RC'!$A$3:$A$1000=A71)*('RC'!$B$3:$B$1000=C71)*('RC'!$E$3:$E$1000=D71)*('RC'!$C$3:$C$1000=F71)*('RC'!$L$3:$L$1000) )</f>
        <v>-99.1</v>
      </c>
      <c r="I71" s="21">
        <f>SUMPRODUCT( ('RC'!$A$3:$A$1000=A71)*('RC'!$B$3:$B$1000=C71)*('RC'!$E$3:$E$1000=D71)*('RC'!$C$3:$C$1000=F71)*('RC'!$O$3:$O$1000) )</f>
        <v>-99.4</v>
      </c>
      <c r="J71" s="21">
        <f>$D$3</f>
        <v>7.6</v>
      </c>
      <c r="K71" s="21">
        <f t="shared" si="12"/>
        <v>-91.5</v>
      </c>
      <c r="L71" s="21">
        <f t="shared" si="12"/>
        <v>-91.800000000000011</v>
      </c>
      <c r="M71" s="41">
        <f>ABS(K71-K70)</f>
        <v>1.8713177698450068</v>
      </c>
      <c r="N71" s="41">
        <f>ABS(L71-L70)</f>
        <v>3.5277570169085237</v>
      </c>
    </row>
    <row r="72" spans="1:14">
      <c r="A72" s="20">
        <v>13</v>
      </c>
      <c r="B72" s="20" t="s">
        <v>36</v>
      </c>
      <c r="C72" s="20" t="s">
        <v>28</v>
      </c>
      <c r="D72" s="20" t="s">
        <v>24</v>
      </c>
      <c r="E72" s="20" t="str">
        <f t="shared" si="10"/>
        <v>RC+CE LCSD STEP SF=2000 NS=120</v>
      </c>
      <c r="F72" s="20" t="s">
        <v>21</v>
      </c>
      <c r="G72" s="20" t="str">
        <f t="shared" si="11"/>
        <v>RC+CE LCSD STEP SF=2000 NS=120 Z3</v>
      </c>
      <c r="H72" s="21">
        <f>SUMPRODUCT( ('RC+CE'!$A$3:$A$1000=A72)*('RC+CE'!$B$3:$B$1000=C72)*('RC+CE'!$E$3:$E$1000=D72)*('RC+CE'!$C$3:$C$1000=F72)*('RC+CE'!$L$3:$L$1000) )</f>
        <v>-94.9</v>
      </c>
      <c r="I72" s="21">
        <f>SUMPRODUCT( ('RC+CE'!$A$3:$A$1000=A72)*('RC+CE'!$B$3:$B$1000=C72)*('RC+CE'!$E$3:$E$1000=D72)*('RC+CE'!$C$3:$C$1000=F72)*('RC+CE'!$O$3:$O$1000) )</f>
        <v>-96.4</v>
      </c>
      <c r="J72" s="21">
        <f>$G$3</f>
        <v>1.2</v>
      </c>
      <c r="K72" s="21">
        <f t="shared" si="12"/>
        <v>-93.7</v>
      </c>
      <c r="L72" s="21">
        <f t="shared" si="12"/>
        <v>-95.2</v>
      </c>
      <c r="M72" s="41">
        <f>ABS(K72-K70)</f>
        <v>0.32868223015499609</v>
      </c>
      <c r="N72" s="41">
        <f>ABS(L72-L70)</f>
        <v>0.12775701690853225</v>
      </c>
    </row>
    <row r="73" spans="1:14">
      <c r="A73" s="14"/>
      <c r="B73" s="14"/>
      <c r="C73" s="14"/>
      <c r="D73" s="14"/>
      <c r="E73" s="14"/>
      <c r="F73" s="14"/>
      <c r="G73" s="14"/>
      <c r="H73" s="15"/>
      <c r="I73" s="15"/>
      <c r="J73" s="15"/>
      <c r="K73" s="14"/>
      <c r="L73" s="14"/>
      <c r="M73" s="14"/>
      <c r="N73" s="14"/>
    </row>
    <row r="74" spans="1:14">
      <c r="A74" s="12" t="s">
        <v>5</v>
      </c>
      <c r="B74" s="12" t="s">
        <v>30</v>
      </c>
      <c r="C74" s="12" t="s">
        <v>7</v>
      </c>
      <c r="D74" s="12" t="s">
        <v>39</v>
      </c>
      <c r="E74" s="12" t="s">
        <v>40</v>
      </c>
      <c r="F74" s="12" t="s">
        <v>4</v>
      </c>
      <c r="G74" s="12" t="s">
        <v>41</v>
      </c>
      <c r="H74" s="13" t="s">
        <v>31</v>
      </c>
      <c r="I74" s="13" t="s">
        <v>32</v>
      </c>
      <c r="J74" s="13" t="s">
        <v>42</v>
      </c>
      <c r="K74" s="13" t="s">
        <v>43</v>
      </c>
      <c r="L74" s="13" t="s">
        <v>44</v>
      </c>
      <c r="M74" s="13" t="s">
        <v>45</v>
      </c>
      <c r="N74" s="42" t="s">
        <v>46</v>
      </c>
    </row>
    <row r="75" spans="1:14">
      <c r="A75" s="22">
        <v>7</v>
      </c>
      <c r="B75" s="22" t="s">
        <v>34</v>
      </c>
      <c r="C75" s="22" t="s">
        <v>38</v>
      </c>
      <c r="D75" s="22" t="s">
        <v>127</v>
      </c>
      <c r="E75" s="22" t="str">
        <f t="shared" ref="E75:E85" si="13">CONCATENATE(B75," ",C75," ",D75)</f>
        <v>MPAC UMa AVG {P 45,L 45,P 90, P 0, L 0, P -45, L -45}</v>
      </c>
      <c r="F75" s="22" t="s">
        <v>47</v>
      </c>
      <c r="G75" s="22" t="str">
        <f t="shared" ref="G75:G85" si="14">CONCATENATE(E75," ",F75)</f>
        <v>MPAC UMa AVG {P 45,L 45,P 90, P 0, L 0, P -45, L -45} S4</v>
      </c>
      <c r="H75" s="23">
        <f>SUMPRODUCT( (MPAC!$A$3:$A$1060=A75)*(MPAC!$B$3:$B$1060=C75)*(MPAC!$E$3:$E$1060=D75)*(MPAC!$C$3:$C$1060=F75)*(MPAC!$H$3:$H$1060) )</f>
        <v>-86.157305656423645</v>
      </c>
      <c r="I75" s="23">
        <f>SUMPRODUCT( (MPAC!$A$3:$A$1060=A75)*(MPAC!$B$3:$B$1060=C75)*(MPAC!$E$3:$E$1060=D75)*(MPAC!$C$3:$C$1060=F75)*(MPAC!$I$3:$I$1060) )</f>
        <v>-88.558692250221441</v>
      </c>
      <c r="J75" s="23">
        <v>0</v>
      </c>
      <c r="K75" s="23">
        <f>H75+$J75</f>
        <v>-86.157305656423645</v>
      </c>
      <c r="L75" s="23">
        <f>I75+$J75</f>
        <v>-88.558692250221441</v>
      </c>
      <c r="M75" s="23"/>
      <c r="N75" s="43"/>
    </row>
    <row r="76" spans="1:14">
      <c r="A76" s="22">
        <v>7</v>
      </c>
      <c r="B76" s="22" t="s">
        <v>33</v>
      </c>
      <c r="C76" s="22" t="s">
        <v>23</v>
      </c>
      <c r="D76" s="24" t="s">
        <v>25</v>
      </c>
      <c r="E76" s="22" t="str">
        <f t="shared" si="13"/>
        <v>RC NIST STEP SF=400 NS=120</v>
      </c>
      <c r="F76" s="22" t="s">
        <v>47</v>
      </c>
      <c r="G76" s="22" t="str">
        <f t="shared" si="14"/>
        <v>RC NIST STEP SF=400 NS=120 S4</v>
      </c>
      <c r="H76" s="23">
        <f>SUMPRODUCT( ('RC'!$A$3:$A$1000=A76)*('RC'!$B$3:$B$1000=C76)*('RC'!$E$3:$E$1000=D76)*('RC'!$C$3:$C$1000=F76)*('RC'!$L$3:$L$1000) )</f>
        <v>-100.3</v>
      </c>
      <c r="I76" s="23">
        <f>SUMPRODUCT( ('RC'!$A$3:$A$1000=A76)*('RC'!$B$3:$B$1000=C76)*('RC'!$E$3:$E$1000=D76)*('RC'!$C$3:$C$1000=F76)*('RC'!$O$3:$O$1000) )</f>
        <v>-100.7</v>
      </c>
      <c r="J76" s="23">
        <f>$D$4</f>
        <v>10</v>
      </c>
      <c r="K76" s="23">
        <f t="shared" ref="K76:L85" si="15">H76+$J76</f>
        <v>-90.3</v>
      </c>
      <c r="L76" s="23">
        <f t="shared" si="15"/>
        <v>-90.7</v>
      </c>
      <c r="M76" s="23">
        <f>ABS(K76-K75)</f>
        <v>4.1426943435763519</v>
      </c>
      <c r="N76" s="43">
        <f>ABS(L76-L75)</f>
        <v>2.1413077497785622</v>
      </c>
    </row>
    <row r="77" spans="1:14">
      <c r="A77" s="22">
        <v>7</v>
      </c>
      <c r="B77" s="22" t="s">
        <v>36</v>
      </c>
      <c r="C77" s="22" t="s">
        <v>29</v>
      </c>
      <c r="D77" s="24" t="s">
        <v>25</v>
      </c>
      <c r="E77" s="22" t="str">
        <f t="shared" si="13"/>
        <v>RC+CE HCLD STEP SF=400 NS=120</v>
      </c>
      <c r="F77" s="22" t="s">
        <v>47</v>
      </c>
      <c r="G77" s="22" t="str">
        <f t="shared" si="14"/>
        <v>RC+CE HCLD STEP SF=400 NS=120 S4</v>
      </c>
      <c r="H77" s="23">
        <f>SUMPRODUCT( ('RC+CE'!$A$3:$A$1000=A77)*('RC+CE'!$B$3:$B$1000=C77)*('RC+CE'!$E$3:$E$1000=D77)*('RC+CE'!$C$3:$C$1000=F77)*('RC+CE'!$L$3:$L$1000) )</f>
        <v>-89.9</v>
      </c>
      <c r="I77" s="23">
        <f>SUMPRODUCT( ('RC+CE'!$A$3:$A$1000=A77)*('RC+CE'!$B$3:$B$1000=C77)*('RC+CE'!$E$3:$E$1000=D77)*('RC+CE'!$C$3:$C$1000=F77)*('RC+CE'!$O$3:$O$1000) )</f>
        <v>-91.9</v>
      </c>
      <c r="J77" s="23">
        <f>$G$4</f>
        <v>3.7</v>
      </c>
      <c r="K77" s="23">
        <f t="shared" si="15"/>
        <v>-86.2</v>
      </c>
      <c r="L77" s="23">
        <f t="shared" si="15"/>
        <v>-88.2</v>
      </c>
      <c r="M77" s="23">
        <f>ABS(K77-K75)</f>
        <v>4.2694343576357596E-2</v>
      </c>
      <c r="N77" s="43">
        <f>ABS(L77-L75)</f>
        <v>0.3586922502214378</v>
      </c>
    </row>
    <row r="78" spans="1:14">
      <c r="A78" s="22">
        <v>7</v>
      </c>
      <c r="B78" s="22" t="s">
        <v>35</v>
      </c>
      <c r="C78" s="22" t="s">
        <v>38</v>
      </c>
      <c r="D78" s="22" t="s">
        <v>127</v>
      </c>
      <c r="E78" s="22" t="str">
        <f t="shared" si="13"/>
        <v>RTS UMa AVG {P 45,L 45,P 90, P 0, L 0, P -45, L -45}</v>
      </c>
      <c r="F78" s="22" t="s">
        <v>47</v>
      </c>
      <c r="G78" s="22" t="str">
        <f t="shared" si="14"/>
        <v>RTS UMa AVG {P 45,L 45,P 90, P 0, L 0, P -45, L -45} S4</v>
      </c>
      <c r="H78" s="23">
        <f>SUMPRODUCT( (RTS!$A$3:$A$1040=A78)*(RTS!$B$3:$B$1040=C78)*(RTS!$E$3:$E$1040=D78)*(RTS!$C$3:$C$1040=F78)*(RTS!$H$3:$H$1040) )</f>
        <v>-86.145105794483953</v>
      </c>
      <c r="I78" s="23">
        <f>SUMPRODUCT( (RTS!$A$3:$A$1040=A78)*(RTS!$B$3:$B$1040=C78)*(RTS!$E$3:$E$1040=D78)*(RTS!$C$3:$C$1040=F78)*(RTS!$I$3:$I$1040) )</f>
        <v>-88.591087567924646</v>
      </c>
      <c r="J78" s="23">
        <f>$J$4</f>
        <v>0</v>
      </c>
      <c r="K78" s="23">
        <f t="shared" si="15"/>
        <v>-86.145105794483953</v>
      </c>
      <c r="L78" s="23">
        <f t="shared" si="15"/>
        <v>-88.591087567924646</v>
      </c>
      <c r="M78" s="23">
        <f>ABS(K78-K75)</f>
        <v>1.2199861939691914E-2</v>
      </c>
      <c r="N78" s="43">
        <f>ABS(L78-L75)</f>
        <v>3.2395317703205251E-2</v>
      </c>
    </row>
    <row r="79" spans="1:14">
      <c r="A79" s="8">
        <v>7</v>
      </c>
      <c r="B79" s="8" t="s">
        <v>34</v>
      </c>
      <c r="C79" s="8" t="s">
        <v>38</v>
      </c>
      <c r="D79" s="8" t="s">
        <v>127</v>
      </c>
      <c r="E79" s="8" t="str">
        <f t="shared" si="13"/>
        <v>MPAC UMa AVG {P 45,L 45,P 90, P 0, L 0, P -45, L -45}</v>
      </c>
      <c r="F79" s="8" t="s">
        <v>48</v>
      </c>
      <c r="G79" s="8" t="str">
        <f t="shared" si="14"/>
        <v>MPAC UMa AVG {P 45,L 45,P 90, P 0, L 0, P -45, L -45} S6</v>
      </c>
      <c r="H79" s="9">
        <f>SUMPRODUCT( (MPAC!$A$3:$A$1060=A79)*(MPAC!$B$3:$B$1060=C79)*(MPAC!$E$3:$E$1060=D79)*(MPAC!$C$3:$C$1060=F79)*(MPAC!$H$3:$H$1060) )</f>
        <v>-88.778761327533573</v>
      </c>
      <c r="I79" s="9">
        <f>SUMPRODUCT( (MPAC!$A$3:$A$1060=A79)*(MPAC!$B$3:$B$1060=C79)*(MPAC!$E$3:$E$1060=D79)*(MPAC!$C$3:$C$1060=F79)*(MPAC!$I$3:$I$1060) )</f>
        <v>-90.938860248161717</v>
      </c>
      <c r="J79" s="9">
        <v>0</v>
      </c>
      <c r="K79" s="9">
        <f t="shared" si="15"/>
        <v>-88.778761327533573</v>
      </c>
      <c r="L79" s="9">
        <f t="shared" si="15"/>
        <v>-90.938860248161717</v>
      </c>
      <c r="M79" s="9"/>
      <c r="N79" s="44"/>
    </row>
    <row r="80" spans="1:14">
      <c r="A80" s="8">
        <v>7</v>
      </c>
      <c r="B80" s="8" t="s">
        <v>33</v>
      </c>
      <c r="C80" s="8" t="s">
        <v>23</v>
      </c>
      <c r="D80" s="8" t="s">
        <v>24</v>
      </c>
      <c r="E80" s="8" t="str">
        <f t="shared" si="13"/>
        <v>RC NIST STEP SF=2000 NS=120</v>
      </c>
      <c r="F80" s="8" t="s">
        <v>48</v>
      </c>
      <c r="G80" s="8" t="str">
        <f t="shared" si="14"/>
        <v>RC NIST STEP SF=2000 NS=120 S6</v>
      </c>
      <c r="H80" s="9">
        <f>SUMPRODUCT( ('RC'!$A$3:$A$1000=A80)*('RC'!$B$3:$B$1000=C80)*('RC'!$E$3:$E$1000=D80)*('RC'!$C$3:$C$1000=F80)*('RC'!$L$3:$L$1000) )</f>
        <v>-101.4</v>
      </c>
      <c r="I80" s="9">
        <f>SUMPRODUCT( ('RC'!$A$3:$A$1000=A80)*('RC'!$B$3:$B$1000=C80)*('RC'!$E$3:$E$1000=D80)*('RC'!$C$3:$C$1000=F80)*('RC'!$O$3:$O$1000) )</f>
        <v>-101.7</v>
      </c>
      <c r="J80" s="9">
        <f>$D$4</f>
        <v>10</v>
      </c>
      <c r="K80" s="9">
        <f t="shared" si="15"/>
        <v>-91.4</v>
      </c>
      <c r="L80" s="9">
        <f t="shared" si="15"/>
        <v>-91.7</v>
      </c>
      <c r="M80" s="9">
        <f>ABS(K80-K79)</f>
        <v>2.6212386724664327</v>
      </c>
      <c r="N80" s="44">
        <f>ABS(L80-L79)</f>
        <v>0.76113975183828586</v>
      </c>
    </row>
    <row r="81" spans="1:14">
      <c r="A81" s="8">
        <v>7</v>
      </c>
      <c r="B81" s="8" t="s">
        <v>36</v>
      </c>
      <c r="C81" s="8" t="s">
        <v>29</v>
      </c>
      <c r="D81" s="8" t="s">
        <v>24</v>
      </c>
      <c r="E81" s="8" t="str">
        <f t="shared" si="13"/>
        <v>RC+CE HCLD STEP SF=2000 NS=120</v>
      </c>
      <c r="F81" s="8" t="s">
        <v>48</v>
      </c>
      <c r="G81" s="8" t="str">
        <f t="shared" si="14"/>
        <v>RC+CE HCLD STEP SF=2000 NS=120 S6</v>
      </c>
      <c r="H81" s="9">
        <f>SUMPRODUCT( ('RC+CE'!$A$3:$A$1000=A81)*('RC+CE'!$B$3:$B$1000=C81)*('RC+CE'!$E$3:$E$1000=D81)*('RC+CE'!$C$3:$C$1000=F81)*('RC+CE'!$L$3:$L$1000) )</f>
        <v>-92</v>
      </c>
      <c r="I81" s="9">
        <f>SUMPRODUCT( ('RC+CE'!$A$3:$A$1000=A81)*('RC+CE'!$B$3:$B$1000=C81)*('RC+CE'!$E$3:$E$1000=D81)*('RC+CE'!$C$3:$C$1000=F81)*('RC+CE'!$O$3:$O$1000) )</f>
        <v>-93.7</v>
      </c>
      <c r="J81" s="9">
        <f>$G$4</f>
        <v>3.7</v>
      </c>
      <c r="K81" s="9">
        <f t="shared" si="15"/>
        <v>-88.3</v>
      </c>
      <c r="L81" s="9">
        <f t="shared" si="15"/>
        <v>-90</v>
      </c>
      <c r="M81" s="9">
        <f>ABS(K81-K79)</f>
        <v>0.47876132753357581</v>
      </c>
      <c r="N81" s="44">
        <f>ABS(L81-L79)</f>
        <v>0.93886024816171698</v>
      </c>
    </row>
    <row r="82" spans="1:14">
      <c r="A82" s="8">
        <v>7</v>
      </c>
      <c r="B82" s="8" t="s">
        <v>35</v>
      </c>
      <c r="C82" s="8" t="s">
        <v>38</v>
      </c>
      <c r="D82" s="8" t="s">
        <v>127</v>
      </c>
      <c r="E82" s="8" t="str">
        <f t="shared" si="13"/>
        <v>RTS UMa AVG {P 45,L 45,P 90, P 0, L 0, P -45, L -45}</v>
      </c>
      <c r="F82" s="8" t="s">
        <v>48</v>
      </c>
      <c r="G82" s="8" t="str">
        <f t="shared" si="14"/>
        <v>RTS UMa AVG {P 45,L 45,P 90, P 0, L 0, P -45, L -45} S6</v>
      </c>
      <c r="H82" s="9">
        <f>SUMPRODUCT( (RTS!$A$3:$A$1040=A82)*(RTS!$B$3:$B$1040=C82)*(RTS!$E$3:$E$1040=D82)*(RTS!$C$3:$C$1040=F82)*(RTS!$H$3:$H$1040) )</f>
        <v>-87.771010191845861</v>
      </c>
      <c r="I82" s="9">
        <f>SUMPRODUCT( (RTS!$A$3:$A$1040=A82)*(RTS!$B$3:$B$1040=C82)*(RTS!$E$3:$E$1040=D82)*(RTS!$C$3:$C$1040=F82)*(RTS!$I$3:$I$1040) )</f>
        <v>-89.924069090260801</v>
      </c>
      <c r="J82" s="9">
        <f>$J$4</f>
        <v>0</v>
      </c>
      <c r="K82" s="9">
        <f t="shared" si="15"/>
        <v>-87.771010191845861</v>
      </c>
      <c r="L82" s="9">
        <f t="shared" si="15"/>
        <v>-89.924069090260801</v>
      </c>
      <c r="M82" s="9">
        <f>ABS(K82-K79)</f>
        <v>1.0077511356877125</v>
      </c>
      <c r="N82" s="44">
        <f>ABS(L82-L79)</f>
        <v>1.0147911579009161</v>
      </c>
    </row>
    <row r="83" spans="1:14">
      <c r="A83" s="25">
        <v>7</v>
      </c>
      <c r="B83" s="25" t="s">
        <v>34</v>
      </c>
      <c r="C83" s="25" t="s">
        <v>38</v>
      </c>
      <c r="D83" s="25" t="s">
        <v>127</v>
      </c>
      <c r="E83" s="25" t="str">
        <f t="shared" si="13"/>
        <v>MPAC UMa AVG {P 45,L 45,P 90, P 0, L 0, P -45, L -45}</v>
      </c>
      <c r="F83" s="25" t="s">
        <v>21</v>
      </c>
      <c r="G83" s="25" t="str">
        <f t="shared" si="14"/>
        <v>MPAC UMa AVG {P 45,L 45,P 90, P 0, L 0, P -45, L -45} Z3</v>
      </c>
      <c r="H83" s="26">
        <f>SUMPRODUCT( (MPAC!$A$3:$A$1060=A83)*(MPAC!$B$3:$B$1060=C83)*(MPAC!$E$3:$E$1060=D83)*(MPAC!$C$3:$C$1060=F83)*(MPAC!$H$3:$H$1060) )</f>
        <v>-89.065388197225616</v>
      </c>
      <c r="I83" s="26">
        <f>SUMPRODUCT( (MPAC!$A$3:$A$1060=A83)*(MPAC!$B$3:$B$1060=C83)*(MPAC!$E$3:$E$1060=D83)*(MPAC!$C$3:$C$1060=F83)*(MPAC!$I$3:$I$1060) )</f>
        <v>-91.248114109622094</v>
      </c>
      <c r="J83" s="26">
        <v>0</v>
      </c>
      <c r="K83" s="26">
        <f t="shared" si="15"/>
        <v>-89.065388197225616</v>
      </c>
      <c r="L83" s="26">
        <f t="shared" si="15"/>
        <v>-91.248114109622094</v>
      </c>
      <c r="M83" s="26"/>
      <c r="N83" s="45"/>
    </row>
    <row r="84" spans="1:14">
      <c r="A84" s="25">
        <v>7</v>
      </c>
      <c r="B84" s="25" t="s">
        <v>33</v>
      </c>
      <c r="C84" s="25" t="s">
        <v>23</v>
      </c>
      <c r="D84" s="25" t="s">
        <v>24</v>
      </c>
      <c r="E84" s="25" t="str">
        <f t="shared" si="13"/>
        <v>RC NIST STEP SF=2000 NS=120</v>
      </c>
      <c r="F84" s="25" t="s">
        <v>21</v>
      </c>
      <c r="G84" s="25" t="str">
        <f t="shared" si="14"/>
        <v>RC NIST STEP SF=2000 NS=120 Z3</v>
      </c>
      <c r="H84" s="26">
        <f>SUMPRODUCT( ('RC'!$A$3:$A$1000=A84)*('RC'!$B$3:$B$1000=C84)*('RC'!$E$3:$E$1000=D84)*('RC'!$C$3:$C$1000=F84)*('RC'!$L$3:$L$1000) )</f>
        <v>-102</v>
      </c>
      <c r="I84" s="26">
        <f>SUMPRODUCT( ('RC'!$A$3:$A$1000=A84)*('RC'!$B$3:$B$1000=C84)*('RC'!$E$3:$E$1000=D84)*('RC'!$C$3:$C$1000=F84)*('RC'!$O$3:$O$1000) )</f>
        <v>-102.3</v>
      </c>
      <c r="J84" s="26">
        <f>$D$4</f>
        <v>10</v>
      </c>
      <c r="K84" s="26">
        <f t="shared" si="15"/>
        <v>-92</v>
      </c>
      <c r="L84" s="26">
        <f t="shared" si="15"/>
        <v>-92.3</v>
      </c>
      <c r="M84" s="26">
        <f>ABS(K84-K83)</f>
        <v>2.9346118027743842</v>
      </c>
      <c r="N84" s="45">
        <f>ABS(L84-L83)</f>
        <v>1.0518858903779034</v>
      </c>
    </row>
    <row r="85" spans="1:14">
      <c r="A85" s="25">
        <v>7</v>
      </c>
      <c r="B85" s="25" t="s">
        <v>36</v>
      </c>
      <c r="C85" s="25" t="s">
        <v>29</v>
      </c>
      <c r="D85" s="25" t="s">
        <v>24</v>
      </c>
      <c r="E85" s="25" t="str">
        <f t="shared" si="13"/>
        <v>RC+CE HCLD STEP SF=2000 NS=120</v>
      </c>
      <c r="F85" s="25" t="s">
        <v>21</v>
      </c>
      <c r="G85" s="25" t="str">
        <f t="shared" si="14"/>
        <v>RC+CE HCLD STEP SF=2000 NS=120 Z3</v>
      </c>
      <c r="H85" s="26">
        <f>SUMPRODUCT( ('RC+CE'!$A$3:$A$1000=A85)*('RC+CE'!$B$3:$B$1000=C85)*('RC+CE'!$E$3:$E$1000=D85)*('RC+CE'!$C$3:$C$1000=F85)*('RC+CE'!$L$3:$L$1000) )</f>
        <v>-92.8</v>
      </c>
      <c r="I85" s="26">
        <f>SUMPRODUCT( ('RC+CE'!$A$3:$A$1000=A85)*('RC+CE'!$B$3:$B$1000=C85)*('RC+CE'!$E$3:$E$1000=D85)*('RC+CE'!$C$3:$C$1000=F85)*('RC+CE'!$O$3:$O$1000) )</f>
        <v>-94.8</v>
      </c>
      <c r="J85" s="26">
        <f>$G$4</f>
        <v>3.7</v>
      </c>
      <c r="K85" s="26">
        <f t="shared" si="15"/>
        <v>-89.1</v>
      </c>
      <c r="L85" s="26">
        <f t="shared" si="15"/>
        <v>-91.1</v>
      </c>
      <c r="M85" s="26">
        <f>ABS(K85-K83)</f>
        <v>3.4611802774378475E-2</v>
      </c>
      <c r="N85" s="45">
        <f>ABS(L85-L83)</f>
        <v>0.14811410962209948</v>
      </c>
    </row>
    <row r="86" spans="1:14">
      <c r="A86" s="14"/>
      <c r="B86" s="14"/>
      <c r="C86" s="14"/>
      <c r="D86" s="14"/>
      <c r="E86" s="14"/>
      <c r="F86" s="14"/>
      <c r="G86" s="14"/>
      <c r="H86" s="15"/>
      <c r="I86" s="15"/>
      <c r="J86" s="15"/>
      <c r="K86" s="14"/>
      <c r="L86" s="14"/>
      <c r="M86" s="14"/>
      <c r="N86" s="14"/>
    </row>
    <row r="87" spans="1:14">
      <c r="A87" s="12" t="s">
        <v>5</v>
      </c>
      <c r="B87" s="12" t="s">
        <v>30</v>
      </c>
      <c r="C87" s="12" t="s">
        <v>7</v>
      </c>
      <c r="D87" s="12" t="s">
        <v>39</v>
      </c>
      <c r="E87" s="12" t="s">
        <v>40</v>
      </c>
      <c r="F87" s="12" t="s">
        <v>4</v>
      </c>
      <c r="G87" s="12" t="s">
        <v>41</v>
      </c>
      <c r="H87" s="13" t="s">
        <v>31</v>
      </c>
      <c r="I87" s="13" t="s">
        <v>32</v>
      </c>
      <c r="J87" s="13" t="s">
        <v>42</v>
      </c>
      <c r="K87" s="13" t="s">
        <v>43</v>
      </c>
      <c r="L87" s="13" t="s">
        <v>44</v>
      </c>
      <c r="M87" s="13" t="s">
        <v>45</v>
      </c>
      <c r="N87" s="42" t="s">
        <v>46</v>
      </c>
    </row>
    <row r="88" spans="1:14">
      <c r="A88" s="22">
        <v>7</v>
      </c>
      <c r="B88" s="22" t="s">
        <v>34</v>
      </c>
      <c r="C88" s="22" t="s">
        <v>37</v>
      </c>
      <c r="D88" s="22" t="s">
        <v>127</v>
      </c>
      <c r="E88" s="22" t="str">
        <f t="shared" ref="E88:E98" si="16">CONCATENATE(B88," ",C88," ",D88)</f>
        <v>MPAC UMi AVG {P 45,L 45,P 90, P 0, L 0, P -45, L -45}</v>
      </c>
      <c r="F88" s="22" t="s">
        <v>47</v>
      </c>
      <c r="G88" s="22" t="str">
        <f t="shared" ref="G88:G98" si="17">CONCATENATE(E88," ",F88)</f>
        <v>MPAC UMi AVG {P 45,L 45,P 90, P 0, L 0, P -45, L -45} S4</v>
      </c>
      <c r="H88" s="23">
        <f>SUMPRODUCT( (MPAC!$A$3:$A$1060=A88)*(MPAC!$B$3:$B$1060=C88)*(MPAC!$E$3:$E$1060=D88)*(MPAC!$C$3:$C$1060=F88)*(MPAC!$H$3:$H$1060) )</f>
        <v>-92.287275195945782</v>
      </c>
      <c r="I88" s="23">
        <f>SUMPRODUCT( (MPAC!$A$3:$A$1060=A88)*(MPAC!$B$3:$B$1060=C88)*(MPAC!$E$3:$E$1060=D88)*(MPAC!$C$3:$C$1060=F88)*(MPAC!$I$3:$I$1060) )</f>
        <v>-94.309542688767181</v>
      </c>
      <c r="J88" s="23">
        <v>0</v>
      </c>
      <c r="K88" s="23">
        <f>H88+$J88</f>
        <v>-92.287275195945782</v>
      </c>
      <c r="L88" s="23">
        <f>I88+$J88</f>
        <v>-94.309542688767181</v>
      </c>
      <c r="M88" s="23"/>
      <c r="N88" s="43"/>
    </row>
    <row r="89" spans="1:14">
      <c r="A89" s="22">
        <v>7</v>
      </c>
      <c r="B89" s="22" t="s">
        <v>33</v>
      </c>
      <c r="C89" s="22" t="s">
        <v>23</v>
      </c>
      <c r="D89" s="24" t="s">
        <v>25</v>
      </c>
      <c r="E89" s="22" t="str">
        <f t="shared" si="16"/>
        <v>RC NIST STEP SF=400 NS=120</v>
      </c>
      <c r="F89" s="22" t="s">
        <v>47</v>
      </c>
      <c r="G89" s="22" t="str">
        <f t="shared" si="17"/>
        <v>RC NIST STEP SF=400 NS=120 S4</v>
      </c>
      <c r="H89" s="23">
        <f>SUMPRODUCT( ('RC'!$A$3:$A$1000=A89)*('RC'!$B$3:$B$1000=C89)*('RC'!$E$3:$E$1000=D89)*('RC'!$C$3:$C$1000=F89)*('RC'!$L$3:$L$1000) )</f>
        <v>-100.3</v>
      </c>
      <c r="I89" s="23">
        <f>SUMPRODUCT( ('RC'!$A$3:$A$1000=A89)*('RC'!$B$3:$B$1000=C89)*('RC'!$E$3:$E$1000=D89)*('RC'!$C$3:$C$1000=F89)*('RC'!$O$3:$O$1000) )</f>
        <v>-100.7</v>
      </c>
      <c r="J89" s="23">
        <f>$D$4</f>
        <v>10</v>
      </c>
      <c r="K89" s="23">
        <f t="shared" ref="K89:L98" si="18">H89+$J89</f>
        <v>-90.3</v>
      </c>
      <c r="L89" s="23">
        <f t="shared" si="18"/>
        <v>-90.7</v>
      </c>
      <c r="M89" s="23">
        <f>ABS(K89-K88)</f>
        <v>1.9872751959457844</v>
      </c>
      <c r="N89" s="43">
        <f>ABS(L89-L88)</f>
        <v>3.6095426887671778</v>
      </c>
    </row>
    <row r="90" spans="1:14">
      <c r="A90" s="22">
        <v>7</v>
      </c>
      <c r="B90" s="22" t="s">
        <v>36</v>
      </c>
      <c r="C90" s="22" t="s">
        <v>28</v>
      </c>
      <c r="D90" s="24" t="s">
        <v>25</v>
      </c>
      <c r="E90" s="22" t="str">
        <f t="shared" si="16"/>
        <v>RC+CE LCSD STEP SF=400 NS=120</v>
      </c>
      <c r="F90" s="22" t="s">
        <v>47</v>
      </c>
      <c r="G90" s="22" t="str">
        <f t="shared" si="17"/>
        <v>RC+CE LCSD STEP SF=400 NS=120 S4</v>
      </c>
      <c r="H90" s="23">
        <f>SUMPRODUCT( ('RC+CE'!$A$3:$A$1000=A90)*('RC+CE'!$B$3:$B$1000=C90)*('RC+CE'!$E$3:$E$1000=D90)*('RC+CE'!$C$3:$C$1000=F90)*('RC+CE'!$L$3:$L$1000) )</f>
        <v>-96.6</v>
      </c>
      <c r="I90" s="23">
        <f>SUMPRODUCT( ('RC+CE'!$A$3:$A$1000=A90)*('RC+CE'!$B$3:$B$1000=C90)*('RC+CE'!$E$3:$E$1000=D90)*('RC+CE'!$C$3:$C$1000=F90)*('RC+CE'!$O$3:$O$1000) )</f>
        <v>-98.2</v>
      </c>
      <c r="J90" s="23">
        <f>$G$4</f>
        <v>3.7</v>
      </c>
      <c r="K90" s="23">
        <f t="shared" si="18"/>
        <v>-92.899999999999991</v>
      </c>
      <c r="L90" s="23">
        <f t="shared" si="18"/>
        <v>-94.5</v>
      </c>
      <c r="M90" s="23">
        <f>ABS(K90-K88)</f>
        <v>0.61272480405420993</v>
      </c>
      <c r="N90" s="43">
        <f>ABS(L90-L88)</f>
        <v>0.19045731123281939</v>
      </c>
    </row>
    <row r="91" spans="1:14">
      <c r="A91" s="22">
        <v>7</v>
      </c>
      <c r="B91" s="22" t="s">
        <v>35</v>
      </c>
      <c r="C91" s="22" t="s">
        <v>37</v>
      </c>
      <c r="D91" s="22" t="s">
        <v>127</v>
      </c>
      <c r="E91" s="22" t="str">
        <f t="shared" si="16"/>
        <v>RTS UMi AVG {P 45,L 45,P 90, P 0, L 0, P -45, L -45}</v>
      </c>
      <c r="F91" s="22" t="s">
        <v>47</v>
      </c>
      <c r="G91" s="22" t="str">
        <f t="shared" si="17"/>
        <v>RTS UMi AVG {P 45,L 45,P 90, P 0, L 0, P -45, L -45} S4</v>
      </c>
      <c r="H91" s="23">
        <f>SUMPRODUCT( (RTS!$A$3:$A$1040=A91)*(RTS!$B$3:$B$1040=C91)*(RTS!$E$3:$E$1040=D91)*(RTS!$C$3:$C$1040=F91)*(RTS!$H$3:$H$1040) )</f>
        <v>-92.411103901350401</v>
      </c>
      <c r="I91" s="23">
        <f>SUMPRODUCT( (RTS!$A$3:$A$1040=A91)*(RTS!$B$3:$B$1040=C91)*(RTS!$E$3:$E$1040=D91)*(RTS!$C$3:$C$1040=F91)*(RTS!$I$3:$I$1040) )</f>
        <v>-94.381423749355349</v>
      </c>
      <c r="J91" s="23">
        <f>$J$4</f>
        <v>0</v>
      </c>
      <c r="K91" s="23">
        <f t="shared" si="18"/>
        <v>-92.411103901350401</v>
      </c>
      <c r="L91" s="23">
        <f t="shared" si="18"/>
        <v>-94.381423749355349</v>
      </c>
      <c r="M91" s="23">
        <f>ABS(K91-K88)</f>
        <v>0.12382870540461965</v>
      </c>
      <c r="N91" s="43">
        <f>ABS(L91-L88)</f>
        <v>7.1881060588168566E-2</v>
      </c>
    </row>
    <row r="92" spans="1:14">
      <c r="A92" s="8">
        <v>7</v>
      </c>
      <c r="B92" s="8" t="s">
        <v>34</v>
      </c>
      <c r="C92" s="8" t="s">
        <v>37</v>
      </c>
      <c r="D92" s="8" t="s">
        <v>127</v>
      </c>
      <c r="E92" s="8" t="str">
        <f t="shared" si="16"/>
        <v>MPAC UMi AVG {P 45,L 45,P 90, P 0, L 0, P -45, L -45}</v>
      </c>
      <c r="F92" s="8" t="s">
        <v>48</v>
      </c>
      <c r="G92" s="8" t="str">
        <f t="shared" si="17"/>
        <v>MPAC UMi AVG {P 45,L 45,P 90, P 0, L 0, P -45, L -45} S6</v>
      </c>
      <c r="H92" s="9">
        <f>SUMPRODUCT( (MPAC!$A$3:$A$1060=A92)*(MPAC!$B$3:$B$1060=C92)*(MPAC!$E$3:$E$1060=D92)*(MPAC!$C$3:$C$1060=F92)*(MPAC!$H$3:$H$1060) )</f>
        <v>-93.63063631764706</v>
      </c>
      <c r="I92" s="9">
        <f>SUMPRODUCT( (MPAC!$A$3:$A$1060=A92)*(MPAC!$B$3:$B$1060=C92)*(MPAC!$E$3:$E$1060=D92)*(MPAC!$C$3:$C$1060=F92)*(MPAC!$I$3:$I$1060) )</f>
        <v>-95.697114597783781</v>
      </c>
      <c r="J92" s="9">
        <v>0</v>
      </c>
      <c r="K92" s="9">
        <f t="shared" si="18"/>
        <v>-93.63063631764706</v>
      </c>
      <c r="L92" s="9">
        <f t="shared" si="18"/>
        <v>-95.697114597783781</v>
      </c>
      <c r="M92" s="9"/>
      <c r="N92" s="44"/>
    </row>
    <row r="93" spans="1:14">
      <c r="A93" s="8">
        <v>7</v>
      </c>
      <c r="B93" s="8" t="s">
        <v>33</v>
      </c>
      <c r="C93" s="8" t="s">
        <v>23</v>
      </c>
      <c r="D93" s="8" t="s">
        <v>24</v>
      </c>
      <c r="E93" s="8" t="str">
        <f t="shared" si="16"/>
        <v>RC NIST STEP SF=2000 NS=120</v>
      </c>
      <c r="F93" s="8" t="s">
        <v>48</v>
      </c>
      <c r="G93" s="8" t="str">
        <f t="shared" si="17"/>
        <v>RC NIST STEP SF=2000 NS=120 S6</v>
      </c>
      <c r="H93" s="9">
        <f>SUMPRODUCT( ('RC'!$A$3:$A$1000=A93)*('RC'!$B$3:$B$1000=C93)*('RC'!$E$3:$E$1000=D93)*('RC'!$C$3:$C$1000=F93)*('RC'!$L$3:$L$1000) )</f>
        <v>-101.4</v>
      </c>
      <c r="I93" s="9">
        <f>SUMPRODUCT( ('RC'!$A$3:$A$1000=A93)*('RC'!$B$3:$B$1000=C93)*('RC'!$E$3:$E$1000=D93)*('RC'!$C$3:$C$1000=F93)*('RC'!$O$3:$O$1000) )</f>
        <v>-101.7</v>
      </c>
      <c r="J93" s="9">
        <f>$D$4</f>
        <v>10</v>
      </c>
      <c r="K93" s="9">
        <f t="shared" si="18"/>
        <v>-91.4</v>
      </c>
      <c r="L93" s="9">
        <f t="shared" si="18"/>
        <v>-91.7</v>
      </c>
      <c r="M93" s="9">
        <f>ABS(K93-K92)</f>
        <v>2.2306363176470541</v>
      </c>
      <c r="N93" s="44">
        <f>ABS(L93-L92)</f>
        <v>3.9971145977837779</v>
      </c>
    </row>
    <row r="94" spans="1:14">
      <c r="A94" s="8">
        <v>7</v>
      </c>
      <c r="B94" s="8" t="s">
        <v>36</v>
      </c>
      <c r="C94" s="8" t="s">
        <v>28</v>
      </c>
      <c r="D94" s="8" t="s">
        <v>24</v>
      </c>
      <c r="E94" s="8" t="str">
        <f t="shared" si="16"/>
        <v>RC+CE LCSD STEP SF=2000 NS=120</v>
      </c>
      <c r="F94" s="8" t="s">
        <v>48</v>
      </c>
      <c r="G94" s="8" t="str">
        <f t="shared" si="17"/>
        <v>RC+CE LCSD STEP SF=2000 NS=120 S6</v>
      </c>
      <c r="H94" s="9">
        <f>SUMPRODUCT( ('RC+CE'!$A$3:$A$1000=A94)*('RC+CE'!$B$3:$B$1000=C94)*('RC+CE'!$E$3:$E$1000=D94)*('RC+CE'!$C$3:$C$1000=F94)*('RC+CE'!$L$3:$L$1000) )</f>
        <v>-97.7</v>
      </c>
      <c r="I94" s="9">
        <f>SUMPRODUCT( ('RC+CE'!$A$3:$A$1000=A94)*('RC+CE'!$B$3:$B$1000=C94)*('RC+CE'!$E$3:$E$1000=D94)*('RC+CE'!$C$3:$C$1000=F94)*('RC+CE'!$O$3:$O$1000) )</f>
        <v>-99.3</v>
      </c>
      <c r="J94" s="9">
        <f>$G$4</f>
        <v>3.7</v>
      </c>
      <c r="K94" s="9">
        <f t="shared" si="18"/>
        <v>-94</v>
      </c>
      <c r="L94" s="9">
        <f t="shared" si="18"/>
        <v>-95.6</v>
      </c>
      <c r="M94" s="9">
        <f>ABS(K94-K92)</f>
        <v>0.36936368235294026</v>
      </c>
      <c r="N94" s="44">
        <f>ABS(L94-L92)</f>
        <v>9.7114597783786394E-2</v>
      </c>
    </row>
    <row r="95" spans="1:14">
      <c r="A95" s="8">
        <v>7</v>
      </c>
      <c r="B95" s="8" t="s">
        <v>35</v>
      </c>
      <c r="C95" s="8" t="s">
        <v>37</v>
      </c>
      <c r="D95" s="8" t="s">
        <v>127</v>
      </c>
      <c r="E95" s="8" t="str">
        <f t="shared" si="16"/>
        <v>RTS UMi AVG {P 45,L 45,P 90, P 0, L 0, P -45, L -45}</v>
      </c>
      <c r="F95" s="8" t="s">
        <v>48</v>
      </c>
      <c r="G95" s="8" t="str">
        <f t="shared" si="17"/>
        <v>RTS UMi AVG {P 45,L 45,P 90, P 0, L 0, P -45, L -45} S6</v>
      </c>
      <c r="H95" s="9">
        <f>SUMPRODUCT( (RTS!$A$3:$A$1040=A95)*(RTS!$B$3:$B$1040=C95)*(RTS!$E$3:$E$1040=D95)*(RTS!$C$3:$C$1040=F95)*(RTS!$H$3:$H$1040) )</f>
        <v>-93.714361003835478</v>
      </c>
      <c r="I95" s="9">
        <f>SUMPRODUCT( (RTS!$A$3:$A$1040=A95)*(RTS!$B$3:$B$1040=C95)*(RTS!$E$3:$E$1040=D95)*(RTS!$C$3:$C$1040=F95)*(RTS!$I$3:$I$1040) )</f>
        <v>-95.750382236188059</v>
      </c>
      <c r="J95" s="9">
        <f>$J$4</f>
        <v>0</v>
      </c>
      <c r="K95" s="9">
        <f t="shared" si="18"/>
        <v>-93.714361003835478</v>
      </c>
      <c r="L95" s="9">
        <f t="shared" si="18"/>
        <v>-95.750382236188059</v>
      </c>
      <c r="M95" s="9">
        <f>ABS(K95-K92)</f>
        <v>8.3724686188418218E-2</v>
      </c>
      <c r="N95" s="44">
        <f>ABS(L95-L92)</f>
        <v>5.3267638404278728E-2</v>
      </c>
    </row>
    <row r="96" spans="1:14">
      <c r="A96" s="25">
        <v>7</v>
      </c>
      <c r="B96" s="25" t="s">
        <v>34</v>
      </c>
      <c r="C96" s="25" t="s">
        <v>37</v>
      </c>
      <c r="D96" s="25" t="s">
        <v>127</v>
      </c>
      <c r="E96" s="25" t="str">
        <f t="shared" si="16"/>
        <v>MPAC UMi AVG {P 45,L 45,P 90, P 0, L 0, P -45, L -45}</v>
      </c>
      <c r="F96" s="25" t="s">
        <v>21</v>
      </c>
      <c r="G96" s="25" t="str">
        <f t="shared" si="17"/>
        <v>MPAC UMi AVG {P 45,L 45,P 90, P 0, L 0, P -45, L -45} Z3</v>
      </c>
      <c r="H96" s="26">
        <f>SUMPRODUCT( (MPAC!$A$3:$A$1060=A96)*(MPAC!$B$3:$B$1060=C96)*(MPAC!$E$3:$E$1060=D96)*(MPAC!$C$3:$C$1060=F96)*(MPAC!$H$3:$H$1060) )</f>
        <v>-94.559648729701223</v>
      </c>
      <c r="I96" s="26">
        <f>SUMPRODUCT( (MPAC!$A$3:$A$1060=A96)*(MPAC!$B$3:$B$1060=C96)*(MPAC!$E$3:$E$1060=D96)*(MPAC!$C$3:$C$1060=F96)*(MPAC!$I$3:$I$1060) )</f>
        <v>-96.501576137943118</v>
      </c>
      <c r="J96" s="26">
        <v>0</v>
      </c>
      <c r="K96" s="26">
        <f t="shared" si="18"/>
        <v>-94.559648729701223</v>
      </c>
      <c r="L96" s="26">
        <f t="shared" si="18"/>
        <v>-96.501576137943118</v>
      </c>
      <c r="M96" s="26"/>
      <c r="N96" s="45"/>
    </row>
    <row r="97" spans="1:14">
      <c r="A97" s="25">
        <v>7</v>
      </c>
      <c r="B97" s="25" t="s">
        <v>33</v>
      </c>
      <c r="C97" s="25" t="s">
        <v>23</v>
      </c>
      <c r="D97" s="25" t="s">
        <v>24</v>
      </c>
      <c r="E97" s="25" t="str">
        <f t="shared" si="16"/>
        <v>RC NIST STEP SF=2000 NS=120</v>
      </c>
      <c r="F97" s="25" t="s">
        <v>21</v>
      </c>
      <c r="G97" s="25" t="str">
        <f t="shared" si="17"/>
        <v>RC NIST STEP SF=2000 NS=120 Z3</v>
      </c>
      <c r="H97" s="26">
        <f>SUMPRODUCT( ('RC'!$A$3:$A$1000=A97)*('RC'!$B$3:$B$1000=C97)*('RC'!$E$3:$E$1000=D97)*('RC'!$C$3:$C$1000=F97)*('RC'!$L$3:$L$1000) )</f>
        <v>-102</v>
      </c>
      <c r="I97" s="26">
        <f>SUMPRODUCT( ('RC'!$A$3:$A$1000=A97)*('RC'!$B$3:$B$1000=C97)*('RC'!$E$3:$E$1000=D97)*('RC'!$C$3:$C$1000=F97)*('RC'!$O$3:$O$1000) )</f>
        <v>-102.3</v>
      </c>
      <c r="J97" s="26">
        <f>$D$4</f>
        <v>10</v>
      </c>
      <c r="K97" s="26">
        <f t="shared" si="18"/>
        <v>-92</v>
      </c>
      <c r="L97" s="26">
        <f t="shared" si="18"/>
        <v>-92.3</v>
      </c>
      <c r="M97" s="26">
        <f>ABS(K97-K96)</f>
        <v>2.5596487297012231</v>
      </c>
      <c r="N97" s="45">
        <f>ABS(L97-L96)</f>
        <v>4.2015761379431211</v>
      </c>
    </row>
    <row r="98" spans="1:14">
      <c r="A98" s="25">
        <v>7</v>
      </c>
      <c r="B98" s="25" t="s">
        <v>36</v>
      </c>
      <c r="C98" s="25" t="s">
        <v>28</v>
      </c>
      <c r="D98" s="25" t="s">
        <v>24</v>
      </c>
      <c r="E98" s="25" t="str">
        <f t="shared" si="16"/>
        <v>RC+CE LCSD STEP SF=2000 NS=120</v>
      </c>
      <c r="F98" s="25" t="s">
        <v>21</v>
      </c>
      <c r="G98" s="25" t="str">
        <f t="shared" si="17"/>
        <v>RC+CE LCSD STEP SF=2000 NS=120 Z3</v>
      </c>
      <c r="H98" s="26">
        <f>SUMPRODUCT( ('RC+CE'!$A$3:$A$1000=A98)*('RC+CE'!$B$3:$B$1000=C98)*('RC+CE'!$E$3:$E$1000=D98)*('RC+CE'!$C$3:$C$1000=F98)*('RC+CE'!$L$3:$L$1000) )</f>
        <v>-98.3</v>
      </c>
      <c r="I98" s="26">
        <f>SUMPRODUCT( ('RC+CE'!$A$3:$A$1000=A98)*('RC+CE'!$B$3:$B$1000=C98)*('RC+CE'!$E$3:$E$1000=D98)*('RC+CE'!$C$3:$C$1000=F98)*('RC+CE'!$O$3:$O$1000) )</f>
        <v>-99.9</v>
      </c>
      <c r="J98" s="26">
        <f>$G$4</f>
        <v>3.7</v>
      </c>
      <c r="K98" s="26">
        <f t="shared" si="18"/>
        <v>-94.6</v>
      </c>
      <c r="L98" s="26">
        <f t="shared" si="18"/>
        <v>-96.2</v>
      </c>
      <c r="M98" s="26">
        <f>ABS(K98-K96)</f>
        <v>4.0351270298771169E-2</v>
      </c>
      <c r="N98" s="45">
        <f>ABS(L98-L96)</f>
        <v>0.30157613794311544</v>
      </c>
    </row>
    <row r="99" spans="1:14">
      <c r="A99" s="14"/>
      <c r="B99" s="14"/>
      <c r="C99" s="14"/>
      <c r="D99" s="14"/>
      <c r="E99" s="14"/>
      <c r="F99" s="14"/>
      <c r="G99" s="14"/>
      <c r="H99" s="15"/>
      <c r="I99" s="15"/>
      <c r="J99" s="15"/>
      <c r="K99" s="14"/>
      <c r="L99" s="14"/>
      <c r="M99" s="14"/>
      <c r="N99" s="14"/>
    </row>
    <row r="100" spans="1:14">
      <c r="A100" s="12" t="s">
        <v>5</v>
      </c>
      <c r="B100" s="12" t="s">
        <v>30</v>
      </c>
      <c r="C100" s="12" t="s">
        <v>7</v>
      </c>
      <c r="D100" s="12" t="s">
        <v>39</v>
      </c>
      <c r="E100" s="12" t="s">
        <v>40</v>
      </c>
      <c r="F100" s="12" t="s">
        <v>4</v>
      </c>
      <c r="G100" s="12" t="s">
        <v>41</v>
      </c>
      <c r="H100" s="13" t="s">
        <v>31</v>
      </c>
      <c r="I100" s="13" t="s">
        <v>32</v>
      </c>
      <c r="J100" s="13" t="s">
        <v>42</v>
      </c>
      <c r="K100" s="13" t="s">
        <v>43</v>
      </c>
      <c r="L100" s="13" t="s">
        <v>44</v>
      </c>
      <c r="M100" s="13" t="s">
        <v>45</v>
      </c>
      <c r="N100" s="42" t="s">
        <v>46</v>
      </c>
    </row>
    <row r="101" spans="1:14">
      <c r="A101" s="22">
        <v>7</v>
      </c>
      <c r="B101" s="22" t="s">
        <v>34</v>
      </c>
      <c r="C101" s="22" t="s">
        <v>38</v>
      </c>
      <c r="D101" s="22" t="s">
        <v>127</v>
      </c>
      <c r="E101" s="22" t="str">
        <f t="shared" ref="E101:E111" si="19">CONCATENATE(B101," ",C101," ",D101)</f>
        <v>MPAC UMa AVG {P 45,L 45,P 90, P 0, L 0, P -45, L -45}</v>
      </c>
      <c r="F101" s="22" t="s">
        <v>47</v>
      </c>
      <c r="G101" s="22" t="str">
        <f t="shared" ref="G101:G111" si="20">CONCATENATE(E101," ",F101)</f>
        <v>MPAC UMa AVG {P 45,L 45,P 90, P 0, L 0, P -45, L -45} S4</v>
      </c>
      <c r="H101" s="23">
        <f>SUMPRODUCT( (MPAC!$A$3:$A$1060=A101)*(MPAC!$B$3:$B$1060=C101)*(MPAC!$E$3:$E$1060=D101)*(MPAC!$C$3:$C$1060=F101)*(MPAC!$H$3:$H$1060) )</f>
        <v>-86.157305656423645</v>
      </c>
      <c r="I101" s="23">
        <f>SUMPRODUCT( (MPAC!$A$3:$A$1060=A101)*(MPAC!$B$3:$B$1060=C101)*(MPAC!$E$3:$E$1060=D101)*(MPAC!$C$3:$C$1060=F101)*(MPAC!$I$3:$I$1060) )</f>
        <v>-88.558692250221441</v>
      </c>
      <c r="J101" s="23">
        <v>0</v>
      </c>
      <c r="K101" s="23">
        <f>H101+$J101</f>
        <v>-86.157305656423645</v>
      </c>
      <c r="L101" s="23">
        <f>I101+$J101</f>
        <v>-88.558692250221441</v>
      </c>
      <c r="M101" s="23"/>
      <c r="N101" s="43"/>
    </row>
    <row r="102" spans="1:14">
      <c r="A102" s="22">
        <v>7</v>
      </c>
      <c r="B102" s="22" t="s">
        <v>33</v>
      </c>
      <c r="C102" s="22" t="s">
        <v>23</v>
      </c>
      <c r="D102" s="24" t="s">
        <v>25</v>
      </c>
      <c r="E102" s="22" t="str">
        <f t="shared" si="19"/>
        <v>RC NIST STEP SF=400 NS=120</v>
      </c>
      <c r="F102" s="22" t="s">
        <v>47</v>
      </c>
      <c r="G102" s="22" t="str">
        <f t="shared" si="20"/>
        <v>RC NIST STEP SF=400 NS=120 S4</v>
      </c>
      <c r="H102" s="23">
        <f>SUMPRODUCT( ('RC'!$A$3:$A$1000=A102)*('RC'!$B$3:$B$1000=C102)*('RC'!$E$3:$E$1000=D102)*('RC'!$C$3:$C$1000=F102)*('RC'!$L$3:$L$1000) )</f>
        <v>-100.3</v>
      </c>
      <c r="I102" s="23">
        <f>SUMPRODUCT( ('RC'!$A$3:$A$1000=A102)*('RC'!$B$3:$B$1000=C102)*('RC'!$E$3:$E$1000=D102)*('RC'!$C$3:$C$1000=F102)*('RC'!$O$3:$O$1000) )</f>
        <v>-100.7</v>
      </c>
      <c r="J102" s="23">
        <f>$D$4</f>
        <v>10</v>
      </c>
      <c r="K102" s="23">
        <f t="shared" ref="K102:L111" si="21">H102+$J102</f>
        <v>-90.3</v>
      </c>
      <c r="L102" s="23">
        <f t="shared" si="21"/>
        <v>-90.7</v>
      </c>
      <c r="M102" s="23">
        <f>ABS(K102-K101)</f>
        <v>4.1426943435763519</v>
      </c>
      <c r="N102" s="43">
        <f>ABS(L102-L101)</f>
        <v>2.1413077497785622</v>
      </c>
    </row>
    <row r="103" spans="1:14">
      <c r="A103" s="22">
        <v>7</v>
      </c>
      <c r="B103" s="22" t="s">
        <v>36</v>
      </c>
      <c r="C103" s="22" t="s">
        <v>29</v>
      </c>
      <c r="D103" s="24" t="s">
        <v>25</v>
      </c>
      <c r="E103" s="22" t="str">
        <f t="shared" si="19"/>
        <v>RC+CE HCLD STEP SF=400 NS=120</v>
      </c>
      <c r="F103" s="22" t="s">
        <v>47</v>
      </c>
      <c r="G103" s="22" t="str">
        <f t="shared" si="20"/>
        <v>RC+CE HCLD STEP SF=400 NS=120 S4</v>
      </c>
      <c r="H103" s="23">
        <f>SUMPRODUCT( ('RC+CE'!$A$3:$A$1000=A103)*('RC+CE'!$B$3:$B$1000=C103)*('RC+CE'!$E$3:$E$1000=D103)*('RC+CE'!$C$3:$C$1000=F103)*('RC+CE'!$L$3:$L$1000) )</f>
        <v>-89.9</v>
      </c>
      <c r="I103" s="23">
        <f>SUMPRODUCT( ('RC+CE'!$A$3:$A$1000=A103)*('RC+CE'!$B$3:$B$1000=C103)*('RC+CE'!$E$3:$E$1000=D103)*('RC+CE'!$C$3:$C$1000=F103)*('RC+CE'!$O$3:$O$1000) )</f>
        <v>-91.9</v>
      </c>
      <c r="J103" s="23">
        <f>$G$4</f>
        <v>3.7</v>
      </c>
      <c r="K103" s="23">
        <f t="shared" si="21"/>
        <v>-86.2</v>
      </c>
      <c r="L103" s="23">
        <f t="shared" si="21"/>
        <v>-88.2</v>
      </c>
      <c r="M103" s="23">
        <f>ABS(K103-K101)</f>
        <v>4.2694343576357596E-2</v>
      </c>
      <c r="N103" s="43">
        <f>ABS(L103-L101)</f>
        <v>0.3586922502214378</v>
      </c>
    </row>
    <row r="104" spans="1:14">
      <c r="A104" s="22">
        <v>7</v>
      </c>
      <c r="B104" s="22" t="s">
        <v>35</v>
      </c>
      <c r="C104" s="22" t="s">
        <v>38</v>
      </c>
      <c r="D104" s="22" t="s">
        <v>127</v>
      </c>
      <c r="E104" s="22" t="str">
        <f t="shared" si="19"/>
        <v>RTS UMa AVG {P 45,L 45,P 90, P 0, L 0, P -45, L -45}</v>
      </c>
      <c r="F104" s="22" t="s">
        <v>47</v>
      </c>
      <c r="G104" s="22" t="str">
        <f t="shared" si="20"/>
        <v>RTS UMa AVG {P 45,L 45,P 90, P 0, L 0, P -45, L -45} S4</v>
      </c>
      <c r="H104" s="23">
        <f>SUMPRODUCT( (RTS!$A$3:$A$1040=A104)*(RTS!$B$3:$B$1040=C104)*(RTS!$E$3:$E$1040=D104)*(RTS!$C$3:$C$1040=F104)*(RTS!$H$3:$H$1040) )</f>
        <v>-86.145105794483953</v>
      </c>
      <c r="I104" s="23">
        <f>SUMPRODUCT( (RTS!$A$3:$A$1040=A104)*(RTS!$B$3:$B$1040=C104)*(RTS!$E$3:$E$1040=D104)*(RTS!$C$3:$C$1040=F104)*(RTS!$I$3:$I$1040) )</f>
        <v>-88.591087567924646</v>
      </c>
      <c r="J104" s="23">
        <f>$J$4</f>
        <v>0</v>
      </c>
      <c r="K104" s="23">
        <f t="shared" si="21"/>
        <v>-86.145105794483953</v>
      </c>
      <c r="L104" s="23">
        <f t="shared" si="21"/>
        <v>-88.591087567924646</v>
      </c>
      <c r="M104" s="23">
        <f>ABS(K104-K101)</f>
        <v>1.2199861939691914E-2</v>
      </c>
      <c r="N104" s="43">
        <f>ABS(L104-L101)</f>
        <v>3.2395317703205251E-2</v>
      </c>
    </row>
    <row r="105" spans="1:14">
      <c r="A105" s="8">
        <v>7</v>
      </c>
      <c r="B105" s="8" t="s">
        <v>34</v>
      </c>
      <c r="C105" s="8" t="s">
        <v>38</v>
      </c>
      <c r="D105" s="8" t="s">
        <v>127</v>
      </c>
      <c r="E105" s="8" t="str">
        <f t="shared" si="19"/>
        <v>MPAC UMa AVG {P 45,L 45,P 90, P 0, L 0, P -45, L -45}</v>
      </c>
      <c r="F105" s="8" t="s">
        <v>48</v>
      </c>
      <c r="G105" s="8" t="str">
        <f t="shared" si="20"/>
        <v>MPAC UMa AVG {P 45,L 45,P 90, P 0, L 0, P -45, L -45} S6</v>
      </c>
      <c r="H105" s="9">
        <f>SUMPRODUCT( (MPAC!$A$3:$A$1060=A105)*(MPAC!$B$3:$B$1060=C105)*(MPAC!$E$3:$E$1060=D105)*(MPAC!$C$3:$C$1060=F105)*(MPAC!$H$3:$H$1060) )</f>
        <v>-88.778761327533573</v>
      </c>
      <c r="I105" s="9">
        <f>SUMPRODUCT( (MPAC!$A$3:$A$1060=A105)*(MPAC!$B$3:$B$1060=C105)*(MPAC!$E$3:$E$1060=D105)*(MPAC!$C$3:$C$1060=F105)*(MPAC!$I$3:$I$1060) )</f>
        <v>-90.938860248161717</v>
      </c>
      <c r="J105" s="9">
        <v>0</v>
      </c>
      <c r="K105" s="9">
        <f t="shared" si="21"/>
        <v>-88.778761327533573</v>
      </c>
      <c r="L105" s="9">
        <f t="shared" si="21"/>
        <v>-90.938860248161717</v>
      </c>
      <c r="M105" s="9"/>
      <c r="N105" s="44"/>
    </row>
    <row r="106" spans="1:14">
      <c r="A106" s="8">
        <v>7</v>
      </c>
      <c r="B106" s="8" t="s">
        <v>33</v>
      </c>
      <c r="C106" s="8" t="s">
        <v>23</v>
      </c>
      <c r="D106" s="8" t="s">
        <v>24</v>
      </c>
      <c r="E106" s="8" t="str">
        <f t="shared" si="19"/>
        <v>RC NIST STEP SF=2000 NS=120</v>
      </c>
      <c r="F106" s="8" t="s">
        <v>48</v>
      </c>
      <c r="G106" s="8" t="str">
        <f t="shared" si="20"/>
        <v>RC NIST STEP SF=2000 NS=120 S6</v>
      </c>
      <c r="H106" s="9">
        <f>SUMPRODUCT( ('RC'!$A$3:$A$1000=A106)*('RC'!$B$3:$B$1000=C106)*('RC'!$E$3:$E$1000=D106)*('RC'!$C$3:$C$1000=F106)*('RC'!$L$3:$L$1000) )</f>
        <v>-101.4</v>
      </c>
      <c r="I106" s="9">
        <f>SUMPRODUCT( ('RC'!$A$3:$A$1000=A106)*('RC'!$B$3:$B$1000=C106)*('RC'!$E$3:$E$1000=D106)*('RC'!$C$3:$C$1000=F106)*('RC'!$O$3:$O$1000) )</f>
        <v>-101.7</v>
      </c>
      <c r="J106" s="9">
        <f>$D$4</f>
        <v>10</v>
      </c>
      <c r="K106" s="9">
        <f t="shared" si="21"/>
        <v>-91.4</v>
      </c>
      <c r="L106" s="9">
        <f t="shared" si="21"/>
        <v>-91.7</v>
      </c>
      <c r="M106" s="9">
        <f>ABS(K106-K105)</f>
        <v>2.6212386724664327</v>
      </c>
      <c r="N106" s="44">
        <f>ABS(L106-L105)</f>
        <v>0.76113975183828586</v>
      </c>
    </row>
    <row r="107" spans="1:14">
      <c r="A107" s="8">
        <v>7</v>
      </c>
      <c r="B107" s="8" t="s">
        <v>36</v>
      </c>
      <c r="C107" s="8" t="s">
        <v>29</v>
      </c>
      <c r="D107" s="8" t="s">
        <v>24</v>
      </c>
      <c r="E107" s="8" t="str">
        <f t="shared" si="19"/>
        <v>RC+CE HCLD STEP SF=2000 NS=120</v>
      </c>
      <c r="F107" s="8" t="s">
        <v>48</v>
      </c>
      <c r="G107" s="8" t="str">
        <f t="shared" si="20"/>
        <v>RC+CE HCLD STEP SF=2000 NS=120 S6</v>
      </c>
      <c r="H107" s="9">
        <f>SUMPRODUCT( ('RC+CE'!$A$3:$A$1000=A107)*('RC+CE'!$B$3:$B$1000=C107)*('RC+CE'!$E$3:$E$1000=D107)*('RC+CE'!$C$3:$C$1000=F107)*('RC+CE'!$L$3:$L$1000) )</f>
        <v>-92</v>
      </c>
      <c r="I107" s="9">
        <f>SUMPRODUCT( ('RC+CE'!$A$3:$A$1000=A107)*('RC+CE'!$B$3:$B$1000=C107)*('RC+CE'!$E$3:$E$1000=D107)*('RC+CE'!$C$3:$C$1000=F107)*('RC+CE'!$O$3:$O$1000) )</f>
        <v>-93.7</v>
      </c>
      <c r="J107" s="9">
        <f>$G$4</f>
        <v>3.7</v>
      </c>
      <c r="K107" s="9">
        <f t="shared" si="21"/>
        <v>-88.3</v>
      </c>
      <c r="L107" s="9">
        <f t="shared" si="21"/>
        <v>-90</v>
      </c>
      <c r="M107" s="9">
        <f>ABS(K107-K105)</f>
        <v>0.47876132753357581</v>
      </c>
      <c r="N107" s="44">
        <f>ABS(L107-L105)</f>
        <v>0.93886024816171698</v>
      </c>
    </row>
    <row r="108" spans="1:14">
      <c r="A108" s="8">
        <v>7</v>
      </c>
      <c r="B108" s="8" t="s">
        <v>35</v>
      </c>
      <c r="C108" s="8" t="s">
        <v>38</v>
      </c>
      <c r="D108" s="8" t="s">
        <v>127</v>
      </c>
      <c r="E108" s="8" t="str">
        <f t="shared" si="19"/>
        <v>RTS UMa AVG {P 45,L 45,P 90, P 0, L 0, P -45, L -45}</v>
      </c>
      <c r="F108" s="8" t="s">
        <v>48</v>
      </c>
      <c r="G108" s="8" t="str">
        <f t="shared" si="20"/>
        <v>RTS UMa AVG {P 45,L 45,P 90, P 0, L 0, P -45, L -45} S6</v>
      </c>
      <c r="H108" s="9">
        <f>SUMPRODUCT( (RTS!$A$3:$A$1040=A108)*(RTS!$B$3:$B$1040=C108)*(RTS!$E$3:$E$1040=D108)*(RTS!$C$3:$C$1040=F108)*(RTS!$H$3:$H$1040) )</f>
        <v>-87.771010191845861</v>
      </c>
      <c r="I108" s="9">
        <f>SUMPRODUCT( (RTS!$A$3:$A$1040=A108)*(RTS!$B$3:$B$1040=C108)*(RTS!$E$3:$E$1040=D108)*(RTS!$C$3:$C$1040=F108)*(RTS!$I$3:$I$1040) )</f>
        <v>-89.924069090260801</v>
      </c>
      <c r="J108" s="9">
        <f>$J$4</f>
        <v>0</v>
      </c>
      <c r="K108" s="9">
        <f t="shared" si="21"/>
        <v>-87.771010191845861</v>
      </c>
      <c r="L108" s="9">
        <f t="shared" si="21"/>
        <v>-89.924069090260801</v>
      </c>
      <c r="M108" s="9">
        <f>ABS(K108-K105)</f>
        <v>1.0077511356877125</v>
      </c>
      <c r="N108" s="44">
        <f>ABS(L108-L105)</f>
        <v>1.0147911579009161</v>
      </c>
    </row>
    <row r="109" spans="1:14">
      <c r="A109" s="25">
        <v>7</v>
      </c>
      <c r="B109" s="25" t="s">
        <v>34</v>
      </c>
      <c r="C109" s="25" t="s">
        <v>38</v>
      </c>
      <c r="D109" s="25" t="s">
        <v>127</v>
      </c>
      <c r="E109" s="25" t="str">
        <f t="shared" si="19"/>
        <v>MPAC UMa AVG {P 45,L 45,P 90, P 0, L 0, P -45, L -45}</v>
      </c>
      <c r="F109" s="25" t="s">
        <v>21</v>
      </c>
      <c r="G109" s="25" t="str">
        <f t="shared" si="20"/>
        <v>MPAC UMa AVG {P 45,L 45,P 90, P 0, L 0, P -45, L -45} Z3</v>
      </c>
      <c r="H109" s="26">
        <f>SUMPRODUCT( (MPAC!$A$3:$A$1060=A109)*(MPAC!$B$3:$B$1060=C109)*(MPAC!$E$3:$E$1060=D109)*(MPAC!$C$3:$C$1060=F109)*(MPAC!$H$3:$H$1060) )</f>
        <v>-89.065388197225616</v>
      </c>
      <c r="I109" s="26">
        <f>SUMPRODUCT( (MPAC!$A$3:$A$1060=A109)*(MPAC!$B$3:$B$1060=C109)*(MPAC!$E$3:$E$1060=D109)*(MPAC!$C$3:$C$1060=F109)*(MPAC!$I$3:$I$1060) )</f>
        <v>-91.248114109622094</v>
      </c>
      <c r="J109" s="26">
        <v>0</v>
      </c>
      <c r="K109" s="26">
        <f t="shared" si="21"/>
        <v>-89.065388197225616</v>
      </c>
      <c r="L109" s="26">
        <f t="shared" si="21"/>
        <v>-91.248114109622094</v>
      </c>
      <c r="M109" s="26"/>
      <c r="N109" s="45"/>
    </row>
    <row r="110" spans="1:14">
      <c r="A110" s="25">
        <v>7</v>
      </c>
      <c r="B110" s="25" t="s">
        <v>33</v>
      </c>
      <c r="C110" s="25" t="s">
        <v>23</v>
      </c>
      <c r="D110" s="25" t="s">
        <v>24</v>
      </c>
      <c r="E110" s="25" t="str">
        <f t="shared" si="19"/>
        <v>RC NIST STEP SF=2000 NS=120</v>
      </c>
      <c r="F110" s="25" t="s">
        <v>21</v>
      </c>
      <c r="G110" s="25" t="str">
        <f t="shared" si="20"/>
        <v>RC NIST STEP SF=2000 NS=120 Z3</v>
      </c>
      <c r="H110" s="26">
        <f>SUMPRODUCT( ('RC'!$A$3:$A$1000=A110)*('RC'!$B$3:$B$1000=C110)*('RC'!$E$3:$E$1000=D110)*('RC'!$C$3:$C$1000=F110)*('RC'!$L$3:$L$1000) )</f>
        <v>-102</v>
      </c>
      <c r="I110" s="26">
        <f>SUMPRODUCT( ('RC'!$A$3:$A$1000=A110)*('RC'!$B$3:$B$1000=C110)*('RC'!$E$3:$E$1000=D110)*('RC'!$C$3:$C$1000=F110)*('RC'!$O$3:$O$1000) )</f>
        <v>-102.3</v>
      </c>
      <c r="J110" s="26">
        <f>$D$4</f>
        <v>10</v>
      </c>
      <c r="K110" s="26">
        <f t="shared" si="21"/>
        <v>-92</v>
      </c>
      <c r="L110" s="26">
        <f t="shared" si="21"/>
        <v>-92.3</v>
      </c>
      <c r="M110" s="26">
        <f>ABS(K110-K109)</f>
        <v>2.9346118027743842</v>
      </c>
      <c r="N110" s="45">
        <f>ABS(L110-L109)</f>
        <v>1.0518858903779034</v>
      </c>
    </row>
    <row r="111" spans="1:14">
      <c r="A111" s="25">
        <v>7</v>
      </c>
      <c r="B111" s="25" t="s">
        <v>36</v>
      </c>
      <c r="C111" s="25" t="s">
        <v>29</v>
      </c>
      <c r="D111" s="25" t="s">
        <v>24</v>
      </c>
      <c r="E111" s="25" t="str">
        <f t="shared" si="19"/>
        <v>RC+CE HCLD STEP SF=2000 NS=120</v>
      </c>
      <c r="F111" s="25" t="s">
        <v>21</v>
      </c>
      <c r="G111" s="25" t="str">
        <f t="shared" si="20"/>
        <v>RC+CE HCLD STEP SF=2000 NS=120 Z3</v>
      </c>
      <c r="H111" s="26">
        <f>SUMPRODUCT( ('RC+CE'!$A$3:$A$1000=A111)*('RC+CE'!$B$3:$B$1000=C111)*('RC+CE'!$E$3:$E$1000=D111)*('RC+CE'!$C$3:$C$1000=F111)*('RC+CE'!$L$3:$L$1000) )</f>
        <v>-92.8</v>
      </c>
      <c r="I111" s="26">
        <f>SUMPRODUCT( ('RC+CE'!$A$3:$A$1000=A111)*('RC+CE'!$B$3:$B$1000=C111)*('RC+CE'!$E$3:$E$1000=D111)*('RC+CE'!$C$3:$C$1000=F111)*('RC+CE'!$O$3:$O$1000) )</f>
        <v>-94.8</v>
      </c>
      <c r="J111" s="26">
        <f>$G$4</f>
        <v>3.7</v>
      </c>
      <c r="K111" s="26">
        <f t="shared" si="21"/>
        <v>-89.1</v>
      </c>
      <c r="L111" s="26">
        <f t="shared" si="21"/>
        <v>-91.1</v>
      </c>
      <c r="M111" s="26">
        <f>ABS(K111-K109)</f>
        <v>3.4611802774378475E-2</v>
      </c>
      <c r="N111" s="45">
        <f>ABS(L111-L109)</f>
        <v>0.14811410962209948</v>
      </c>
    </row>
    <row r="112" spans="1:14">
      <c r="A112" s="14"/>
      <c r="B112" s="14"/>
      <c r="C112" s="14"/>
      <c r="D112" s="14"/>
      <c r="E112" s="14"/>
      <c r="F112" s="14"/>
      <c r="G112" s="14"/>
      <c r="H112" s="15"/>
      <c r="I112" s="15"/>
      <c r="J112" s="15"/>
      <c r="K112" s="14"/>
      <c r="L112" s="14"/>
      <c r="M112" s="14"/>
      <c r="N112" s="14"/>
    </row>
    <row r="113" spans="1:14">
      <c r="A113" s="12" t="s">
        <v>5</v>
      </c>
      <c r="B113" s="12" t="s">
        <v>30</v>
      </c>
      <c r="C113" s="12" t="s">
        <v>7</v>
      </c>
      <c r="D113" s="12" t="s">
        <v>39</v>
      </c>
      <c r="E113" s="12" t="s">
        <v>40</v>
      </c>
      <c r="F113" s="12" t="s">
        <v>4</v>
      </c>
      <c r="G113" s="12" t="s">
        <v>41</v>
      </c>
      <c r="H113" s="13" t="s">
        <v>31</v>
      </c>
      <c r="I113" s="13" t="s">
        <v>32</v>
      </c>
      <c r="J113" s="13" t="s">
        <v>42</v>
      </c>
      <c r="K113" s="13" t="s">
        <v>43</v>
      </c>
      <c r="L113" s="13" t="s">
        <v>44</v>
      </c>
      <c r="M113" s="13" t="s">
        <v>45</v>
      </c>
      <c r="N113" s="42" t="s">
        <v>46</v>
      </c>
    </row>
    <row r="114" spans="1:14">
      <c r="A114" s="22">
        <v>7</v>
      </c>
      <c r="B114" s="22" t="s">
        <v>34</v>
      </c>
      <c r="C114" s="22" t="s">
        <v>37</v>
      </c>
      <c r="D114" s="22" t="s">
        <v>127</v>
      </c>
      <c r="E114" s="22" t="str">
        <f t="shared" ref="E114:E124" si="22">CONCATENATE(B114," ",C114," ",D114)</f>
        <v>MPAC UMi AVG {P 45,L 45,P 90, P 0, L 0, P -45, L -45}</v>
      </c>
      <c r="F114" s="22" t="s">
        <v>47</v>
      </c>
      <c r="G114" s="22" t="str">
        <f t="shared" ref="G114:G124" si="23">CONCATENATE(E114," ",F114)</f>
        <v>MPAC UMi AVG {P 45,L 45,P 90, P 0, L 0, P -45, L -45} S4</v>
      </c>
      <c r="H114" s="23">
        <f>SUMPRODUCT( (MPAC!$A$3:$A$1060=A114)*(MPAC!$B$3:$B$1060=C114)*(MPAC!$E$3:$E$1060=D114)*(MPAC!$C$3:$C$1060=F114)*(MPAC!$H$3:$H$1060) )</f>
        <v>-92.287275195945782</v>
      </c>
      <c r="I114" s="23">
        <f>SUMPRODUCT( (MPAC!$A$3:$A$1060=A114)*(MPAC!$B$3:$B$1060=C114)*(MPAC!$E$3:$E$1060=D114)*(MPAC!$C$3:$C$1060=F114)*(MPAC!$I$3:$I$1060) )</f>
        <v>-94.309542688767181</v>
      </c>
      <c r="J114" s="23">
        <v>0</v>
      </c>
      <c r="K114" s="23">
        <f>H114+$J114</f>
        <v>-92.287275195945782</v>
      </c>
      <c r="L114" s="23">
        <f>I114+$J114</f>
        <v>-94.309542688767181</v>
      </c>
      <c r="M114" s="23"/>
      <c r="N114" s="43"/>
    </row>
    <row r="115" spans="1:14">
      <c r="A115" s="22">
        <v>7</v>
      </c>
      <c r="B115" s="22" t="s">
        <v>33</v>
      </c>
      <c r="C115" s="22" t="s">
        <v>23</v>
      </c>
      <c r="D115" s="24" t="s">
        <v>25</v>
      </c>
      <c r="E115" s="22" t="str">
        <f t="shared" si="22"/>
        <v>RC NIST STEP SF=400 NS=120</v>
      </c>
      <c r="F115" s="22" t="s">
        <v>47</v>
      </c>
      <c r="G115" s="22" t="str">
        <f t="shared" si="23"/>
        <v>RC NIST STEP SF=400 NS=120 S4</v>
      </c>
      <c r="H115" s="23">
        <f>SUMPRODUCT( ('RC'!$A$3:$A$1000=A115)*('RC'!$B$3:$B$1000=C115)*('RC'!$E$3:$E$1000=D115)*('RC'!$C$3:$C$1000=F115)*('RC'!$L$3:$L$1000) )</f>
        <v>-100.3</v>
      </c>
      <c r="I115" s="23">
        <f>SUMPRODUCT( ('RC'!$A$3:$A$1000=A115)*('RC'!$B$3:$B$1000=C115)*('RC'!$E$3:$E$1000=D115)*('RC'!$C$3:$C$1000=F115)*('RC'!$O$3:$O$1000) )</f>
        <v>-100.7</v>
      </c>
      <c r="J115" s="23">
        <f>$D$4</f>
        <v>10</v>
      </c>
      <c r="K115" s="23">
        <f t="shared" ref="K115:L124" si="24">H115+$J115</f>
        <v>-90.3</v>
      </c>
      <c r="L115" s="23">
        <f t="shared" si="24"/>
        <v>-90.7</v>
      </c>
      <c r="M115" s="23">
        <f>ABS(K115-K114)</f>
        <v>1.9872751959457844</v>
      </c>
      <c r="N115" s="43">
        <f>ABS(L115-L114)</f>
        <v>3.6095426887671778</v>
      </c>
    </row>
    <row r="116" spans="1:14">
      <c r="A116" s="22">
        <v>7</v>
      </c>
      <c r="B116" s="22" t="s">
        <v>36</v>
      </c>
      <c r="C116" s="22" t="s">
        <v>28</v>
      </c>
      <c r="D116" s="24" t="s">
        <v>25</v>
      </c>
      <c r="E116" s="22" t="str">
        <f t="shared" si="22"/>
        <v>RC+CE LCSD STEP SF=400 NS=120</v>
      </c>
      <c r="F116" s="22" t="s">
        <v>47</v>
      </c>
      <c r="G116" s="22" t="str">
        <f t="shared" si="23"/>
        <v>RC+CE LCSD STEP SF=400 NS=120 S4</v>
      </c>
      <c r="H116" s="23">
        <f>SUMPRODUCT( ('RC+CE'!$A$3:$A$1000=A116)*('RC+CE'!$B$3:$B$1000=C116)*('RC+CE'!$E$3:$E$1000=D116)*('RC+CE'!$C$3:$C$1000=F116)*('RC+CE'!$L$3:$L$1000) )</f>
        <v>-96.6</v>
      </c>
      <c r="I116" s="23">
        <f>SUMPRODUCT( ('RC+CE'!$A$3:$A$1000=A116)*('RC+CE'!$B$3:$B$1000=C116)*('RC+CE'!$E$3:$E$1000=D116)*('RC+CE'!$C$3:$C$1000=F116)*('RC+CE'!$O$3:$O$1000) )</f>
        <v>-98.2</v>
      </c>
      <c r="J116" s="23">
        <f>$G$4</f>
        <v>3.7</v>
      </c>
      <c r="K116" s="23">
        <f t="shared" si="24"/>
        <v>-92.899999999999991</v>
      </c>
      <c r="L116" s="23">
        <f t="shared" si="24"/>
        <v>-94.5</v>
      </c>
      <c r="M116" s="23">
        <f>ABS(K116-K114)</f>
        <v>0.61272480405420993</v>
      </c>
      <c r="N116" s="43">
        <f>ABS(L116-L114)</f>
        <v>0.19045731123281939</v>
      </c>
    </row>
    <row r="117" spans="1:14">
      <c r="A117" s="22">
        <v>7</v>
      </c>
      <c r="B117" s="22" t="s">
        <v>35</v>
      </c>
      <c r="C117" s="22" t="s">
        <v>37</v>
      </c>
      <c r="D117" s="22" t="s">
        <v>127</v>
      </c>
      <c r="E117" s="22" t="str">
        <f t="shared" si="22"/>
        <v>RTS UMi AVG {P 45,L 45,P 90, P 0, L 0, P -45, L -45}</v>
      </c>
      <c r="F117" s="22" t="s">
        <v>47</v>
      </c>
      <c r="G117" s="22" t="str">
        <f t="shared" si="23"/>
        <v>RTS UMi AVG {P 45,L 45,P 90, P 0, L 0, P -45, L -45} S4</v>
      </c>
      <c r="H117" s="23">
        <f>SUMPRODUCT( (RTS!$A$3:$A$1040=A117)*(RTS!$B$3:$B$1040=C117)*(RTS!$E$3:$E$1040=D117)*(RTS!$C$3:$C$1040=F117)*(RTS!$H$3:$H$1040) )</f>
        <v>-92.411103901350401</v>
      </c>
      <c r="I117" s="23">
        <f>SUMPRODUCT( (RTS!$A$3:$A$1040=A117)*(RTS!$B$3:$B$1040=C117)*(RTS!$E$3:$E$1040=D117)*(RTS!$C$3:$C$1040=F117)*(RTS!$I$3:$I$1040) )</f>
        <v>-94.381423749355349</v>
      </c>
      <c r="J117" s="23">
        <f>$J$4</f>
        <v>0</v>
      </c>
      <c r="K117" s="23">
        <f t="shared" si="24"/>
        <v>-92.411103901350401</v>
      </c>
      <c r="L117" s="23">
        <f t="shared" si="24"/>
        <v>-94.381423749355349</v>
      </c>
      <c r="M117" s="23">
        <f>ABS(K117-K114)</f>
        <v>0.12382870540461965</v>
      </c>
      <c r="N117" s="43">
        <f>ABS(L117-L114)</f>
        <v>7.1881060588168566E-2</v>
      </c>
    </row>
    <row r="118" spans="1:14">
      <c r="A118" s="8">
        <v>7</v>
      </c>
      <c r="B118" s="8" t="s">
        <v>34</v>
      </c>
      <c r="C118" s="8" t="s">
        <v>37</v>
      </c>
      <c r="D118" s="8" t="s">
        <v>127</v>
      </c>
      <c r="E118" s="8" t="str">
        <f t="shared" si="22"/>
        <v>MPAC UMi AVG {P 45,L 45,P 90, P 0, L 0, P -45, L -45}</v>
      </c>
      <c r="F118" s="8" t="s">
        <v>48</v>
      </c>
      <c r="G118" s="8" t="str">
        <f t="shared" si="23"/>
        <v>MPAC UMi AVG {P 45,L 45,P 90, P 0, L 0, P -45, L -45} S6</v>
      </c>
      <c r="H118" s="9">
        <f>SUMPRODUCT( (MPAC!$A$3:$A$1060=A118)*(MPAC!$B$3:$B$1060=C118)*(MPAC!$E$3:$E$1060=D118)*(MPAC!$C$3:$C$1060=F118)*(MPAC!$H$3:$H$1060) )</f>
        <v>-93.63063631764706</v>
      </c>
      <c r="I118" s="9">
        <f>SUMPRODUCT( (MPAC!$A$3:$A$1060=A118)*(MPAC!$B$3:$B$1060=C118)*(MPAC!$E$3:$E$1060=D118)*(MPAC!$C$3:$C$1060=F118)*(MPAC!$I$3:$I$1060) )</f>
        <v>-95.697114597783781</v>
      </c>
      <c r="J118" s="9">
        <v>0</v>
      </c>
      <c r="K118" s="9">
        <f t="shared" si="24"/>
        <v>-93.63063631764706</v>
      </c>
      <c r="L118" s="9">
        <f t="shared" si="24"/>
        <v>-95.697114597783781</v>
      </c>
      <c r="M118" s="9"/>
      <c r="N118" s="44"/>
    </row>
    <row r="119" spans="1:14">
      <c r="A119" s="8">
        <v>7</v>
      </c>
      <c r="B119" s="8" t="s">
        <v>33</v>
      </c>
      <c r="C119" s="8" t="s">
        <v>23</v>
      </c>
      <c r="D119" s="8" t="s">
        <v>24</v>
      </c>
      <c r="E119" s="8" t="str">
        <f t="shared" si="22"/>
        <v>RC NIST STEP SF=2000 NS=120</v>
      </c>
      <c r="F119" s="8" t="s">
        <v>48</v>
      </c>
      <c r="G119" s="8" t="str">
        <f t="shared" si="23"/>
        <v>RC NIST STEP SF=2000 NS=120 S6</v>
      </c>
      <c r="H119" s="9">
        <f>SUMPRODUCT( ('RC'!$A$3:$A$1000=A119)*('RC'!$B$3:$B$1000=C119)*('RC'!$E$3:$E$1000=D119)*('RC'!$C$3:$C$1000=F119)*('RC'!$L$3:$L$1000) )</f>
        <v>-101.4</v>
      </c>
      <c r="I119" s="9">
        <f>SUMPRODUCT( ('RC'!$A$3:$A$1000=A119)*('RC'!$B$3:$B$1000=C119)*('RC'!$E$3:$E$1000=D119)*('RC'!$C$3:$C$1000=F119)*('RC'!$O$3:$O$1000) )</f>
        <v>-101.7</v>
      </c>
      <c r="J119" s="9">
        <f>$D$4</f>
        <v>10</v>
      </c>
      <c r="K119" s="9">
        <f t="shared" si="24"/>
        <v>-91.4</v>
      </c>
      <c r="L119" s="9">
        <f t="shared" si="24"/>
        <v>-91.7</v>
      </c>
      <c r="M119" s="9">
        <f>ABS(K119-K118)</f>
        <v>2.2306363176470541</v>
      </c>
      <c r="N119" s="44">
        <f>ABS(L119-L118)</f>
        <v>3.9971145977837779</v>
      </c>
    </row>
    <row r="120" spans="1:14">
      <c r="A120" s="8">
        <v>7</v>
      </c>
      <c r="B120" s="8" t="s">
        <v>36</v>
      </c>
      <c r="C120" s="8" t="s">
        <v>28</v>
      </c>
      <c r="D120" s="8" t="s">
        <v>24</v>
      </c>
      <c r="E120" s="8" t="str">
        <f t="shared" si="22"/>
        <v>RC+CE LCSD STEP SF=2000 NS=120</v>
      </c>
      <c r="F120" s="8" t="s">
        <v>48</v>
      </c>
      <c r="G120" s="8" t="str">
        <f t="shared" si="23"/>
        <v>RC+CE LCSD STEP SF=2000 NS=120 S6</v>
      </c>
      <c r="H120" s="9">
        <f>SUMPRODUCT( ('RC+CE'!$A$3:$A$1000=A120)*('RC+CE'!$B$3:$B$1000=C120)*('RC+CE'!$E$3:$E$1000=D120)*('RC+CE'!$C$3:$C$1000=F120)*('RC+CE'!$L$3:$L$1000) )</f>
        <v>-97.7</v>
      </c>
      <c r="I120" s="9">
        <f>SUMPRODUCT( ('RC+CE'!$A$3:$A$1000=A120)*('RC+CE'!$B$3:$B$1000=C120)*('RC+CE'!$E$3:$E$1000=D120)*('RC+CE'!$C$3:$C$1000=F120)*('RC+CE'!$O$3:$O$1000) )</f>
        <v>-99.3</v>
      </c>
      <c r="J120" s="9">
        <f>$G$4</f>
        <v>3.7</v>
      </c>
      <c r="K120" s="9">
        <f t="shared" si="24"/>
        <v>-94</v>
      </c>
      <c r="L120" s="9">
        <f t="shared" si="24"/>
        <v>-95.6</v>
      </c>
      <c r="M120" s="9">
        <f>ABS(K120-K118)</f>
        <v>0.36936368235294026</v>
      </c>
      <c r="N120" s="44">
        <f>ABS(L120-L118)</f>
        <v>9.7114597783786394E-2</v>
      </c>
    </row>
    <row r="121" spans="1:14">
      <c r="A121" s="8">
        <v>7</v>
      </c>
      <c r="B121" s="8" t="s">
        <v>35</v>
      </c>
      <c r="C121" s="8" t="s">
        <v>37</v>
      </c>
      <c r="D121" s="8" t="s">
        <v>127</v>
      </c>
      <c r="E121" s="8" t="str">
        <f t="shared" si="22"/>
        <v>RTS UMi AVG {P 45,L 45,P 90, P 0, L 0, P -45, L -45}</v>
      </c>
      <c r="F121" s="8" t="s">
        <v>48</v>
      </c>
      <c r="G121" s="8" t="str">
        <f t="shared" si="23"/>
        <v>RTS UMi AVG {P 45,L 45,P 90, P 0, L 0, P -45, L -45} S6</v>
      </c>
      <c r="H121" s="9">
        <f>SUMPRODUCT( (RTS!$A$3:$A$1040=A121)*(RTS!$B$3:$B$1040=C121)*(RTS!$E$3:$E$1040=D121)*(RTS!$C$3:$C$1040=F121)*(RTS!$H$3:$H$1040) )</f>
        <v>-93.714361003835478</v>
      </c>
      <c r="I121" s="9">
        <f>SUMPRODUCT( (RTS!$A$3:$A$1040=A121)*(RTS!$B$3:$B$1040=C121)*(RTS!$E$3:$E$1040=D121)*(RTS!$C$3:$C$1040=F121)*(RTS!$I$3:$I$1040) )</f>
        <v>-95.750382236188059</v>
      </c>
      <c r="J121" s="9">
        <f>$J$4</f>
        <v>0</v>
      </c>
      <c r="K121" s="9">
        <f t="shared" si="24"/>
        <v>-93.714361003835478</v>
      </c>
      <c r="L121" s="9">
        <f t="shared" si="24"/>
        <v>-95.750382236188059</v>
      </c>
      <c r="M121" s="9">
        <f>ABS(K121-K118)</f>
        <v>8.3724686188418218E-2</v>
      </c>
      <c r="N121" s="44">
        <f>ABS(L121-L118)</f>
        <v>5.3267638404278728E-2</v>
      </c>
    </row>
    <row r="122" spans="1:14">
      <c r="A122" s="25">
        <v>7</v>
      </c>
      <c r="B122" s="25" t="s">
        <v>34</v>
      </c>
      <c r="C122" s="25" t="s">
        <v>37</v>
      </c>
      <c r="D122" s="25" t="s">
        <v>127</v>
      </c>
      <c r="E122" s="25" t="str">
        <f t="shared" si="22"/>
        <v>MPAC UMi AVG {P 45,L 45,P 90, P 0, L 0, P -45, L -45}</v>
      </c>
      <c r="F122" s="25" t="s">
        <v>21</v>
      </c>
      <c r="G122" s="25" t="str">
        <f t="shared" si="23"/>
        <v>MPAC UMi AVG {P 45,L 45,P 90, P 0, L 0, P -45, L -45} Z3</v>
      </c>
      <c r="H122" s="26">
        <f>SUMPRODUCT( (MPAC!$A$3:$A$1060=A122)*(MPAC!$B$3:$B$1060=C122)*(MPAC!$E$3:$E$1060=D122)*(MPAC!$C$3:$C$1060=F122)*(MPAC!$H$3:$H$1060) )</f>
        <v>-94.559648729701223</v>
      </c>
      <c r="I122" s="26">
        <f>SUMPRODUCT( (MPAC!$A$3:$A$1060=A122)*(MPAC!$B$3:$B$1060=C122)*(MPAC!$E$3:$E$1060=D122)*(MPAC!$C$3:$C$1060=F122)*(MPAC!$I$3:$I$1060) )</f>
        <v>-96.501576137943118</v>
      </c>
      <c r="J122" s="26">
        <v>0</v>
      </c>
      <c r="K122" s="26">
        <f t="shared" si="24"/>
        <v>-94.559648729701223</v>
      </c>
      <c r="L122" s="26">
        <f t="shared" si="24"/>
        <v>-96.501576137943118</v>
      </c>
      <c r="M122" s="26"/>
      <c r="N122" s="45"/>
    </row>
    <row r="123" spans="1:14">
      <c r="A123" s="25">
        <v>7</v>
      </c>
      <c r="B123" s="25" t="s">
        <v>33</v>
      </c>
      <c r="C123" s="25" t="s">
        <v>23</v>
      </c>
      <c r="D123" s="25" t="s">
        <v>24</v>
      </c>
      <c r="E123" s="25" t="str">
        <f t="shared" si="22"/>
        <v>RC NIST STEP SF=2000 NS=120</v>
      </c>
      <c r="F123" s="25" t="s">
        <v>21</v>
      </c>
      <c r="G123" s="25" t="str">
        <f t="shared" si="23"/>
        <v>RC NIST STEP SF=2000 NS=120 Z3</v>
      </c>
      <c r="H123" s="26">
        <f>SUMPRODUCT( ('RC'!$A$3:$A$1000=A123)*('RC'!$B$3:$B$1000=C123)*('RC'!$E$3:$E$1000=D123)*('RC'!$C$3:$C$1000=F123)*('RC'!$L$3:$L$1000) )</f>
        <v>-102</v>
      </c>
      <c r="I123" s="26">
        <f>SUMPRODUCT( ('RC'!$A$3:$A$1000=A123)*('RC'!$B$3:$B$1000=C123)*('RC'!$E$3:$E$1000=D123)*('RC'!$C$3:$C$1000=F123)*('RC'!$O$3:$O$1000) )</f>
        <v>-102.3</v>
      </c>
      <c r="J123" s="26">
        <f>$D$4</f>
        <v>10</v>
      </c>
      <c r="K123" s="26">
        <f t="shared" si="24"/>
        <v>-92</v>
      </c>
      <c r="L123" s="26">
        <f t="shared" si="24"/>
        <v>-92.3</v>
      </c>
      <c r="M123" s="26">
        <f>ABS(K123-K122)</f>
        <v>2.5596487297012231</v>
      </c>
      <c r="N123" s="45">
        <f>ABS(L123-L122)</f>
        <v>4.2015761379431211</v>
      </c>
    </row>
    <row r="124" spans="1:14">
      <c r="A124" s="25">
        <v>7</v>
      </c>
      <c r="B124" s="25" t="s">
        <v>36</v>
      </c>
      <c r="C124" s="25" t="s">
        <v>28</v>
      </c>
      <c r="D124" s="25" t="s">
        <v>24</v>
      </c>
      <c r="E124" s="25" t="str">
        <f t="shared" si="22"/>
        <v>RC+CE LCSD STEP SF=2000 NS=120</v>
      </c>
      <c r="F124" s="25" t="s">
        <v>21</v>
      </c>
      <c r="G124" s="25" t="str">
        <f t="shared" si="23"/>
        <v>RC+CE LCSD STEP SF=2000 NS=120 Z3</v>
      </c>
      <c r="H124" s="26">
        <f>SUMPRODUCT( ('RC+CE'!$A$3:$A$1000=A124)*('RC+CE'!$B$3:$B$1000=C124)*('RC+CE'!$E$3:$E$1000=D124)*('RC+CE'!$C$3:$C$1000=F124)*('RC+CE'!$L$3:$L$1000) )</f>
        <v>-98.3</v>
      </c>
      <c r="I124" s="26">
        <f>SUMPRODUCT( ('RC+CE'!$A$3:$A$1000=A124)*('RC+CE'!$B$3:$B$1000=C124)*('RC+CE'!$E$3:$E$1000=D124)*('RC+CE'!$C$3:$C$1000=F124)*('RC+CE'!$O$3:$O$1000) )</f>
        <v>-99.9</v>
      </c>
      <c r="J124" s="26">
        <f>$G$4</f>
        <v>3.7</v>
      </c>
      <c r="K124" s="26">
        <f t="shared" si="24"/>
        <v>-94.6</v>
      </c>
      <c r="L124" s="26">
        <f t="shared" si="24"/>
        <v>-96.2</v>
      </c>
      <c r="M124" s="26">
        <f>ABS(K124-K122)</f>
        <v>4.0351270298771169E-2</v>
      </c>
      <c r="N124" s="45">
        <f>ABS(L124-L122)</f>
        <v>0.30157613794311544</v>
      </c>
    </row>
    <row r="125" spans="1:14">
      <c r="A125" s="14"/>
      <c r="B125" s="14"/>
      <c r="C125" s="14"/>
      <c r="D125" s="14"/>
      <c r="E125" s="14"/>
      <c r="F125" s="14"/>
      <c r="G125" s="14"/>
      <c r="H125" s="15"/>
      <c r="I125" s="15"/>
      <c r="J125" s="15"/>
      <c r="K125" s="14"/>
      <c r="L125" s="14"/>
      <c r="M125" s="14"/>
      <c r="N125" s="14"/>
    </row>
    <row r="126" spans="1:14">
      <c r="A126" s="10" t="s">
        <v>5</v>
      </c>
      <c r="B126" s="10" t="s">
        <v>30</v>
      </c>
      <c r="C126" s="10" t="s">
        <v>7</v>
      </c>
      <c r="D126" s="10" t="s">
        <v>39</v>
      </c>
      <c r="E126" s="10" t="s">
        <v>40</v>
      </c>
      <c r="F126" s="10" t="s">
        <v>4</v>
      </c>
      <c r="G126" s="10" t="s">
        <v>41</v>
      </c>
      <c r="H126" s="11" t="s">
        <v>31</v>
      </c>
      <c r="I126" s="11" t="s">
        <v>32</v>
      </c>
      <c r="J126" s="11" t="s">
        <v>42</v>
      </c>
      <c r="K126" s="11" t="s">
        <v>43</v>
      </c>
      <c r="L126" s="11" t="s">
        <v>44</v>
      </c>
      <c r="M126" s="11" t="s">
        <v>45</v>
      </c>
      <c r="N126" s="38" t="s">
        <v>46</v>
      </c>
    </row>
    <row r="127" spans="1:14">
      <c r="A127" s="53">
        <v>41</v>
      </c>
      <c r="B127" s="53" t="s">
        <v>34</v>
      </c>
      <c r="C127" s="53" t="s">
        <v>38</v>
      </c>
      <c r="D127" s="53" t="s">
        <v>127</v>
      </c>
      <c r="E127" s="53" t="str">
        <f t="shared" ref="E127:E135" si="25">CONCATENATE(B127," ",C127," ",D127)</f>
        <v>MPAC UMa AVG {P 45,L 45,P 90, P 0, L 0, P -45, L -45}</v>
      </c>
      <c r="F127" s="53" t="s">
        <v>148</v>
      </c>
      <c r="G127" s="53" t="str">
        <f t="shared" ref="G127:G135" si="26">CONCATENATE(E127," ",F127)</f>
        <v>MPAC UMa AVG {P 45,L 45,P 90, P 0, L 0, P -45, L -45} A2860</v>
      </c>
      <c r="H127" s="54">
        <f>SUMPRODUCT( (MPAC!$A$3:$A$1060=A127)*(MPAC!$B$3:$B$1060=C127)*(MPAC!$E$3:$E$1060=D127)*(MPAC!$C$3:$C$1060=F127)*(MPAC!$F$3:$F$1060) )</f>
        <v>-90.260712755118689</v>
      </c>
      <c r="I127" s="54">
        <f>SUMPRODUCT( (MPAC!$A$3:$A$1060=A127)*(MPAC!$B$3:$B$1060=C127)*(MPAC!$E$3:$E$1060=D127)*(MPAC!$C$3:$C$1060=F127)*(MPAC!$G$3:$G$1060) )</f>
        <v>-92.502142660244417</v>
      </c>
      <c r="J127" s="54">
        <v>0</v>
      </c>
      <c r="K127" s="54">
        <f>H127+$J127</f>
        <v>-90.260712755118689</v>
      </c>
      <c r="L127" s="54">
        <f>I127+$J127</f>
        <v>-92.502142660244417</v>
      </c>
      <c r="M127" s="55"/>
      <c r="N127" s="55"/>
    </row>
    <row r="128" spans="1:14">
      <c r="A128" s="53">
        <v>41</v>
      </c>
      <c r="B128" s="53" t="s">
        <v>33</v>
      </c>
      <c r="C128" s="53" t="s">
        <v>23</v>
      </c>
      <c r="D128" s="53" t="s">
        <v>24</v>
      </c>
      <c r="E128" s="53" t="str">
        <f t="shared" si="25"/>
        <v>RC NIST STEP SF=2000 NS=120</v>
      </c>
      <c r="F128" s="53" t="s">
        <v>148</v>
      </c>
      <c r="G128" s="53" t="str">
        <f t="shared" si="26"/>
        <v>RC NIST STEP SF=2000 NS=120 A2860</v>
      </c>
      <c r="H128" s="54">
        <f>SUMPRODUCT( ('RC'!$A$3:$A$1000=A128)*('RC'!$B$3:$B$1000=C128)*('RC'!$E$3:$E$1000=D128)*('RC'!$C$3:$C$1000=F128)*('RC'!$F$3:$F$1000) )</f>
        <v>-103.4</v>
      </c>
      <c r="I128" s="54">
        <f>SUMPRODUCT( ('RC'!$A$3:$A$1000=A128)*('RC'!$B$3:$B$1000=C128)*('RC'!$E$3:$E$1000=D128)*('RC'!$C$3:$C$1000=F128)*('RC'!$I$3:$I$1000) )</f>
        <v>-103.7</v>
      </c>
      <c r="J128" s="54">
        <f>$D$5</f>
        <v>10.4</v>
      </c>
      <c r="K128" s="54">
        <f t="shared" ref="K128:L135" si="27">H128+$J128</f>
        <v>-93</v>
      </c>
      <c r="L128" s="54">
        <f t="shared" si="27"/>
        <v>-93.3</v>
      </c>
      <c r="M128" s="55">
        <f>ABS(K128-K127)</f>
        <v>2.7392872448813108</v>
      </c>
      <c r="N128" s="55">
        <f>ABS(L128-L127)</f>
        <v>0.7978573397555806</v>
      </c>
    </row>
    <row r="129" spans="1:14">
      <c r="A129" s="53">
        <v>41</v>
      </c>
      <c r="B129" s="53" t="s">
        <v>36</v>
      </c>
      <c r="C129" s="53" t="s">
        <v>29</v>
      </c>
      <c r="D129" s="53" t="s">
        <v>24</v>
      </c>
      <c r="E129" s="53" t="str">
        <f t="shared" si="25"/>
        <v>RC+CE HCLD STEP SF=2000 NS=120</v>
      </c>
      <c r="F129" s="53" t="s">
        <v>148</v>
      </c>
      <c r="G129" s="53" t="str">
        <f t="shared" si="26"/>
        <v>RC+CE HCLD STEP SF=2000 NS=120 A2860</v>
      </c>
      <c r="H129" s="54">
        <f>SUMPRODUCT( ('RC+CE'!$A$3:$A$1000=A129)*('RC+CE'!$B$3:$B$1000=C129)*('RC+CE'!$E$3:$E$1000=D129)*('RC+CE'!$C$3:$C$1000=F129)*('RC+CE'!$F$3:$F$1000) )</f>
        <v>-92.3</v>
      </c>
      <c r="I129" s="54">
        <f>SUMPRODUCT( ('RC+CE'!$A$3:$A$1000=A129)*('RC+CE'!$B$3:$B$1000=C129)*('RC+CE'!$E$3:$E$1000=D129)*('RC+CE'!$C$3:$C$1000=F129)*('RC+CE'!$I$3:$I$1000) )</f>
        <v>-94.2</v>
      </c>
      <c r="J129" s="54">
        <f>$G$5</f>
        <v>3.3</v>
      </c>
      <c r="K129" s="54">
        <f t="shared" si="27"/>
        <v>-89</v>
      </c>
      <c r="L129" s="54">
        <f t="shared" si="27"/>
        <v>-90.9</v>
      </c>
      <c r="M129" s="55">
        <f>ABS(K129-K127)</f>
        <v>1.2607127551186892</v>
      </c>
      <c r="N129" s="55">
        <f>ABS(L129-L127)</f>
        <v>1.6021426602444109</v>
      </c>
    </row>
    <row r="130" spans="1:14">
      <c r="A130" s="56">
        <v>41</v>
      </c>
      <c r="B130" s="56" t="s">
        <v>34</v>
      </c>
      <c r="C130" s="56" t="s">
        <v>38</v>
      </c>
      <c r="D130" s="56" t="s">
        <v>127</v>
      </c>
      <c r="E130" s="56" t="str">
        <f t="shared" si="25"/>
        <v>MPAC UMa AVG {P 45,L 45,P 90, P 0, L 0, P -45, L -45}</v>
      </c>
      <c r="F130" s="56" t="s">
        <v>149</v>
      </c>
      <c r="G130" s="56" t="str">
        <f t="shared" si="26"/>
        <v>MPAC UMa AVG {P 45,L 45,P 90, P 0, L 0, P -45, L -45} A5860</v>
      </c>
      <c r="H130" s="57">
        <f>SUMPRODUCT( (MPAC!$A$3:$A$1060=A130)*(MPAC!$B$3:$B$1060=C130)*(MPAC!$E$3:$E$1060=D130)*(MPAC!$C$3:$C$1060=F130)*(MPAC!$F$3:$F$1060) )</f>
        <v>-89.399156339847039</v>
      </c>
      <c r="I130" s="57">
        <f>SUMPRODUCT( (MPAC!$A$3:$A$1060=A130)*(MPAC!$B$3:$B$1060=C130)*(MPAC!$E$3:$E$1060=D130)*(MPAC!$C$3:$C$1060=F130)*(MPAC!$G$3:$G$1060) )</f>
        <v>-91.663644410774822</v>
      </c>
      <c r="J130" s="57">
        <v>0</v>
      </c>
      <c r="K130" s="57">
        <f t="shared" si="27"/>
        <v>-89.399156339847039</v>
      </c>
      <c r="L130" s="57">
        <f t="shared" si="27"/>
        <v>-91.663644410774822</v>
      </c>
      <c r="M130" s="58"/>
      <c r="N130" s="58"/>
    </row>
    <row r="131" spans="1:14">
      <c r="A131" s="56">
        <v>41</v>
      </c>
      <c r="B131" s="56" t="s">
        <v>33</v>
      </c>
      <c r="C131" s="56" t="s">
        <v>23</v>
      </c>
      <c r="D131" s="56" t="s">
        <v>24</v>
      </c>
      <c r="E131" s="56" t="str">
        <f t="shared" si="25"/>
        <v>RC NIST STEP SF=2000 NS=120</v>
      </c>
      <c r="F131" s="56" t="s">
        <v>149</v>
      </c>
      <c r="G131" s="56" t="str">
        <f t="shared" si="26"/>
        <v>RC NIST STEP SF=2000 NS=120 A5860</v>
      </c>
      <c r="H131" s="57">
        <f>SUMPRODUCT( ('RC'!$A$3:$A$1000=A131)*('RC'!$B$3:$B$1000=C131)*('RC'!$E$3:$E$1000=D131)*('RC'!$C$3:$C$1000=F131)*('RC'!$F$3:$F$1000) )</f>
        <v>-103.2</v>
      </c>
      <c r="I131" s="57">
        <f>SUMPRODUCT( ('RC'!$A$3:$A$1000=A131)*('RC'!$B$3:$B$1000=C131)*('RC'!$E$3:$E$1000=D131)*('RC'!$C$3:$C$1000=F131)*('RC'!$I$3:$I$1000) )</f>
        <v>-103.5</v>
      </c>
      <c r="J131" s="57">
        <f>$D$5</f>
        <v>10.4</v>
      </c>
      <c r="K131" s="57">
        <f t="shared" si="27"/>
        <v>-92.8</v>
      </c>
      <c r="L131" s="57">
        <f t="shared" si="27"/>
        <v>-93.1</v>
      </c>
      <c r="M131" s="58">
        <f>ABS(K131-K130)</f>
        <v>3.4008436601529581</v>
      </c>
      <c r="N131" s="58">
        <f>ABS(L131-L130)</f>
        <v>1.4363555892251725</v>
      </c>
    </row>
    <row r="132" spans="1:14">
      <c r="A132" s="56">
        <v>41</v>
      </c>
      <c r="B132" s="56" t="s">
        <v>36</v>
      </c>
      <c r="C132" s="56" t="s">
        <v>29</v>
      </c>
      <c r="D132" s="56" t="s">
        <v>24</v>
      </c>
      <c r="E132" s="56" t="str">
        <f t="shared" si="25"/>
        <v>RC+CE HCLD STEP SF=2000 NS=120</v>
      </c>
      <c r="F132" s="56" t="s">
        <v>149</v>
      </c>
      <c r="G132" s="56" t="str">
        <f t="shared" si="26"/>
        <v>RC+CE HCLD STEP SF=2000 NS=120 A5860</v>
      </c>
      <c r="H132" s="57">
        <f>SUMPRODUCT( ('RC+CE'!$A$3:$A$1000=A132)*('RC+CE'!$B$3:$B$1000=C132)*('RC+CE'!$E$3:$E$1000=D132)*('RC+CE'!$C$3:$C$1000=F132)*('RC+CE'!$F$3:$F$1000) )</f>
        <v>-92.3</v>
      </c>
      <c r="I132" s="57">
        <f>SUMPRODUCT( ('RC+CE'!$A$3:$A$1000=A132)*('RC+CE'!$B$3:$B$1000=C132)*('RC+CE'!$E$3:$E$1000=D132)*('RC+CE'!$C$3:$C$1000=F132)*('RC+CE'!$I$3:$I$1000) )</f>
        <v>-94.2</v>
      </c>
      <c r="J132" s="57">
        <f>$G$5</f>
        <v>3.3</v>
      </c>
      <c r="K132" s="57">
        <f t="shared" si="27"/>
        <v>-89</v>
      </c>
      <c r="L132" s="57">
        <f t="shared" si="27"/>
        <v>-90.9</v>
      </c>
      <c r="M132" s="58">
        <f>ABS(K132-K130)</f>
        <v>0.39915633984703902</v>
      </c>
      <c r="N132" s="58">
        <f>ABS(L132-L130)</f>
        <v>0.76364441077481615</v>
      </c>
    </row>
    <row r="133" spans="1:14">
      <c r="A133" s="59">
        <v>41</v>
      </c>
      <c r="B133" s="59" t="s">
        <v>34</v>
      </c>
      <c r="C133" s="59" t="s">
        <v>38</v>
      </c>
      <c r="D133" s="59" t="s">
        <v>127</v>
      </c>
      <c r="E133" s="59" t="str">
        <f t="shared" si="25"/>
        <v>MPAC UMa AVG {P 45,L 45,P 90, P 0, L 0, P -45, L -45}</v>
      </c>
      <c r="F133" s="59" t="s">
        <v>150</v>
      </c>
      <c r="G133" s="59" t="str">
        <f t="shared" si="26"/>
        <v>MPAC UMa AVG {P 45,L 45,P 90, P 0, L 0, P -45, L -45} S5</v>
      </c>
      <c r="H133" s="60">
        <f>SUMPRODUCT( (MPAC!$A$3:$A$1060=A133)*(MPAC!$B$3:$B$1060=C133)*(MPAC!$E$3:$E$1060=D133)*(MPAC!$C$3:$C$1060=F133)*(MPAC!$F$3:$F$1060) )</f>
        <v>-89.027873554037058</v>
      </c>
      <c r="I133" s="60">
        <f>SUMPRODUCT( (MPAC!$A$3:$A$1060=A133)*(MPAC!$B$3:$B$1060=C133)*(MPAC!$E$3:$E$1060=D133)*(MPAC!$C$3:$C$1060=F133)*(MPAC!$G$3:$G$1060) )</f>
        <v>-94.527078318127479</v>
      </c>
      <c r="J133" s="60">
        <v>0</v>
      </c>
      <c r="K133" s="60">
        <f t="shared" si="27"/>
        <v>-89.027873554037058</v>
      </c>
      <c r="L133" s="60">
        <f t="shared" si="27"/>
        <v>-94.527078318127479</v>
      </c>
      <c r="M133" s="61"/>
      <c r="N133" s="61"/>
    </row>
    <row r="134" spans="1:14">
      <c r="A134" s="59">
        <v>41</v>
      </c>
      <c r="B134" s="59" t="s">
        <v>33</v>
      </c>
      <c r="C134" s="59" t="s">
        <v>23</v>
      </c>
      <c r="D134" s="59" t="s">
        <v>24</v>
      </c>
      <c r="E134" s="59" t="str">
        <f t="shared" si="25"/>
        <v>RC NIST STEP SF=2000 NS=120</v>
      </c>
      <c r="F134" s="59" t="s">
        <v>150</v>
      </c>
      <c r="G134" s="59" t="str">
        <f t="shared" si="26"/>
        <v>RC NIST STEP SF=2000 NS=120 S5</v>
      </c>
      <c r="H134" s="60">
        <f>SUMPRODUCT( ('RC'!$A$3:$A$1000=A134)*('RC'!$B$3:$B$1000=C134)*('RC'!$E$3:$E$1000=D134)*('RC'!$C$3:$C$1000=F134)*('RC'!$F$3:$F$1000) )</f>
        <v>-104.7</v>
      </c>
      <c r="I134" s="60">
        <f>SUMPRODUCT( ('RC'!$A$3:$A$1000=A134)*('RC'!$B$3:$B$1000=C134)*('RC'!$E$3:$E$1000=D134)*('RC'!$C$3:$C$1000=F134)*('RC'!$I$3:$I$1000) )</f>
        <v>-105.1</v>
      </c>
      <c r="J134" s="60">
        <f>$D$5</f>
        <v>10.4</v>
      </c>
      <c r="K134" s="60">
        <f t="shared" si="27"/>
        <v>-94.3</v>
      </c>
      <c r="L134" s="60">
        <f t="shared" si="27"/>
        <v>-94.699999999999989</v>
      </c>
      <c r="M134" s="61">
        <f>ABS(K134-K133)</f>
        <v>5.2721264459629396</v>
      </c>
      <c r="N134" s="61">
        <f>ABS(L134-L133)</f>
        <v>0.17292168187250923</v>
      </c>
    </row>
    <row r="135" spans="1:14">
      <c r="A135" s="59">
        <v>41</v>
      </c>
      <c r="B135" s="59" t="s">
        <v>36</v>
      </c>
      <c r="C135" s="59" t="s">
        <v>29</v>
      </c>
      <c r="D135" s="59" t="s">
        <v>24</v>
      </c>
      <c r="E135" s="59" t="str">
        <f t="shared" si="25"/>
        <v>RC+CE HCLD STEP SF=2000 NS=120</v>
      </c>
      <c r="F135" s="59" t="s">
        <v>150</v>
      </c>
      <c r="G135" s="59" t="str">
        <f t="shared" si="26"/>
        <v>RC+CE HCLD STEP SF=2000 NS=120 S5</v>
      </c>
      <c r="H135" s="60">
        <f>SUMPRODUCT( ('RC+CE'!$A$3:$A$1000=A135)*('RC+CE'!$B$3:$B$1000=C135)*('RC+CE'!$E$3:$E$1000=D135)*('RC+CE'!$C$3:$C$1000=F135)*('RC+CE'!$F$3:$F$1000) )</f>
        <v>-93.5</v>
      </c>
      <c r="I135" s="60">
        <f>SUMPRODUCT( ('RC+CE'!$A$3:$A$1000=A135)*('RC+CE'!$B$3:$B$1000=C135)*('RC+CE'!$E$3:$E$1000=D135)*('RC+CE'!$C$3:$C$1000=F135)*('RC+CE'!$I$3:$I$1000) )</f>
        <v>-96.2</v>
      </c>
      <c r="J135" s="60">
        <f>$G$5</f>
        <v>3.3</v>
      </c>
      <c r="K135" s="60">
        <f t="shared" si="27"/>
        <v>-90.2</v>
      </c>
      <c r="L135" s="60">
        <f t="shared" si="27"/>
        <v>-92.9</v>
      </c>
      <c r="M135" s="61">
        <f>ABS(K135-K133)</f>
        <v>1.1721264459629452</v>
      </c>
      <c r="N135" s="61">
        <f>ABS(L135-L133)</f>
        <v>1.6270783181274737</v>
      </c>
    </row>
    <row r="136" spans="1:14">
      <c r="A136" s="14"/>
      <c r="B136" s="14"/>
      <c r="C136" s="14"/>
      <c r="D136" s="14"/>
      <c r="E136" s="14"/>
      <c r="F136" s="14"/>
      <c r="G136" s="14"/>
      <c r="H136" s="15"/>
      <c r="I136" s="15"/>
      <c r="J136" s="15"/>
      <c r="K136" s="14"/>
      <c r="L136" s="14"/>
      <c r="M136" s="14"/>
      <c r="N136" s="14"/>
    </row>
    <row r="137" spans="1:14">
      <c r="A137" s="10" t="s">
        <v>5</v>
      </c>
      <c r="B137" s="10" t="s">
        <v>30</v>
      </c>
      <c r="C137" s="10" t="s">
        <v>7</v>
      </c>
      <c r="D137" s="10" t="s">
        <v>39</v>
      </c>
      <c r="E137" s="10" t="s">
        <v>40</v>
      </c>
      <c r="F137" s="10" t="s">
        <v>4</v>
      </c>
      <c r="G137" s="10" t="s">
        <v>41</v>
      </c>
      <c r="H137" s="11" t="s">
        <v>31</v>
      </c>
      <c r="I137" s="11" t="s">
        <v>32</v>
      </c>
      <c r="J137" s="11" t="s">
        <v>42</v>
      </c>
      <c r="K137" s="11" t="s">
        <v>43</v>
      </c>
      <c r="L137" s="11" t="s">
        <v>44</v>
      </c>
      <c r="M137" s="11" t="s">
        <v>45</v>
      </c>
      <c r="N137" s="38" t="s">
        <v>46</v>
      </c>
    </row>
    <row r="138" spans="1:14">
      <c r="A138" s="53">
        <v>41</v>
      </c>
      <c r="B138" s="53" t="s">
        <v>34</v>
      </c>
      <c r="C138" s="53" t="s">
        <v>37</v>
      </c>
      <c r="D138" s="53" t="s">
        <v>127</v>
      </c>
      <c r="E138" s="53" t="str">
        <f t="shared" ref="E138:E146" si="28">CONCATENATE(B138," ",C138," ",D138)</f>
        <v>MPAC UMi AVG {P 45,L 45,P 90, P 0, L 0, P -45, L -45}</v>
      </c>
      <c r="F138" s="53" t="s">
        <v>148</v>
      </c>
      <c r="G138" s="53" t="str">
        <f t="shared" ref="G138:G146" si="29">CONCATENATE(E138," ",F138)</f>
        <v>MPAC UMi AVG {P 45,L 45,P 90, P 0, L 0, P -45, L -45} A2860</v>
      </c>
      <c r="H138" s="54">
        <f>SUMPRODUCT( (MPAC!$A$3:$A$1060=A138)*(MPAC!$B$3:$B$1060=C138)*(MPAC!$E$3:$E$1060=D138)*(MPAC!$C$3:$C$1060=F138)*(MPAC!$F$3:$F$1060) )</f>
        <v>-96.230014929769339</v>
      </c>
      <c r="I138" s="54">
        <f>SUMPRODUCT( (MPAC!$A$3:$A$1060=A138)*(MPAC!$B$3:$B$1060=C138)*(MPAC!$E$3:$E$1060=D138)*(MPAC!$C$3:$C$1060=F138)*(MPAC!$G$3:$G$1060) )</f>
        <v>-98.376257418019449</v>
      </c>
      <c r="J138" s="54">
        <v>0</v>
      </c>
      <c r="K138" s="54">
        <f>H138+$J138</f>
        <v>-96.230014929769339</v>
      </c>
      <c r="L138" s="54">
        <f>I138+$J138</f>
        <v>-98.376257418019449</v>
      </c>
      <c r="M138" s="55"/>
      <c r="N138" s="55"/>
    </row>
    <row r="139" spans="1:14">
      <c r="A139" s="53">
        <v>41</v>
      </c>
      <c r="B139" s="53" t="s">
        <v>33</v>
      </c>
      <c r="C139" s="53" t="s">
        <v>23</v>
      </c>
      <c r="D139" s="53" t="s">
        <v>24</v>
      </c>
      <c r="E139" s="53" t="str">
        <f t="shared" si="28"/>
        <v>RC NIST STEP SF=2000 NS=120</v>
      </c>
      <c r="F139" s="53" t="s">
        <v>148</v>
      </c>
      <c r="G139" s="53" t="str">
        <f t="shared" si="29"/>
        <v>RC NIST STEP SF=2000 NS=120 A2860</v>
      </c>
      <c r="H139" s="54">
        <f>SUMPRODUCT( ('RC'!$A$3:$A$1000=A139)*('RC'!$B$3:$B$1000=C139)*('RC'!$E$3:$E$1000=D139)*('RC'!$C$3:$C$1000=F139)*('RC'!$F$3:$F$1000) )</f>
        <v>-103.4</v>
      </c>
      <c r="I139" s="54">
        <f>SUMPRODUCT( ('RC'!$A$3:$A$1000=A139)*('RC'!$B$3:$B$1000=C139)*('RC'!$E$3:$E$1000=D139)*('RC'!$C$3:$C$1000=F139)*('RC'!$I$3:$I$1000) )</f>
        <v>-103.7</v>
      </c>
      <c r="J139" s="54">
        <f>$D$5</f>
        <v>10.4</v>
      </c>
      <c r="K139" s="54">
        <f t="shared" ref="K139:L146" si="30">H139+$J139</f>
        <v>-93</v>
      </c>
      <c r="L139" s="54">
        <f t="shared" si="30"/>
        <v>-93.3</v>
      </c>
      <c r="M139" s="55">
        <f>ABS(K139-K138)</f>
        <v>3.2300149297693395</v>
      </c>
      <c r="N139" s="55">
        <f>ABS(L139-L138)</f>
        <v>5.076257418019452</v>
      </c>
    </row>
    <row r="140" spans="1:14">
      <c r="A140" s="53">
        <v>41</v>
      </c>
      <c r="B140" s="53" t="s">
        <v>36</v>
      </c>
      <c r="C140" s="53" t="s">
        <v>28</v>
      </c>
      <c r="D140" s="53" t="s">
        <v>24</v>
      </c>
      <c r="E140" s="53" t="str">
        <f t="shared" si="28"/>
        <v>RC+CE LCSD STEP SF=2000 NS=120</v>
      </c>
      <c r="F140" s="53" t="s">
        <v>148</v>
      </c>
      <c r="G140" s="53" t="str">
        <f t="shared" si="29"/>
        <v>RC+CE LCSD STEP SF=2000 NS=120 A2860</v>
      </c>
      <c r="H140" s="54">
        <f>SUMPRODUCT( ('RC+CE'!$A$3:$A$1000=A140)*('RC+CE'!$B$3:$B$1000=C140)*('RC+CE'!$E$3:$E$1000=D140)*('RC+CE'!$C$3:$C$1000=F140)*('RC+CE'!$F$3:$F$1000) )</f>
        <v>-100.5</v>
      </c>
      <c r="I140" s="54">
        <f>SUMPRODUCT( ('RC+CE'!$A$3:$A$1000=A140)*('RC+CE'!$B$3:$B$1000=C140)*('RC+CE'!$E$3:$E$1000=D140)*('RC+CE'!$C$3:$C$1000=F140)*('RC+CE'!$I$3:$I$1000) )</f>
        <v>-102</v>
      </c>
      <c r="J140" s="54">
        <f>$G$5</f>
        <v>3.3</v>
      </c>
      <c r="K140" s="54">
        <f t="shared" si="30"/>
        <v>-97.2</v>
      </c>
      <c r="L140" s="54">
        <f t="shared" si="30"/>
        <v>-98.7</v>
      </c>
      <c r="M140" s="55">
        <f>ABS(K140-K138)</f>
        <v>0.96998507023066338</v>
      </c>
      <c r="N140" s="55">
        <f>ABS(L140-L138)</f>
        <v>0.32374258198055372</v>
      </c>
    </row>
    <row r="141" spans="1:14">
      <c r="A141" s="56">
        <v>41</v>
      </c>
      <c r="B141" s="56" t="s">
        <v>34</v>
      </c>
      <c r="C141" s="56" t="s">
        <v>37</v>
      </c>
      <c r="D141" s="56" t="s">
        <v>127</v>
      </c>
      <c r="E141" s="56" t="str">
        <f t="shared" si="28"/>
        <v>MPAC UMi AVG {P 45,L 45,P 90, P 0, L 0, P -45, L -45}</v>
      </c>
      <c r="F141" s="56" t="s">
        <v>149</v>
      </c>
      <c r="G141" s="56" t="str">
        <f t="shared" si="29"/>
        <v>MPAC UMi AVG {P 45,L 45,P 90, P 0, L 0, P -45, L -45} A5860</v>
      </c>
      <c r="H141" s="57">
        <f>SUMPRODUCT( (MPAC!$A$3:$A$1060=A141)*(MPAC!$B$3:$B$1060=C141)*(MPAC!$E$3:$E$1060=D141)*(MPAC!$C$3:$C$1060=F141)*(MPAC!$F$3:$F$1060) )</f>
        <v>-95.29530324422737</v>
      </c>
      <c r="I141" s="57">
        <f>SUMPRODUCT( (MPAC!$A$3:$A$1060=A141)*(MPAC!$B$3:$B$1060=C141)*(MPAC!$E$3:$E$1060=D141)*(MPAC!$C$3:$C$1060=F141)*(MPAC!$G$3:$G$1060) )</f>
        <v>-97.697351199035452</v>
      </c>
      <c r="J141" s="57">
        <v>0</v>
      </c>
      <c r="K141" s="57">
        <f t="shared" si="30"/>
        <v>-95.29530324422737</v>
      </c>
      <c r="L141" s="57">
        <f t="shared" si="30"/>
        <v>-97.697351199035452</v>
      </c>
      <c r="M141" s="58"/>
      <c r="N141" s="58"/>
    </row>
    <row r="142" spans="1:14">
      <c r="A142" s="56">
        <v>41</v>
      </c>
      <c r="B142" s="56" t="s">
        <v>33</v>
      </c>
      <c r="C142" s="56" t="s">
        <v>23</v>
      </c>
      <c r="D142" s="56" t="s">
        <v>24</v>
      </c>
      <c r="E142" s="56" t="str">
        <f t="shared" si="28"/>
        <v>RC NIST STEP SF=2000 NS=120</v>
      </c>
      <c r="F142" s="56" t="s">
        <v>149</v>
      </c>
      <c r="G142" s="56" t="str">
        <f t="shared" si="29"/>
        <v>RC NIST STEP SF=2000 NS=120 A5860</v>
      </c>
      <c r="H142" s="57">
        <f>SUMPRODUCT( ('RC'!$A$3:$A$1000=A142)*('RC'!$B$3:$B$1000=C142)*('RC'!$E$3:$E$1000=D142)*('RC'!$C$3:$C$1000=F142)*('RC'!$F$3:$F$1000) )</f>
        <v>-103.2</v>
      </c>
      <c r="I142" s="57">
        <f>SUMPRODUCT( ('RC'!$A$3:$A$1000=A142)*('RC'!$B$3:$B$1000=C142)*('RC'!$E$3:$E$1000=D142)*('RC'!$C$3:$C$1000=F142)*('RC'!$I$3:$I$1000) )</f>
        <v>-103.5</v>
      </c>
      <c r="J142" s="57">
        <f>$D$5</f>
        <v>10.4</v>
      </c>
      <c r="K142" s="57">
        <f t="shared" si="30"/>
        <v>-92.8</v>
      </c>
      <c r="L142" s="57">
        <f t="shared" si="30"/>
        <v>-93.1</v>
      </c>
      <c r="M142" s="58">
        <f>ABS(K142-K141)</f>
        <v>2.4953032442273724</v>
      </c>
      <c r="N142" s="58">
        <f>ABS(L142-L141)</f>
        <v>4.5973511990354581</v>
      </c>
    </row>
    <row r="143" spans="1:14">
      <c r="A143" s="56">
        <v>41</v>
      </c>
      <c r="B143" s="56" t="s">
        <v>36</v>
      </c>
      <c r="C143" s="56" t="s">
        <v>28</v>
      </c>
      <c r="D143" s="56" t="s">
        <v>24</v>
      </c>
      <c r="E143" s="56" t="str">
        <f t="shared" si="28"/>
        <v>RC+CE LCSD STEP SF=2000 NS=120</v>
      </c>
      <c r="F143" s="56" t="s">
        <v>149</v>
      </c>
      <c r="G143" s="56" t="str">
        <f t="shared" si="29"/>
        <v>RC+CE LCSD STEP SF=2000 NS=120 A5860</v>
      </c>
      <c r="H143" s="57">
        <f>SUMPRODUCT( ('RC+CE'!$A$3:$A$1000=A143)*('RC+CE'!$B$3:$B$1000=C143)*('RC+CE'!$E$3:$E$1000=D143)*('RC+CE'!$C$3:$C$1000=F143)*('RC+CE'!$F$3:$F$1000) )</f>
        <v>-99.9</v>
      </c>
      <c r="I143" s="57">
        <f>SUMPRODUCT( ('RC+CE'!$A$3:$A$1000=A143)*('RC+CE'!$B$3:$B$1000=C143)*('RC+CE'!$E$3:$E$1000=D143)*('RC+CE'!$C$3:$C$1000=F143)*('RC+CE'!$I$3:$I$1000) )</f>
        <v>-101.4</v>
      </c>
      <c r="J143" s="57">
        <f>$G$5</f>
        <v>3.3</v>
      </c>
      <c r="K143" s="57">
        <f t="shared" si="30"/>
        <v>-96.600000000000009</v>
      </c>
      <c r="L143" s="57">
        <f t="shared" si="30"/>
        <v>-98.100000000000009</v>
      </c>
      <c r="M143" s="58">
        <f>ABS(K143-K141)</f>
        <v>1.304696755772639</v>
      </c>
      <c r="N143" s="58">
        <f>ABS(L143-L141)</f>
        <v>0.40264880096455613</v>
      </c>
    </row>
    <row r="144" spans="1:14">
      <c r="A144" s="59">
        <v>41</v>
      </c>
      <c r="B144" s="59" t="s">
        <v>34</v>
      </c>
      <c r="C144" s="59" t="s">
        <v>37</v>
      </c>
      <c r="D144" s="59" t="s">
        <v>127</v>
      </c>
      <c r="E144" s="59" t="str">
        <f t="shared" si="28"/>
        <v>MPAC UMi AVG {P 45,L 45,P 90, P 0, L 0, P -45, L -45}</v>
      </c>
      <c r="F144" s="59" t="s">
        <v>150</v>
      </c>
      <c r="G144" s="59" t="str">
        <f t="shared" si="29"/>
        <v>MPAC UMi AVG {P 45,L 45,P 90, P 0, L 0, P -45, L -45} S5</v>
      </c>
      <c r="H144" s="60">
        <f>SUMPRODUCT( (MPAC!$A$3:$A$1060=A144)*(MPAC!$B$3:$B$1060=C144)*(MPAC!$E$3:$E$1060=D144)*(MPAC!$C$3:$C$1060=F144)*(MPAC!$F$3:$F$1060) )</f>
        <v>-97.264150989448069</v>
      </c>
      <c r="I144" s="60">
        <f>SUMPRODUCT( (MPAC!$A$3:$A$1060=A144)*(MPAC!$B$3:$B$1060=C144)*(MPAC!$E$3:$E$1060=D144)*(MPAC!$C$3:$C$1060=F144)*(MPAC!$G$3:$G$1060) )</f>
        <v>-99.553200067429117</v>
      </c>
      <c r="J144" s="60">
        <v>0</v>
      </c>
      <c r="K144" s="60">
        <f t="shared" si="30"/>
        <v>-97.264150989448069</v>
      </c>
      <c r="L144" s="60">
        <f t="shared" si="30"/>
        <v>-99.553200067429117</v>
      </c>
      <c r="M144" s="61"/>
      <c r="N144" s="61"/>
    </row>
    <row r="145" spans="1:14">
      <c r="A145" s="59">
        <v>41</v>
      </c>
      <c r="B145" s="59" t="s">
        <v>33</v>
      </c>
      <c r="C145" s="59" t="s">
        <v>23</v>
      </c>
      <c r="D145" s="59" t="s">
        <v>24</v>
      </c>
      <c r="E145" s="59" t="str">
        <f t="shared" si="28"/>
        <v>RC NIST STEP SF=2000 NS=120</v>
      </c>
      <c r="F145" s="59" t="s">
        <v>150</v>
      </c>
      <c r="G145" s="59" t="str">
        <f t="shared" si="29"/>
        <v>RC NIST STEP SF=2000 NS=120 S5</v>
      </c>
      <c r="H145" s="60">
        <f>SUMPRODUCT( ('RC'!$A$3:$A$1000=A145)*('RC'!$B$3:$B$1000=C145)*('RC'!$E$3:$E$1000=D145)*('RC'!$C$3:$C$1000=F145)*('RC'!$F$3:$F$1000) )</f>
        <v>-104.7</v>
      </c>
      <c r="I145" s="60">
        <f>SUMPRODUCT( ('RC'!$A$3:$A$1000=A145)*('RC'!$B$3:$B$1000=C145)*('RC'!$E$3:$E$1000=D145)*('RC'!$C$3:$C$1000=F145)*('RC'!$I$3:$I$1000) )</f>
        <v>-105.1</v>
      </c>
      <c r="J145" s="60">
        <f>$D$5</f>
        <v>10.4</v>
      </c>
      <c r="K145" s="60">
        <f t="shared" si="30"/>
        <v>-94.3</v>
      </c>
      <c r="L145" s="60">
        <f t="shared" si="30"/>
        <v>-94.699999999999989</v>
      </c>
      <c r="M145" s="61">
        <f>ABS(K145-K144)</f>
        <v>2.964150989448072</v>
      </c>
      <c r="N145" s="61">
        <f>ABS(L145-L144)</f>
        <v>4.8532000674291282</v>
      </c>
    </row>
    <row r="146" spans="1:14">
      <c r="A146" s="59">
        <v>41</v>
      </c>
      <c r="B146" s="59" t="s">
        <v>36</v>
      </c>
      <c r="C146" s="59" t="s">
        <v>28</v>
      </c>
      <c r="D146" s="59" t="s">
        <v>24</v>
      </c>
      <c r="E146" s="59" t="str">
        <f t="shared" si="28"/>
        <v>RC+CE LCSD STEP SF=2000 NS=120</v>
      </c>
      <c r="F146" s="59" t="s">
        <v>150</v>
      </c>
      <c r="G146" s="59" t="str">
        <f t="shared" si="29"/>
        <v>RC+CE LCSD STEP SF=2000 NS=120 S5</v>
      </c>
      <c r="H146" s="60">
        <f>SUMPRODUCT( ('RC+CE'!$A$3:$A$1000=A146)*('RC+CE'!$B$3:$B$1000=C146)*('RC+CE'!$E$3:$E$1000=D146)*('RC+CE'!$C$3:$C$1000=F146)*('RC+CE'!$F$3:$F$1000) )</f>
        <v>-101.2</v>
      </c>
      <c r="I146" s="60">
        <f>SUMPRODUCT( ('RC+CE'!$A$3:$A$1000=A146)*('RC+CE'!$B$3:$B$1000=C146)*('RC+CE'!$E$3:$E$1000=D146)*('RC+CE'!$C$3:$C$1000=F146)*('RC+CE'!$I$3:$I$1000) )</f>
        <v>-103</v>
      </c>
      <c r="J146" s="60">
        <f>$G$5</f>
        <v>3.3</v>
      </c>
      <c r="K146" s="60">
        <f t="shared" si="30"/>
        <v>-97.9</v>
      </c>
      <c r="L146" s="60">
        <f t="shared" si="30"/>
        <v>-99.7</v>
      </c>
      <c r="M146" s="61">
        <f>ABS(K146-K144)</f>
        <v>0.63584901055193654</v>
      </c>
      <c r="N146" s="61">
        <f>ABS(L146-L144)</f>
        <v>0.14679993257088597</v>
      </c>
    </row>
    <row r="147" spans="1:14">
      <c r="A147" s="14"/>
      <c r="B147" s="14"/>
      <c r="C147" s="14"/>
      <c r="D147" s="14"/>
      <c r="E147" s="14"/>
      <c r="F147" s="14"/>
      <c r="G147" s="14"/>
      <c r="H147" s="15"/>
      <c r="I147" s="15"/>
      <c r="J147" s="15"/>
      <c r="K147" s="14"/>
      <c r="L147" s="14"/>
      <c r="M147" s="14"/>
      <c r="N147" s="14"/>
    </row>
    <row r="148" spans="1:14">
      <c r="A148" s="10" t="s">
        <v>5</v>
      </c>
      <c r="B148" s="10" t="s">
        <v>30</v>
      </c>
      <c r="C148" s="10" t="s">
        <v>7</v>
      </c>
      <c r="D148" s="10" t="s">
        <v>39</v>
      </c>
      <c r="E148" s="10" t="s">
        <v>40</v>
      </c>
      <c r="F148" s="10" t="s">
        <v>4</v>
      </c>
      <c r="G148" s="10" t="s">
        <v>41</v>
      </c>
      <c r="H148" s="11" t="s">
        <v>31</v>
      </c>
      <c r="I148" s="11" t="s">
        <v>32</v>
      </c>
      <c r="J148" s="11" t="s">
        <v>42</v>
      </c>
      <c r="K148" s="11" t="s">
        <v>43</v>
      </c>
      <c r="L148" s="11" t="s">
        <v>44</v>
      </c>
      <c r="M148" s="11" t="s">
        <v>45</v>
      </c>
      <c r="N148" s="38" t="s">
        <v>46</v>
      </c>
    </row>
    <row r="149" spans="1:14">
      <c r="A149" s="53">
        <v>41</v>
      </c>
      <c r="B149" s="53" t="s">
        <v>34</v>
      </c>
      <c r="C149" s="53" t="s">
        <v>38</v>
      </c>
      <c r="D149" s="53" t="s">
        <v>127</v>
      </c>
      <c r="E149" s="53" t="str">
        <f t="shared" ref="E149:E157" si="31">CONCATENATE(B149," ",C149," ",D149)</f>
        <v>MPAC UMa AVG {P 45,L 45,P 90, P 0, L 0, P -45, L -45}</v>
      </c>
      <c r="F149" s="53" t="s">
        <v>148</v>
      </c>
      <c r="G149" s="53" t="str">
        <f t="shared" ref="G149:G157" si="32">CONCATENATE(E149," ",F149)</f>
        <v>MPAC UMa AVG {P 45,L 45,P 90, P 0, L 0, P -45, L -45} A2860</v>
      </c>
      <c r="H149" s="54">
        <f>SUMPRODUCT( (MPAC!$A$3:$A$1060=A149)*(MPAC!$B$3:$B$1060=C149)*(MPAC!$E$3:$E$1060=D149)*(MPAC!$C$3:$C$1060=F149)*(MPAC!$F$3:$F$1060) )</f>
        <v>-90.260712755118689</v>
      </c>
      <c r="I149" s="54">
        <f>SUMPRODUCT( (MPAC!$A$3:$A$1060=A149)*(MPAC!$B$3:$B$1060=C149)*(MPAC!$E$3:$E$1060=D149)*(MPAC!$C$3:$C$1060=F149)*(MPAC!$G$3:$G$1060) )</f>
        <v>-92.502142660244417</v>
      </c>
      <c r="J149" s="54">
        <v>0</v>
      </c>
      <c r="K149" s="54">
        <f>H149+$J149</f>
        <v>-90.260712755118689</v>
      </c>
      <c r="L149" s="54">
        <f>I149+$J149</f>
        <v>-92.502142660244417</v>
      </c>
      <c r="M149" s="55"/>
      <c r="N149" s="55"/>
    </row>
    <row r="150" spans="1:14">
      <c r="A150" s="53">
        <v>41</v>
      </c>
      <c r="B150" s="53" t="s">
        <v>33</v>
      </c>
      <c r="C150" s="53" t="s">
        <v>23</v>
      </c>
      <c r="D150" s="53" t="s">
        <v>24</v>
      </c>
      <c r="E150" s="53" t="str">
        <f t="shared" si="31"/>
        <v>RC NIST STEP SF=2000 NS=120</v>
      </c>
      <c r="F150" s="53" t="s">
        <v>148</v>
      </c>
      <c r="G150" s="53" t="str">
        <f t="shared" si="32"/>
        <v>RC NIST STEP SF=2000 NS=120 A2860</v>
      </c>
      <c r="H150" s="54">
        <f>SUMPRODUCT( ('RC'!$A$3:$A$1000=A150)*('RC'!$B$3:$B$1000=C150)*('RC'!$E$3:$E$1000=D150)*('RC'!$C$3:$C$1000=F150)*('RC'!$F$3:$F$1000) )</f>
        <v>-103.4</v>
      </c>
      <c r="I150" s="54">
        <f>SUMPRODUCT( ('RC'!$A$3:$A$1000=A150)*('RC'!$B$3:$B$1000=C150)*('RC'!$E$3:$E$1000=D150)*('RC'!$C$3:$C$1000=F150)*('RC'!$I$3:$I$1000) )</f>
        <v>-103.7</v>
      </c>
      <c r="J150" s="54">
        <f>$D$5</f>
        <v>10.4</v>
      </c>
      <c r="K150" s="54">
        <f t="shared" ref="K150:L157" si="33">H150+$J150</f>
        <v>-93</v>
      </c>
      <c r="L150" s="54">
        <f t="shared" si="33"/>
        <v>-93.3</v>
      </c>
      <c r="M150" s="55">
        <f>ABS(K150-K149)</f>
        <v>2.7392872448813108</v>
      </c>
      <c r="N150" s="55">
        <f>ABS(L150-L149)</f>
        <v>0.7978573397555806</v>
      </c>
    </row>
    <row r="151" spans="1:14">
      <c r="A151" s="53">
        <v>41</v>
      </c>
      <c r="B151" s="53" t="s">
        <v>36</v>
      </c>
      <c r="C151" s="53" t="s">
        <v>29</v>
      </c>
      <c r="D151" s="53" t="s">
        <v>24</v>
      </c>
      <c r="E151" s="53" t="str">
        <f t="shared" si="31"/>
        <v>RC+CE HCLD STEP SF=2000 NS=120</v>
      </c>
      <c r="F151" s="53" t="s">
        <v>148</v>
      </c>
      <c r="G151" s="53" t="str">
        <f t="shared" si="32"/>
        <v>RC+CE HCLD STEP SF=2000 NS=120 A2860</v>
      </c>
      <c r="H151" s="54">
        <f>SUMPRODUCT( ('RC+CE'!$A$3:$A$1000=A151)*('RC+CE'!$B$3:$B$1000=C151)*('RC+CE'!$E$3:$E$1000=D151)*('RC+CE'!$C$3:$C$1000=F151)*('RC+CE'!$F$3:$F$1000) )</f>
        <v>-92.3</v>
      </c>
      <c r="I151" s="54">
        <f>SUMPRODUCT( ('RC+CE'!$A$3:$A$1000=A151)*('RC+CE'!$B$3:$B$1000=C151)*('RC+CE'!$E$3:$E$1000=D151)*('RC+CE'!$C$3:$C$1000=F151)*('RC+CE'!$I$3:$I$1000) )</f>
        <v>-94.2</v>
      </c>
      <c r="J151" s="54">
        <f>$G$5</f>
        <v>3.3</v>
      </c>
      <c r="K151" s="54">
        <f t="shared" si="33"/>
        <v>-89</v>
      </c>
      <c r="L151" s="54">
        <f t="shared" si="33"/>
        <v>-90.9</v>
      </c>
      <c r="M151" s="55">
        <f>ABS(K151-K149)</f>
        <v>1.2607127551186892</v>
      </c>
      <c r="N151" s="55">
        <f>ABS(L151-L149)</f>
        <v>1.6021426602444109</v>
      </c>
    </row>
    <row r="152" spans="1:14">
      <c r="A152" s="56">
        <v>41</v>
      </c>
      <c r="B152" s="56" t="s">
        <v>34</v>
      </c>
      <c r="C152" s="56" t="s">
        <v>38</v>
      </c>
      <c r="D152" s="56" t="s">
        <v>127</v>
      </c>
      <c r="E152" s="56" t="str">
        <f t="shared" si="31"/>
        <v>MPAC UMa AVG {P 45,L 45,P 90, P 0, L 0, P -45, L -45}</v>
      </c>
      <c r="F152" s="56" t="s">
        <v>149</v>
      </c>
      <c r="G152" s="56" t="str">
        <f t="shared" si="32"/>
        <v>MPAC UMa AVG {P 45,L 45,P 90, P 0, L 0, P -45, L -45} A5860</v>
      </c>
      <c r="H152" s="57">
        <f>SUMPRODUCT( (MPAC!$A$3:$A$1060=A152)*(MPAC!$B$3:$B$1060=C152)*(MPAC!$E$3:$E$1060=D152)*(MPAC!$C$3:$C$1060=F152)*(MPAC!$F$3:$F$1060) )</f>
        <v>-89.399156339847039</v>
      </c>
      <c r="I152" s="57">
        <f>SUMPRODUCT( (MPAC!$A$3:$A$1060=A152)*(MPAC!$B$3:$B$1060=C152)*(MPAC!$E$3:$E$1060=D152)*(MPAC!$C$3:$C$1060=F152)*(MPAC!$G$3:$G$1060) )</f>
        <v>-91.663644410774822</v>
      </c>
      <c r="J152" s="57">
        <v>0</v>
      </c>
      <c r="K152" s="57">
        <f t="shared" si="33"/>
        <v>-89.399156339847039</v>
      </c>
      <c r="L152" s="57">
        <f t="shared" si="33"/>
        <v>-91.663644410774822</v>
      </c>
      <c r="M152" s="58"/>
      <c r="N152" s="58"/>
    </row>
    <row r="153" spans="1:14">
      <c r="A153" s="56">
        <v>41</v>
      </c>
      <c r="B153" s="56" t="s">
        <v>33</v>
      </c>
      <c r="C153" s="56" t="s">
        <v>23</v>
      </c>
      <c r="D153" s="56" t="s">
        <v>24</v>
      </c>
      <c r="E153" s="56" t="str">
        <f t="shared" si="31"/>
        <v>RC NIST STEP SF=2000 NS=120</v>
      </c>
      <c r="F153" s="56" t="s">
        <v>149</v>
      </c>
      <c r="G153" s="56" t="str">
        <f t="shared" si="32"/>
        <v>RC NIST STEP SF=2000 NS=120 A5860</v>
      </c>
      <c r="H153" s="57">
        <f>SUMPRODUCT( ('RC'!$A$3:$A$1000=A153)*('RC'!$B$3:$B$1000=C153)*('RC'!$E$3:$E$1000=D153)*('RC'!$C$3:$C$1000=F153)*('RC'!$F$3:$F$1000) )</f>
        <v>-103.2</v>
      </c>
      <c r="I153" s="57">
        <f>SUMPRODUCT( ('RC'!$A$3:$A$1000=A153)*('RC'!$B$3:$B$1000=C153)*('RC'!$E$3:$E$1000=D153)*('RC'!$C$3:$C$1000=F153)*('RC'!$I$3:$I$1000) )</f>
        <v>-103.5</v>
      </c>
      <c r="J153" s="57">
        <f>$D$5</f>
        <v>10.4</v>
      </c>
      <c r="K153" s="57">
        <f t="shared" si="33"/>
        <v>-92.8</v>
      </c>
      <c r="L153" s="57">
        <f t="shared" si="33"/>
        <v>-93.1</v>
      </c>
      <c r="M153" s="58">
        <f>ABS(K153-K152)</f>
        <v>3.4008436601529581</v>
      </c>
      <c r="N153" s="58">
        <f>ABS(L153-L152)</f>
        <v>1.4363555892251725</v>
      </c>
    </row>
    <row r="154" spans="1:14">
      <c r="A154" s="56">
        <v>41</v>
      </c>
      <c r="B154" s="56" t="s">
        <v>36</v>
      </c>
      <c r="C154" s="56" t="s">
        <v>29</v>
      </c>
      <c r="D154" s="56" t="s">
        <v>24</v>
      </c>
      <c r="E154" s="56" t="str">
        <f t="shared" si="31"/>
        <v>RC+CE HCLD STEP SF=2000 NS=120</v>
      </c>
      <c r="F154" s="56" t="s">
        <v>149</v>
      </c>
      <c r="G154" s="56" t="str">
        <f t="shared" si="32"/>
        <v>RC+CE HCLD STEP SF=2000 NS=120 A5860</v>
      </c>
      <c r="H154" s="57">
        <f>SUMPRODUCT( ('RC+CE'!$A$3:$A$1000=A154)*('RC+CE'!$B$3:$B$1000=C154)*('RC+CE'!$E$3:$E$1000=D154)*('RC+CE'!$C$3:$C$1000=F154)*('RC+CE'!$F$3:$F$1000) )</f>
        <v>-92.3</v>
      </c>
      <c r="I154" s="57">
        <f>SUMPRODUCT( ('RC+CE'!$A$3:$A$1000=A154)*('RC+CE'!$B$3:$B$1000=C154)*('RC+CE'!$E$3:$E$1000=D154)*('RC+CE'!$C$3:$C$1000=F154)*('RC+CE'!$I$3:$I$1000) )</f>
        <v>-94.2</v>
      </c>
      <c r="J154" s="57">
        <f>$G$5</f>
        <v>3.3</v>
      </c>
      <c r="K154" s="57">
        <f t="shared" si="33"/>
        <v>-89</v>
      </c>
      <c r="L154" s="57">
        <f t="shared" si="33"/>
        <v>-90.9</v>
      </c>
      <c r="M154" s="58">
        <f>ABS(K154-K152)</f>
        <v>0.39915633984703902</v>
      </c>
      <c r="N154" s="58">
        <f>ABS(L154-L152)</f>
        <v>0.76364441077481615</v>
      </c>
    </row>
    <row r="155" spans="1:14">
      <c r="A155" s="59">
        <v>41</v>
      </c>
      <c r="B155" s="59" t="s">
        <v>34</v>
      </c>
      <c r="C155" s="59" t="s">
        <v>38</v>
      </c>
      <c r="D155" s="59" t="s">
        <v>127</v>
      </c>
      <c r="E155" s="59" t="str">
        <f t="shared" si="31"/>
        <v>MPAC UMa AVG {P 45,L 45,P 90, P 0, L 0, P -45, L -45}</v>
      </c>
      <c r="F155" s="59" t="s">
        <v>150</v>
      </c>
      <c r="G155" s="59" t="str">
        <f t="shared" si="32"/>
        <v>MPAC UMa AVG {P 45,L 45,P 90, P 0, L 0, P -45, L -45} S5</v>
      </c>
      <c r="H155" s="60">
        <f>SUMPRODUCT( (MPAC!$A$3:$A$1060=A155)*(MPAC!$B$3:$B$1060=C155)*(MPAC!$E$3:$E$1060=D155)*(MPAC!$C$3:$C$1060=F155)*(MPAC!$F$3:$F$1060) )</f>
        <v>-89.027873554037058</v>
      </c>
      <c r="I155" s="60">
        <f>SUMPRODUCT( (MPAC!$A$3:$A$1060=A155)*(MPAC!$B$3:$B$1060=C155)*(MPAC!$E$3:$E$1060=D155)*(MPAC!$C$3:$C$1060=F155)*(MPAC!$G$3:$G$1060) )</f>
        <v>-94.527078318127479</v>
      </c>
      <c r="J155" s="60">
        <v>0</v>
      </c>
      <c r="K155" s="60">
        <f t="shared" si="33"/>
        <v>-89.027873554037058</v>
      </c>
      <c r="L155" s="60">
        <f t="shared" si="33"/>
        <v>-94.527078318127479</v>
      </c>
      <c r="M155" s="61"/>
      <c r="N155" s="61"/>
    </row>
    <row r="156" spans="1:14">
      <c r="A156" s="59">
        <v>41</v>
      </c>
      <c r="B156" s="59" t="s">
        <v>33</v>
      </c>
      <c r="C156" s="59" t="s">
        <v>23</v>
      </c>
      <c r="D156" s="59" t="s">
        <v>24</v>
      </c>
      <c r="E156" s="59" t="str">
        <f t="shared" si="31"/>
        <v>RC NIST STEP SF=2000 NS=120</v>
      </c>
      <c r="F156" s="59" t="s">
        <v>150</v>
      </c>
      <c r="G156" s="59" t="str">
        <f t="shared" si="32"/>
        <v>RC NIST STEP SF=2000 NS=120 S5</v>
      </c>
      <c r="H156" s="60">
        <f>SUMPRODUCT( ('RC'!$A$3:$A$1000=A156)*('RC'!$B$3:$B$1000=C156)*('RC'!$E$3:$E$1000=D156)*('RC'!$C$3:$C$1000=F156)*('RC'!$F$3:$F$1000) )</f>
        <v>-104.7</v>
      </c>
      <c r="I156" s="60">
        <f>SUMPRODUCT( ('RC'!$A$3:$A$1000=A156)*('RC'!$B$3:$B$1000=C156)*('RC'!$E$3:$E$1000=D156)*('RC'!$C$3:$C$1000=F156)*('RC'!$I$3:$I$1000) )</f>
        <v>-105.1</v>
      </c>
      <c r="J156" s="60">
        <f>$D$5</f>
        <v>10.4</v>
      </c>
      <c r="K156" s="60">
        <f t="shared" si="33"/>
        <v>-94.3</v>
      </c>
      <c r="L156" s="60">
        <f t="shared" si="33"/>
        <v>-94.699999999999989</v>
      </c>
      <c r="M156" s="61">
        <f>ABS(K156-K155)</f>
        <v>5.2721264459629396</v>
      </c>
      <c r="N156" s="61">
        <f>ABS(L156-L155)</f>
        <v>0.17292168187250923</v>
      </c>
    </row>
    <row r="157" spans="1:14">
      <c r="A157" s="59">
        <v>41</v>
      </c>
      <c r="B157" s="59" t="s">
        <v>36</v>
      </c>
      <c r="C157" s="59" t="s">
        <v>29</v>
      </c>
      <c r="D157" s="59" t="s">
        <v>24</v>
      </c>
      <c r="E157" s="59" t="str">
        <f t="shared" si="31"/>
        <v>RC+CE HCLD STEP SF=2000 NS=120</v>
      </c>
      <c r="F157" s="59" t="s">
        <v>150</v>
      </c>
      <c r="G157" s="59" t="str">
        <f t="shared" si="32"/>
        <v>RC+CE HCLD STEP SF=2000 NS=120 S5</v>
      </c>
      <c r="H157" s="60">
        <f>SUMPRODUCT( ('RC+CE'!$A$3:$A$1000=A157)*('RC+CE'!$B$3:$B$1000=C157)*('RC+CE'!$E$3:$E$1000=D157)*('RC+CE'!$C$3:$C$1000=F157)*('RC+CE'!$F$3:$F$1000) )</f>
        <v>-93.5</v>
      </c>
      <c r="I157" s="60">
        <f>SUMPRODUCT( ('RC+CE'!$A$3:$A$1000=A157)*('RC+CE'!$B$3:$B$1000=C157)*('RC+CE'!$E$3:$E$1000=D157)*('RC+CE'!$C$3:$C$1000=F157)*('RC+CE'!$I$3:$I$1000) )</f>
        <v>-96.2</v>
      </c>
      <c r="J157" s="60">
        <f>$G$5</f>
        <v>3.3</v>
      </c>
      <c r="K157" s="60">
        <f t="shared" si="33"/>
        <v>-90.2</v>
      </c>
      <c r="L157" s="60">
        <f t="shared" si="33"/>
        <v>-92.9</v>
      </c>
      <c r="M157" s="61">
        <f>ABS(K157-K155)</f>
        <v>1.1721264459629452</v>
      </c>
      <c r="N157" s="61">
        <f>ABS(L157-L155)</f>
        <v>1.6270783181274737</v>
      </c>
    </row>
    <row r="158" spans="1:14">
      <c r="A158" s="14"/>
      <c r="B158" s="14"/>
      <c r="C158" s="14"/>
      <c r="D158" s="14"/>
      <c r="E158" s="14"/>
      <c r="F158" s="14"/>
      <c r="G158" s="14"/>
      <c r="H158" s="15"/>
      <c r="I158" s="15"/>
      <c r="J158" s="15"/>
      <c r="K158" s="14"/>
      <c r="L158" s="14"/>
      <c r="M158" s="14"/>
      <c r="N158" s="14"/>
    </row>
    <row r="159" spans="1:14">
      <c r="A159" s="10" t="s">
        <v>5</v>
      </c>
      <c r="B159" s="10" t="s">
        <v>30</v>
      </c>
      <c r="C159" s="10" t="s">
        <v>7</v>
      </c>
      <c r="D159" s="10" t="s">
        <v>39</v>
      </c>
      <c r="E159" s="10" t="s">
        <v>40</v>
      </c>
      <c r="F159" s="10" t="s">
        <v>4</v>
      </c>
      <c r="G159" s="10" t="s">
        <v>41</v>
      </c>
      <c r="H159" s="11" t="s">
        <v>31</v>
      </c>
      <c r="I159" s="11" t="s">
        <v>32</v>
      </c>
      <c r="J159" s="11" t="s">
        <v>42</v>
      </c>
      <c r="K159" s="11" t="s">
        <v>43</v>
      </c>
      <c r="L159" s="11" t="s">
        <v>44</v>
      </c>
      <c r="M159" s="11" t="s">
        <v>45</v>
      </c>
      <c r="N159" s="38" t="s">
        <v>46</v>
      </c>
    </row>
    <row r="160" spans="1:14">
      <c r="A160" s="53">
        <v>41</v>
      </c>
      <c r="B160" s="53" t="s">
        <v>34</v>
      </c>
      <c r="C160" s="53" t="s">
        <v>37</v>
      </c>
      <c r="D160" s="53" t="s">
        <v>127</v>
      </c>
      <c r="E160" s="53" t="str">
        <f t="shared" ref="E160:E168" si="34">CONCATENATE(B160," ",C160," ",D160)</f>
        <v>MPAC UMi AVG {P 45,L 45,P 90, P 0, L 0, P -45, L -45}</v>
      </c>
      <c r="F160" s="53" t="s">
        <v>148</v>
      </c>
      <c r="G160" s="53" t="str">
        <f t="shared" ref="G160:G168" si="35">CONCATENATE(E160," ",F160)</f>
        <v>MPAC UMi AVG {P 45,L 45,P 90, P 0, L 0, P -45, L -45} A2860</v>
      </c>
      <c r="H160" s="54">
        <f>SUMPRODUCT( (MPAC!$A$3:$A$1060=A160)*(MPAC!$B$3:$B$1060=C160)*(MPAC!$E$3:$E$1060=D160)*(MPAC!$C$3:$C$1060=F160)*(MPAC!$F$3:$F$1060) )</f>
        <v>-96.230014929769339</v>
      </c>
      <c r="I160" s="54">
        <f>SUMPRODUCT( (MPAC!$A$3:$A$1060=A160)*(MPAC!$B$3:$B$1060=C160)*(MPAC!$E$3:$E$1060=D160)*(MPAC!$C$3:$C$1060=F160)*(MPAC!$G$3:$G$1060) )</f>
        <v>-98.376257418019449</v>
      </c>
      <c r="J160" s="54">
        <v>0</v>
      </c>
      <c r="K160" s="54">
        <f>H160+$J160</f>
        <v>-96.230014929769339</v>
      </c>
      <c r="L160" s="54">
        <f>I160+$J160</f>
        <v>-98.376257418019449</v>
      </c>
      <c r="M160" s="55"/>
      <c r="N160" s="55"/>
    </row>
    <row r="161" spans="1:14">
      <c r="A161" s="53">
        <v>41</v>
      </c>
      <c r="B161" s="53" t="s">
        <v>33</v>
      </c>
      <c r="C161" s="53" t="s">
        <v>23</v>
      </c>
      <c r="D161" s="53" t="s">
        <v>24</v>
      </c>
      <c r="E161" s="53" t="str">
        <f t="shared" si="34"/>
        <v>RC NIST STEP SF=2000 NS=120</v>
      </c>
      <c r="F161" s="53" t="s">
        <v>148</v>
      </c>
      <c r="G161" s="53" t="str">
        <f t="shared" si="35"/>
        <v>RC NIST STEP SF=2000 NS=120 A2860</v>
      </c>
      <c r="H161" s="54">
        <f>SUMPRODUCT( ('RC'!$A$3:$A$1000=A161)*('RC'!$B$3:$B$1000=C161)*('RC'!$E$3:$E$1000=D161)*('RC'!$C$3:$C$1000=F161)*('RC'!$F$3:$F$1000) )</f>
        <v>-103.4</v>
      </c>
      <c r="I161" s="54">
        <f>SUMPRODUCT( ('RC'!$A$3:$A$1000=A161)*('RC'!$B$3:$B$1000=C161)*('RC'!$E$3:$E$1000=D161)*('RC'!$C$3:$C$1000=F161)*('RC'!$I$3:$I$1000) )</f>
        <v>-103.7</v>
      </c>
      <c r="J161" s="54">
        <f>$D$5</f>
        <v>10.4</v>
      </c>
      <c r="K161" s="54">
        <f t="shared" ref="K161:L168" si="36">H161+$J161</f>
        <v>-93</v>
      </c>
      <c r="L161" s="54">
        <f t="shared" si="36"/>
        <v>-93.3</v>
      </c>
      <c r="M161" s="55">
        <f>ABS(K161-K160)</f>
        <v>3.2300149297693395</v>
      </c>
      <c r="N161" s="55">
        <f>ABS(L161-L160)</f>
        <v>5.076257418019452</v>
      </c>
    </row>
    <row r="162" spans="1:14">
      <c r="A162" s="53">
        <v>41</v>
      </c>
      <c r="B162" s="53" t="s">
        <v>36</v>
      </c>
      <c r="C162" s="53" t="s">
        <v>28</v>
      </c>
      <c r="D162" s="53" t="s">
        <v>24</v>
      </c>
      <c r="E162" s="53" t="str">
        <f t="shared" si="34"/>
        <v>RC+CE LCSD STEP SF=2000 NS=120</v>
      </c>
      <c r="F162" s="53" t="s">
        <v>148</v>
      </c>
      <c r="G162" s="53" t="str">
        <f t="shared" si="35"/>
        <v>RC+CE LCSD STEP SF=2000 NS=120 A2860</v>
      </c>
      <c r="H162" s="54">
        <f>SUMPRODUCT( ('RC+CE'!$A$3:$A$1000=A162)*('RC+CE'!$B$3:$B$1000=C162)*('RC+CE'!$E$3:$E$1000=D162)*('RC+CE'!$C$3:$C$1000=F162)*('RC+CE'!$F$3:$F$1000) )</f>
        <v>-100.5</v>
      </c>
      <c r="I162" s="54">
        <f>SUMPRODUCT( ('RC+CE'!$A$3:$A$1000=A162)*('RC+CE'!$B$3:$B$1000=C162)*('RC+CE'!$E$3:$E$1000=D162)*('RC+CE'!$C$3:$C$1000=F162)*('RC+CE'!$I$3:$I$1000) )</f>
        <v>-102</v>
      </c>
      <c r="J162" s="54">
        <f>$G$5</f>
        <v>3.3</v>
      </c>
      <c r="K162" s="54">
        <f t="shared" si="36"/>
        <v>-97.2</v>
      </c>
      <c r="L162" s="54">
        <f t="shared" si="36"/>
        <v>-98.7</v>
      </c>
      <c r="M162" s="55">
        <f>ABS(K162-K160)</f>
        <v>0.96998507023066338</v>
      </c>
      <c r="N162" s="55">
        <f>ABS(L162-L160)</f>
        <v>0.32374258198055372</v>
      </c>
    </row>
    <row r="163" spans="1:14">
      <c r="A163" s="56">
        <v>41</v>
      </c>
      <c r="B163" s="56" t="s">
        <v>34</v>
      </c>
      <c r="C163" s="56" t="s">
        <v>37</v>
      </c>
      <c r="D163" s="56" t="s">
        <v>127</v>
      </c>
      <c r="E163" s="56" t="str">
        <f t="shared" si="34"/>
        <v>MPAC UMi AVG {P 45,L 45,P 90, P 0, L 0, P -45, L -45}</v>
      </c>
      <c r="F163" s="56" t="s">
        <v>149</v>
      </c>
      <c r="G163" s="56" t="str">
        <f t="shared" si="35"/>
        <v>MPAC UMi AVG {P 45,L 45,P 90, P 0, L 0, P -45, L -45} A5860</v>
      </c>
      <c r="H163" s="57">
        <f>SUMPRODUCT( (MPAC!$A$3:$A$1060=A163)*(MPAC!$B$3:$B$1060=C163)*(MPAC!$E$3:$E$1060=D163)*(MPAC!$C$3:$C$1060=F163)*(MPAC!$F$3:$F$1060) )</f>
        <v>-95.29530324422737</v>
      </c>
      <c r="I163" s="57">
        <f>SUMPRODUCT( (MPAC!$A$3:$A$1060=A163)*(MPAC!$B$3:$B$1060=C163)*(MPAC!$E$3:$E$1060=D163)*(MPAC!$C$3:$C$1060=F163)*(MPAC!$G$3:$G$1060) )</f>
        <v>-97.697351199035452</v>
      </c>
      <c r="J163" s="57">
        <v>0</v>
      </c>
      <c r="K163" s="57">
        <f t="shared" si="36"/>
        <v>-95.29530324422737</v>
      </c>
      <c r="L163" s="57">
        <f t="shared" si="36"/>
        <v>-97.697351199035452</v>
      </c>
      <c r="M163" s="58"/>
      <c r="N163" s="58"/>
    </row>
    <row r="164" spans="1:14">
      <c r="A164" s="56">
        <v>41</v>
      </c>
      <c r="B164" s="56" t="s">
        <v>33</v>
      </c>
      <c r="C164" s="56" t="s">
        <v>23</v>
      </c>
      <c r="D164" s="56" t="s">
        <v>24</v>
      </c>
      <c r="E164" s="56" t="str">
        <f t="shared" si="34"/>
        <v>RC NIST STEP SF=2000 NS=120</v>
      </c>
      <c r="F164" s="56" t="s">
        <v>149</v>
      </c>
      <c r="G164" s="56" t="str">
        <f t="shared" si="35"/>
        <v>RC NIST STEP SF=2000 NS=120 A5860</v>
      </c>
      <c r="H164" s="57">
        <f>SUMPRODUCT( ('RC'!$A$3:$A$1000=A164)*('RC'!$B$3:$B$1000=C164)*('RC'!$E$3:$E$1000=D164)*('RC'!$C$3:$C$1000=F164)*('RC'!$F$3:$F$1000) )</f>
        <v>-103.2</v>
      </c>
      <c r="I164" s="57">
        <f>SUMPRODUCT( ('RC'!$A$3:$A$1000=A164)*('RC'!$B$3:$B$1000=C164)*('RC'!$E$3:$E$1000=D164)*('RC'!$C$3:$C$1000=F164)*('RC'!$I$3:$I$1000) )</f>
        <v>-103.5</v>
      </c>
      <c r="J164" s="57">
        <f>$D$5</f>
        <v>10.4</v>
      </c>
      <c r="K164" s="57">
        <f t="shared" si="36"/>
        <v>-92.8</v>
      </c>
      <c r="L164" s="57">
        <f t="shared" si="36"/>
        <v>-93.1</v>
      </c>
      <c r="M164" s="58">
        <f>ABS(K164-K163)</f>
        <v>2.4953032442273724</v>
      </c>
      <c r="N164" s="58">
        <f>ABS(L164-L163)</f>
        <v>4.5973511990354581</v>
      </c>
    </row>
    <row r="165" spans="1:14">
      <c r="A165" s="56">
        <v>41</v>
      </c>
      <c r="B165" s="56" t="s">
        <v>36</v>
      </c>
      <c r="C165" s="56" t="s">
        <v>28</v>
      </c>
      <c r="D165" s="56" t="s">
        <v>24</v>
      </c>
      <c r="E165" s="56" t="str">
        <f t="shared" si="34"/>
        <v>RC+CE LCSD STEP SF=2000 NS=120</v>
      </c>
      <c r="F165" s="56" t="s">
        <v>149</v>
      </c>
      <c r="G165" s="56" t="str">
        <f t="shared" si="35"/>
        <v>RC+CE LCSD STEP SF=2000 NS=120 A5860</v>
      </c>
      <c r="H165" s="57">
        <f>SUMPRODUCT( ('RC+CE'!$A$3:$A$1000=A165)*('RC+CE'!$B$3:$B$1000=C165)*('RC+CE'!$E$3:$E$1000=D165)*('RC+CE'!$C$3:$C$1000=F165)*('RC+CE'!$F$3:$F$1000) )</f>
        <v>-99.9</v>
      </c>
      <c r="I165" s="57">
        <f>SUMPRODUCT( ('RC+CE'!$A$3:$A$1000=A165)*('RC+CE'!$B$3:$B$1000=C165)*('RC+CE'!$E$3:$E$1000=D165)*('RC+CE'!$C$3:$C$1000=F165)*('RC+CE'!$I$3:$I$1000) )</f>
        <v>-101.4</v>
      </c>
      <c r="J165" s="57">
        <f>$G$5</f>
        <v>3.3</v>
      </c>
      <c r="K165" s="57">
        <f t="shared" si="36"/>
        <v>-96.600000000000009</v>
      </c>
      <c r="L165" s="57">
        <f t="shared" si="36"/>
        <v>-98.100000000000009</v>
      </c>
      <c r="M165" s="58">
        <f>ABS(K165-K163)</f>
        <v>1.304696755772639</v>
      </c>
      <c r="N165" s="58">
        <f>ABS(L165-L163)</f>
        <v>0.40264880096455613</v>
      </c>
    </row>
    <row r="166" spans="1:14">
      <c r="A166" s="59">
        <v>41</v>
      </c>
      <c r="B166" s="59" t="s">
        <v>34</v>
      </c>
      <c r="C166" s="59" t="s">
        <v>37</v>
      </c>
      <c r="D166" s="59" t="s">
        <v>127</v>
      </c>
      <c r="E166" s="59" t="str">
        <f t="shared" si="34"/>
        <v>MPAC UMi AVG {P 45,L 45,P 90, P 0, L 0, P -45, L -45}</v>
      </c>
      <c r="F166" s="59" t="s">
        <v>150</v>
      </c>
      <c r="G166" s="59" t="str">
        <f t="shared" si="35"/>
        <v>MPAC UMi AVG {P 45,L 45,P 90, P 0, L 0, P -45, L -45} S5</v>
      </c>
      <c r="H166" s="60">
        <f>SUMPRODUCT( (MPAC!$A$3:$A$1060=A166)*(MPAC!$B$3:$B$1060=C166)*(MPAC!$E$3:$E$1060=D166)*(MPAC!$C$3:$C$1060=F166)*(MPAC!$F$3:$F$1060) )</f>
        <v>-97.264150989448069</v>
      </c>
      <c r="I166" s="60">
        <f>SUMPRODUCT( (MPAC!$A$3:$A$1060=A166)*(MPAC!$B$3:$B$1060=C166)*(MPAC!$E$3:$E$1060=D166)*(MPAC!$C$3:$C$1060=F166)*(MPAC!$G$3:$G$1060) )</f>
        <v>-99.553200067429117</v>
      </c>
      <c r="J166" s="60">
        <v>0</v>
      </c>
      <c r="K166" s="60">
        <f t="shared" si="36"/>
        <v>-97.264150989448069</v>
      </c>
      <c r="L166" s="60">
        <f t="shared" si="36"/>
        <v>-99.553200067429117</v>
      </c>
      <c r="M166" s="61"/>
      <c r="N166" s="61"/>
    </row>
    <row r="167" spans="1:14">
      <c r="A167" s="59">
        <v>41</v>
      </c>
      <c r="B167" s="59" t="s">
        <v>33</v>
      </c>
      <c r="C167" s="59" t="s">
        <v>23</v>
      </c>
      <c r="D167" s="59" t="s">
        <v>24</v>
      </c>
      <c r="E167" s="59" t="str">
        <f t="shared" si="34"/>
        <v>RC NIST STEP SF=2000 NS=120</v>
      </c>
      <c r="F167" s="59" t="s">
        <v>150</v>
      </c>
      <c r="G167" s="59" t="str">
        <f t="shared" si="35"/>
        <v>RC NIST STEP SF=2000 NS=120 S5</v>
      </c>
      <c r="H167" s="60">
        <f>SUMPRODUCT( ('RC'!$A$3:$A$1000=A167)*('RC'!$B$3:$B$1000=C167)*('RC'!$E$3:$E$1000=D167)*('RC'!$C$3:$C$1000=F167)*('RC'!$F$3:$F$1000) )</f>
        <v>-104.7</v>
      </c>
      <c r="I167" s="60">
        <f>SUMPRODUCT( ('RC'!$A$3:$A$1000=A167)*('RC'!$B$3:$B$1000=C167)*('RC'!$E$3:$E$1000=D167)*('RC'!$C$3:$C$1000=F167)*('RC'!$I$3:$I$1000) )</f>
        <v>-105.1</v>
      </c>
      <c r="J167" s="60">
        <f>$D$5</f>
        <v>10.4</v>
      </c>
      <c r="K167" s="60">
        <f t="shared" si="36"/>
        <v>-94.3</v>
      </c>
      <c r="L167" s="60">
        <f t="shared" si="36"/>
        <v>-94.699999999999989</v>
      </c>
      <c r="M167" s="61">
        <f>ABS(K167-K166)</f>
        <v>2.964150989448072</v>
      </c>
      <c r="N167" s="61">
        <f>ABS(L167-L166)</f>
        <v>4.8532000674291282</v>
      </c>
    </row>
    <row r="168" spans="1:14">
      <c r="A168" s="59">
        <v>41</v>
      </c>
      <c r="B168" s="59" t="s">
        <v>36</v>
      </c>
      <c r="C168" s="59" t="s">
        <v>28</v>
      </c>
      <c r="D168" s="59" t="s">
        <v>24</v>
      </c>
      <c r="E168" s="59" t="str">
        <f t="shared" si="34"/>
        <v>RC+CE LCSD STEP SF=2000 NS=120</v>
      </c>
      <c r="F168" s="59" t="s">
        <v>150</v>
      </c>
      <c r="G168" s="59" t="str">
        <f t="shared" si="35"/>
        <v>RC+CE LCSD STEP SF=2000 NS=120 S5</v>
      </c>
      <c r="H168" s="60">
        <f>SUMPRODUCT( ('RC+CE'!$A$3:$A$1000=A168)*('RC+CE'!$B$3:$B$1000=C168)*('RC+CE'!$E$3:$E$1000=D168)*('RC+CE'!$C$3:$C$1000=F168)*('RC+CE'!$F$3:$F$1000) )</f>
        <v>-101.2</v>
      </c>
      <c r="I168" s="60">
        <f>SUMPRODUCT( ('RC+CE'!$A$3:$A$1000=A168)*('RC+CE'!$B$3:$B$1000=C168)*('RC+CE'!$E$3:$E$1000=D168)*('RC+CE'!$C$3:$C$1000=F168)*('RC+CE'!$I$3:$I$1000) )</f>
        <v>-103</v>
      </c>
      <c r="J168" s="60">
        <f>$G$5</f>
        <v>3.3</v>
      </c>
      <c r="K168" s="60">
        <f t="shared" si="36"/>
        <v>-97.9</v>
      </c>
      <c r="L168" s="60">
        <f t="shared" si="36"/>
        <v>-99.7</v>
      </c>
      <c r="M168" s="61">
        <f>ABS(K168-K166)</f>
        <v>0.63584901055193654</v>
      </c>
      <c r="N168" s="61">
        <f>ABS(L168-L166)</f>
        <v>0.14679993257088597</v>
      </c>
    </row>
  </sheetData>
  <mergeCells count="23">
    <mergeCell ref="A19:D19"/>
    <mergeCell ref="E19:F19"/>
    <mergeCell ref="A20:D20"/>
    <mergeCell ref="E20:F20"/>
    <mergeCell ref="A16:D16"/>
    <mergeCell ref="E16:F16"/>
    <mergeCell ref="A17:D17"/>
    <mergeCell ref="E17:F17"/>
    <mergeCell ref="A18:D18"/>
    <mergeCell ref="E18:F18"/>
    <mergeCell ref="J1:L1"/>
    <mergeCell ref="M1:N1"/>
    <mergeCell ref="A1:B5"/>
    <mergeCell ref="A7:B10"/>
    <mergeCell ref="A15:D15"/>
    <mergeCell ref="E15:F15"/>
    <mergeCell ref="D1:F1"/>
    <mergeCell ref="G1:I1"/>
    <mergeCell ref="A12:F12"/>
    <mergeCell ref="A13:D13"/>
    <mergeCell ref="E13:F13"/>
    <mergeCell ref="A14:D14"/>
    <mergeCell ref="E14:F14"/>
  </mergeCells>
  <pageMargins left="0.7" right="0.7" top="0.75" bottom="0.75" header="0.3" footer="0.3"/>
  <pageSetup orientation="portrait" horizontalDpi="0" verticalDpi="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8"/>
  <sheetViews>
    <sheetView workbookViewId="0">
      <pane ySplit="22" topLeftCell="A23" activePane="bottomLeft" state="frozen"/>
      <selection activeCell="B1" sqref="B1"/>
      <selection pane="bottomLeft" activeCell="A23" sqref="A23"/>
    </sheetView>
  </sheetViews>
  <sheetFormatPr defaultRowHeight="15"/>
  <cols>
    <col min="1" max="1" width="5.42578125" style="1" bestFit="1" customWidth="1"/>
    <col min="2" max="3" width="9.140625" style="1"/>
    <col min="4" max="4" width="19.7109375" style="1" bestFit="1" customWidth="1"/>
    <col min="5" max="5" width="31" style="1" bestFit="1" customWidth="1"/>
    <col min="6" max="6" width="11.42578125" style="1" bestFit="1" customWidth="1"/>
    <col min="7" max="7" width="37.7109375" style="1" bestFit="1" customWidth="1"/>
    <col min="8" max="9" width="11.42578125" style="2" bestFit="1" customWidth="1"/>
    <col min="10" max="10" width="11.7109375" style="2" bestFit="1" customWidth="1"/>
    <col min="11" max="12" width="14.140625" style="1" bestFit="1" customWidth="1"/>
    <col min="13" max="13" width="14.140625" style="1" customWidth="1"/>
    <col min="14" max="14" width="11.42578125" style="37" bestFit="1" customWidth="1"/>
    <col min="15" max="15" width="9.140625" style="63"/>
    <col min="16" max="16384" width="9.140625" style="36"/>
  </cols>
  <sheetData>
    <row r="1" spans="1:14" ht="15" customHeight="1">
      <c r="A1" s="154" t="s">
        <v>130</v>
      </c>
      <c r="B1" s="154"/>
      <c r="C1" s="10"/>
      <c r="D1" s="135" t="s">
        <v>56</v>
      </c>
      <c r="E1" s="136"/>
      <c r="F1" s="137"/>
      <c r="G1" s="135" t="s">
        <v>57</v>
      </c>
      <c r="H1" s="136"/>
      <c r="I1" s="137"/>
      <c r="J1" s="135" t="s">
        <v>58</v>
      </c>
      <c r="K1" s="136"/>
      <c r="L1" s="137"/>
      <c r="M1" s="135" t="s">
        <v>60</v>
      </c>
      <c r="N1" s="137"/>
    </row>
    <row r="2" spans="1:14">
      <c r="A2" s="155"/>
      <c r="B2" s="155"/>
      <c r="C2" s="10" t="s">
        <v>5</v>
      </c>
      <c r="D2" s="10" t="s">
        <v>59</v>
      </c>
      <c r="E2" s="10" t="s">
        <v>46</v>
      </c>
      <c r="F2" s="10" t="s">
        <v>45</v>
      </c>
      <c r="G2" s="10" t="s">
        <v>59</v>
      </c>
      <c r="H2" s="10" t="s">
        <v>46</v>
      </c>
      <c r="I2" s="10" t="s">
        <v>45</v>
      </c>
      <c r="J2" s="10" t="s">
        <v>59</v>
      </c>
      <c r="K2" s="10" t="s">
        <v>46</v>
      </c>
      <c r="L2" s="10" t="s">
        <v>45</v>
      </c>
      <c r="M2" s="10" t="s">
        <v>46</v>
      </c>
      <c r="N2" s="10" t="s">
        <v>45</v>
      </c>
    </row>
    <row r="3" spans="1:14">
      <c r="A3" s="155"/>
      <c r="B3" s="155"/>
      <c r="C3" s="46">
        <v>13</v>
      </c>
      <c r="D3" s="33">
        <v>7.6</v>
      </c>
      <c r="E3" s="35">
        <f>MAX(N24,N28,N32,N37,N41,N45,N50,N54,N58,N63,N67,N71)</f>
        <v>4.3036169017172483</v>
      </c>
      <c r="F3" s="48">
        <f>MAX(M24,M28,M32,M37,M41,M45,M50,M54,M58,M63,M67,M71)</f>
        <v>3.9329185542084133</v>
      </c>
      <c r="G3" s="34">
        <v>1.2</v>
      </c>
      <c r="H3" s="34">
        <f>MAX(N25,N29,N33,N38,N42,N46,N51,N55,N59,N64,N68,N72)</f>
        <v>0.7634603046636812</v>
      </c>
      <c r="I3" s="2">
        <f>MAX(M25,M29,M33,N38,M42,M46,M51,N55,M59,M64,M68,M72)</f>
        <v>0.7634603046636812</v>
      </c>
      <c r="J3" s="34">
        <v>0</v>
      </c>
      <c r="K3" s="34">
        <f>MAX(N26,N30,N39,N43,N52,N56,N65,N69)</f>
        <v>0.61780296588484873</v>
      </c>
      <c r="L3" s="2">
        <f>MAX(M26,M30,M39,M43,M52,M56,M65,M69)</f>
        <v>0.5280664056400326</v>
      </c>
      <c r="M3" s="35">
        <f t="shared" ref="M3:N5" si="0">MAX(E3,H3,K3)</f>
        <v>4.3036169017172483</v>
      </c>
      <c r="N3" s="35">
        <f t="shared" si="0"/>
        <v>3.9329185542084133</v>
      </c>
    </row>
    <row r="4" spans="1:14">
      <c r="A4" s="155"/>
      <c r="B4" s="155"/>
      <c r="C4" s="46">
        <v>7</v>
      </c>
      <c r="D4" s="33">
        <v>10</v>
      </c>
      <c r="E4" s="35">
        <f>MAX(N76,N80,N84,N89,N93,N97,N102,N106,N110,N115,N119,N123)</f>
        <v>4.2942095771914097</v>
      </c>
      <c r="F4" s="48">
        <f>MAX(M76,M80,M84,M89,M93,M97,M102,M106,M110,M115,M119,M123)</f>
        <v>4.3662023295895409</v>
      </c>
      <c r="G4" s="34">
        <v>3.7</v>
      </c>
      <c r="H4" s="34">
        <f>MAX(N77,N81,N85,N90,N94,N98,N103,N107,N111,N116,N120,N124)</f>
        <v>1.0506470011995503</v>
      </c>
      <c r="I4" s="2">
        <f>MAX(M77,M81,M85,M90,M94,M98,M103,M107,M111,M116,M120,M124)</f>
        <v>0.82942022341110544</v>
      </c>
      <c r="J4" s="34">
        <v>0</v>
      </c>
      <c r="K4" s="34">
        <f>MAX(N78,N82,N91,N95,N104,N108,N117,N121)</f>
        <v>1.1225793328463709</v>
      </c>
      <c r="L4" s="2">
        <f>MAX(M78,M82,M91,M95,M104,M108,M117,M121)</f>
        <v>1.0692757867778226</v>
      </c>
      <c r="M4" s="35">
        <f t="shared" si="0"/>
        <v>4.2942095771914097</v>
      </c>
      <c r="N4" s="35">
        <f t="shared" si="0"/>
        <v>4.3662023295895409</v>
      </c>
    </row>
    <row r="5" spans="1:14" s="63" customFormat="1">
      <c r="A5" s="155"/>
      <c r="B5" s="155"/>
      <c r="C5" s="46">
        <v>41</v>
      </c>
      <c r="D5" s="34">
        <v>10.4</v>
      </c>
      <c r="E5" s="35">
        <f>MAX(N128,N131,N134,N139,N142,N145,N150,N153,N156,N161,N164,N167)</f>
        <v>5.0094856128899465</v>
      </c>
      <c r="F5" s="48">
        <f>MAX(M128,M131,M134,M139,M142,M145,M150,M153,M156,M161,M164,M167)</f>
        <v>5.6667130388421043</v>
      </c>
      <c r="G5" s="34">
        <v>3.3</v>
      </c>
      <c r="H5" s="34">
        <f>MAX(N129,N132,N135,N140,N143,N146,N151,N154,N157,N162,N165,N168)</f>
        <v>1.5100377183050853</v>
      </c>
      <c r="I5" s="2">
        <f>MAX(M129,M132,M135,M140,M143,M146,M151,M154,M157,M162,M165,M168)</f>
        <v>1.56671303884211</v>
      </c>
      <c r="J5" s="34"/>
      <c r="K5" s="34"/>
      <c r="L5" s="2"/>
      <c r="M5" s="35">
        <f t="shared" si="0"/>
        <v>5.0094856128899465</v>
      </c>
      <c r="N5" s="35">
        <f t="shared" si="0"/>
        <v>5.6667130388421043</v>
      </c>
    </row>
    <row r="6" spans="1:14">
      <c r="A6" s="14"/>
      <c r="B6" s="14"/>
      <c r="C6" s="14"/>
      <c r="D6" s="14"/>
      <c r="E6" s="14"/>
      <c r="F6" s="14"/>
      <c r="G6" s="14"/>
      <c r="H6" s="15"/>
      <c r="I6" s="15"/>
      <c r="J6" s="15"/>
      <c r="K6" s="14"/>
      <c r="L6" s="14"/>
      <c r="M6" s="14"/>
      <c r="N6" s="14"/>
    </row>
    <row r="7" spans="1:14">
      <c r="A7" s="156" t="s">
        <v>77</v>
      </c>
      <c r="B7" s="156"/>
      <c r="C7" s="10" t="s">
        <v>5</v>
      </c>
      <c r="D7" s="10" t="s">
        <v>34</v>
      </c>
      <c r="E7" s="10" t="s">
        <v>36</v>
      </c>
      <c r="F7" s="10" t="s">
        <v>78</v>
      </c>
      <c r="G7" s="14"/>
      <c r="H7" s="15"/>
      <c r="I7" s="15"/>
      <c r="J7" s="15"/>
      <c r="K7" s="14"/>
      <c r="L7" s="14"/>
      <c r="M7" s="14"/>
      <c r="N7" s="14"/>
    </row>
    <row r="8" spans="1:14">
      <c r="A8" s="156"/>
      <c r="B8" s="156"/>
      <c r="C8" s="46">
        <v>13</v>
      </c>
      <c r="D8" s="34">
        <v>1.5231562239822125</v>
      </c>
      <c r="E8" s="34">
        <v>2.889165771404862</v>
      </c>
      <c r="F8" s="34">
        <f>MAX(D8,E8)</f>
        <v>2.889165771404862</v>
      </c>
      <c r="G8" s="14"/>
      <c r="H8" s="15"/>
      <c r="I8" s="15"/>
      <c r="J8" s="15"/>
      <c r="K8" s="14"/>
      <c r="L8" s="14"/>
      <c r="M8" s="14"/>
      <c r="N8" s="14"/>
    </row>
    <row r="9" spans="1:14">
      <c r="A9" s="156"/>
      <c r="B9" s="156"/>
      <c r="C9" s="46">
        <v>7</v>
      </c>
      <c r="D9" s="34">
        <v>1.3834975639288416</v>
      </c>
      <c r="E9" s="34">
        <v>4.1371636378443526</v>
      </c>
      <c r="F9" s="34">
        <f>MAX(D9,E9)</f>
        <v>4.1371636378443526</v>
      </c>
      <c r="G9" s="14"/>
      <c r="H9" s="15"/>
      <c r="I9" s="15"/>
      <c r="J9" s="15"/>
      <c r="K9" s="14"/>
      <c r="L9" s="14"/>
      <c r="M9" s="14"/>
      <c r="N9" s="14"/>
    </row>
    <row r="10" spans="1:14" s="63" customFormat="1">
      <c r="A10" s="156"/>
      <c r="B10" s="156"/>
      <c r="C10" s="46">
        <v>41</v>
      </c>
      <c r="D10" s="34">
        <f>MAX('MPAC ADTF'!C165,'MPAC ADTF'!C195)</f>
        <v>0.95530006162843506</v>
      </c>
      <c r="E10" s="34">
        <f>MAX('RC+CE ADTF'!C146,'RC+CE ADTF'!C177)</f>
        <v>2.619465256118886</v>
      </c>
      <c r="F10" s="34">
        <f>MAX(D10,E10)</f>
        <v>2.619465256118886</v>
      </c>
      <c r="G10" s="14"/>
      <c r="H10" s="15"/>
      <c r="I10" s="15"/>
      <c r="J10" s="15"/>
      <c r="K10" s="14"/>
      <c r="L10" s="14"/>
      <c r="M10" s="14"/>
      <c r="N10" s="14"/>
    </row>
    <row r="11" spans="1:14">
      <c r="A11" s="14"/>
      <c r="B11" s="14"/>
      <c r="C11" s="14"/>
      <c r="D11" s="14"/>
      <c r="E11" s="14"/>
      <c r="F11" s="14"/>
      <c r="G11" s="14"/>
      <c r="H11" s="15"/>
      <c r="I11" s="15"/>
      <c r="J11" s="15"/>
      <c r="K11" s="14"/>
      <c r="L11" s="14"/>
      <c r="M11" s="14"/>
      <c r="N11" s="14"/>
    </row>
    <row r="12" spans="1:14">
      <c r="A12" s="152" t="str">
        <f>CONCATENATE(A1, " harmonization parameters")</f>
        <v>Opt.G.3 harmonization parameters</v>
      </c>
      <c r="B12" s="152"/>
      <c r="C12" s="152"/>
      <c r="D12" s="152"/>
      <c r="E12" s="152"/>
      <c r="F12" s="152"/>
      <c r="G12" s="14"/>
      <c r="H12" s="15"/>
      <c r="I12" s="15"/>
      <c r="J12" s="15"/>
      <c r="K12" s="14"/>
      <c r="L12" s="14"/>
      <c r="M12" s="14"/>
      <c r="N12" s="14"/>
    </row>
    <row r="13" spans="1:14">
      <c r="A13" s="152" t="s">
        <v>79</v>
      </c>
      <c r="B13" s="152"/>
      <c r="C13" s="152"/>
      <c r="D13" s="152"/>
      <c r="E13" s="152" t="s">
        <v>80</v>
      </c>
      <c r="F13" s="152"/>
      <c r="G13" s="14"/>
      <c r="H13" s="15"/>
      <c r="I13" s="15"/>
      <c r="J13" s="15"/>
      <c r="K13" s="14"/>
      <c r="L13" s="14"/>
      <c r="M13" s="14"/>
      <c r="N13" s="14"/>
    </row>
    <row r="14" spans="1:14">
      <c r="A14" s="151" t="s">
        <v>81</v>
      </c>
      <c r="B14" s="151"/>
      <c r="C14" s="151"/>
      <c r="D14" s="151"/>
      <c r="E14" s="151" t="s">
        <v>82</v>
      </c>
      <c r="F14" s="151"/>
      <c r="G14" s="14"/>
      <c r="H14" s="15"/>
      <c r="I14" s="15"/>
      <c r="J14" s="15"/>
      <c r="K14" s="14"/>
      <c r="L14" s="14"/>
      <c r="M14" s="14"/>
      <c r="N14" s="14"/>
    </row>
    <row r="15" spans="1:14">
      <c r="A15" s="151" t="s">
        <v>83</v>
      </c>
      <c r="B15" s="151"/>
      <c r="C15" s="151"/>
      <c r="D15" s="151"/>
      <c r="E15" s="151" t="s">
        <v>102</v>
      </c>
      <c r="F15" s="151"/>
      <c r="G15" s="14"/>
      <c r="H15" s="15"/>
      <c r="I15" s="15"/>
      <c r="J15" s="15"/>
      <c r="K15" s="14"/>
      <c r="L15" s="14"/>
      <c r="M15" s="14"/>
      <c r="N15" s="14"/>
    </row>
    <row r="16" spans="1:14">
      <c r="A16" s="151" t="s">
        <v>84</v>
      </c>
      <c r="B16" s="151"/>
      <c r="C16" s="151"/>
      <c r="D16" s="151"/>
      <c r="E16" s="151" t="s">
        <v>85</v>
      </c>
      <c r="F16" s="151"/>
      <c r="G16" s="14"/>
      <c r="H16" s="15"/>
      <c r="I16" s="15"/>
      <c r="J16" s="15"/>
      <c r="K16" s="14"/>
      <c r="L16" s="14"/>
      <c r="M16" s="14"/>
      <c r="N16" s="14"/>
    </row>
    <row r="17" spans="1:14">
      <c r="A17" s="151" t="s">
        <v>86</v>
      </c>
      <c r="B17" s="151"/>
      <c r="C17" s="151"/>
      <c r="D17" s="151"/>
      <c r="E17" s="153" t="s">
        <v>87</v>
      </c>
      <c r="F17" s="153"/>
      <c r="G17" s="14"/>
      <c r="H17" s="15"/>
      <c r="I17" s="15"/>
      <c r="J17" s="15"/>
      <c r="K17" s="14"/>
      <c r="L17" s="14"/>
      <c r="M17" s="14"/>
      <c r="N17" s="14"/>
    </row>
    <row r="18" spans="1:14" ht="30" customHeight="1">
      <c r="A18" s="151" t="s">
        <v>88</v>
      </c>
      <c r="B18" s="151"/>
      <c r="C18" s="151"/>
      <c r="D18" s="151"/>
      <c r="E18" s="162" t="s">
        <v>142</v>
      </c>
      <c r="F18" s="162"/>
      <c r="G18" s="14"/>
      <c r="H18" s="15"/>
      <c r="I18" s="15"/>
      <c r="J18" s="15"/>
      <c r="K18" s="14"/>
      <c r="L18" s="14"/>
      <c r="M18" s="14"/>
      <c r="N18" s="14"/>
    </row>
    <row r="19" spans="1:14">
      <c r="A19" s="151" t="s">
        <v>91</v>
      </c>
      <c r="B19" s="151"/>
      <c r="C19" s="151"/>
      <c r="D19" s="151"/>
      <c r="E19" s="151" t="s">
        <v>92</v>
      </c>
      <c r="F19" s="151"/>
      <c r="G19" s="14"/>
      <c r="H19" s="15"/>
      <c r="I19" s="15"/>
      <c r="J19" s="15"/>
      <c r="K19" s="14"/>
      <c r="L19" s="14"/>
      <c r="M19" s="14"/>
      <c r="N19" s="14"/>
    </row>
    <row r="20" spans="1:14">
      <c r="A20" s="151" t="s">
        <v>98</v>
      </c>
      <c r="B20" s="151"/>
      <c r="C20" s="151"/>
      <c r="D20" s="151"/>
      <c r="E20" s="151" t="s">
        <v>99</v>
      </c>
      <c r="F20" s="151"/>
      <c r="G20" s="14"/>
      <c r="H20" s="15"/>
      <c r="I20" s="15"/>
      <c r="J20" s="15"/>
      <c r="K20" s="14"/>
      <c r="L20" s="14"/>
      <c r="M20" s="14"/>
      <c r="N20" s="14"/>
    </row>
    <row r="21" spans="1:14">
      <c r="A21" s="14"/>
      <c r="B21" s="14"/>
      <c r="C21" s="14"/>
      <c r="D21" s="14"/>
      <c r="E21" s="14"/>
      <c r="F21" s="14"/>
      <c r="G21" s="14"/>
      <c r="H21" s="15"/>
      <c r="I21" s="15"/>
      <c r="J21" s="15"/>
      <c r="K21" s="14"/>
      <c r="L21" s="14"/>
      <c r="M21" s="14"/>
      <c r="N21" s="14"/>
    </row>
    <row r="22" spans="1:14">
      <c r="A22" s="10" t="s">
        <v>5</v>
      </c>
      <c r="B22" s="10" t="s">
        <v>30</v>
      </c>
      <c r="C22" s="10" t="s">
        <v>7</v>
      </c>
      <c r="D22" s="10" t="s">
        <v>39</v>
      </c>
      <c r="E22" s="10" t="s">
        <v>40</v>
      </c>
      <c r="F22" s="10" t="s">
        <v>4</v>
      </c>
      <c r="G22" s="10" t="s">
        <v>41</v>
      </c>
      <c r="H22" s="11" t="s">
        <v>31</v>
      </c>
      <c r="I22" s="11" t="s">
        <v>32</v>
      </c>
      <c r="J22" s="11" t="s">
        <v>42</v>
      </c>
      <c r="K22" s="11" t="s">
        <v>43</v>
      </c>
      <c r="L22" s="11" t="s">
        <v>44</v>
      </c>
      <c r="M22" s="11" t="s">
        <v>45</v>
      </c>
      <c r="N22" s="38" t="s">
        <v>46</v>
      </c>
    </row>
    <row r="23" spans="1:14">
      <c r="A23" s="18">
        <v>13</v>
      </c>
      <c r="B23" s="18" t="s">
        <v>34</v>
      </c>
      <c r="C23" s="18" t="s">
        <v>38</v>
      </c>
      <c r="D23" s="18" t="s">
        <v>126</v>
      </c>
      <c r="E23" s="18" t="str">
        <f t="shared" ref="E23:E33" si="1">CONCATENATE(B23," ",C23," ",D23)</f>
        <v>MPAC UMa AVG {P 45,L 45,P 90, P 0, L 0, P -45}</v>
      </c>
      <c r="F23" s="18" t="s">
        <v>8</v>
      </c>
      <c r="G23" s="18" t="str">
        <f t="shared" ref="G23:G33" si="2">CONCATENATE(E23," ",F23)</f>
        <v>MPAC UMa AVG {P 45,L 45,P 90, P 0, L 0, P -45} XT1080</v>
      </c>
      <c r="H23" s="19">
        <f>SUMPRODUCT( (MPAC!$A$3:$A$1060=A23)*(MPAC!$B$3:$B$1060=C23)*(MPAC!$E$3:$E$1060=D23)*(MPAC!$C$3:$C$1060=F23)*(MPAC!$H$3:$H$1060) )</f>
        <v>-88.467081445791592</v>
      </c>
      <c r="I23" s="19">
        <f>SUMPRODUCT( (MPAC!$A$3:$A$1060=A23)*(MPAC!$B$3:$B$1060=C23)*(MPAC!$E$3:$E$1060=D23)*(MPAC!$C$3:$C$1060=F23)*(MPAC!$I$3:$I$1060) )</f>
        <v>-91.053472341304214</v>
      </c>
      <c r="J23" s="19">
        <v>0</v>
      </c>
      <c r="K23" s="19">
        <f>H23+$J23</f>
        <v>-88.467081445791592</v>
      </c>
      <c r="L23" s="19">
        <f>I23+$J23</f>
        <v>-91.053472341304214</v>
      </c>
      <c r="M23" s="39"/>
      <c r="N23" s="39"/>
    </row>
    <row r="24" spans="1:14">
      <c r="A24" s="18">
        <v>13</v>
      </c>
      <c r="B24" s="18" t="s">
        <v>33</v>
      </c>
      <c r="C24" s="18" t="s">
        <v>23</v>
      </c>
      <c r="D24" s="18" t="s">
        <v>24</v>
      </c>
      <c r="E24" s="18" t="str">
        <f t="shared" si="1"/>
        <v>RC NIST STEP SF=2000 NS=120</v>
      </c>
      <c r="F24" s="18" t="s">
        <v>8</v>
      </c>
      <c r="G24" s="18" t="str">
        <f t="shared" si="2"/>
        <v>RC NIST STEP SF=2000 NS=120 XT1080</v>
      </c>
      <c r="H24" s="19">
        <f>SUMPRODUCT( ('RC'!$A$3:$A$1000=A24)*('RC'!$B$3:$B$1000=C24)*('RC'!$E$3:$E$1000=D24)*('RC'!$C$3:$C$1000=F24)*('RC'!$L$3:$L$1000) )</f>
        <v>-100</v>
      </c>
      <c r="I24" s="19">
        <f>SUMPRODUCT( ('RC'!$A$3:$A$1000=A24)*('RC'!$B$3:$B$1000=C24)*('RC'!$E$3:$E$1000=D24)*('RC'!$C$3:$C$1000=F24)*('RC'!$O$3:$O$1000) )</f>
        <v>-100.3</v>
      </c>
      <c r="J24" s="19">
        <f>$D$3</f>
        <v>7.6</v>
      </c>
      <c r="K24" s="19">
        <f t="shared" ref="K24:L33" si="3">H24+$J24</f>
        <v>-92.4</v>
      </c>
      <c r="L24" s="19">
        <f t="shared" si="3"/>
        <v>-92.7</v>
      </c>
      <c r="M24" s="39">
        <f>ABS(K24-K23)</f>
        <v>3.9329185542084133</v>
      </c>
      <c r="N24" s="39">
        <f>ABS(L24-L23)</f>
        <v>1.6465276586957884</v>
      </c>
    </row>
    <row r="25" spans="1:14">
      <c r="A25" s="18">
        <v>13</v>
      </c>
      <c r="B25" s="18" t="s">
        <v>36</v>
      </c>
      <c r="C25" s="18" t="s">
        <v>29</v>
      </c>
      <c r="D25" s="18" t="s">
        <v>24</v>
      </c>
      <c r="E25" s="18" t="str">
        <f t="shared" si="1"/>
        <v>RC+CE HCLD STEP SF=2000 NS=120</v>
      </c>
      <c r="F25" s="18" t="s">
        <v>8</v>
      </c>
      <c r="G25" s="18" t="str">
        <f t="shared" si="2"/>
        <v>RC+CE HCLD STEP SF=2000 NS=120 XT1080</v>
      </c>
      <c r="H25" s="19">
        <f>SUMPRODUCT( ('RC+CE'!$A$3:$A$1000=A25)*('RC+CE'!$B$3:$B$1000=C25)*('RC+CE'!$E$3:$E$1000=D25)*('RC+CE'!$C$3:$C$1000=F25)*('RC+CE'!$L$3:$L$1000) )</f>
        <v>-89.6</v>
      </c>
      <c r="I25" s="19">
        <f>SUMPRODUCT( ('RC+CE'!$A$3:$A$1000=A25)*('RC+CE'!$B$3:$B$1000=C25)*('RC+CE'!$E$3:$E$1000=D25)*('RC+CE'!$C$3:$C$1000=F25)*('RC+CE'!$O$3:$O$1000) )</f>
        <v>-91.8</v>
      </c>
      <c r="J25" s="19">
        <f>$G$3</f>
        <v>1.2</v>
      </c>
      <c r="K25" s="19">
        <f t="shared" si="3"/>
        <v>-88.399999999999991</v>
      </c>
      <c r="L25" s="19">
        <f t="shared" si="3"/>
        <v>-90.6</v>
      </c>
      <c r="M25" s="39">
        <f>ABS(K25-K23)</f>
        <v>6.7081445791600913E-2</v>
      </c>
      <c r="N25" s="39">
        <f>ABS(L25-L23)</f>
        <v>0.45347234130422009</v>
      </c>
    </row>
    <row r="26" spans="1:14">
      <c r="A26" s="18">
        <v>13</v>
      </c>
      <c r="B26" s="18" t="s">
        <v>35</v>
      </c>
      <c r="C26" s="18" t="s">
        <v>38</v>
      </c>
      <c r="D26" s="18" t="s">
        <v>126</v>
      </c>
      <c r="E26" s="18" t="str">
        <f t="shared" si="1"/>
        <v>RTS UMa AVG {P 45,L 45,P 90, P 0, L 0, P -45}</v>
      </c>
      <c r="F26" s="18" t="s">
        <v>8</v>
      </c>
      <c r="G26" s="18" t="str">
        <f t="shared" si="2"/>
        <v>RTS UMa AVG {P 45,L 45,P 90, P 0, L 0, P -45} XT1080</v>
      </c>
      <c r="H26" s="19">
        <f>SUMPRODUCT( (RTS!$A$3:$A$1040=A26)*(RTS!$B$3:$B$1040=C26)*(RTS!$E$3:$E$1040=D26)*(RTS!$C$3:$C$1040=F26)*(RTS!$H$3:$H$1040) )</f>
        <v>-88.995147851431625</v>
      </c>
      <c r="I26" s="19">
        <f>SUMPRODUCT( (RTS!$A$3:$A$1040=A26)*(RTS!$B$3:$B$1040=C26)*(RTS!$E$3:$E$1040=D26)*(RTS!$C$3:$C$1040=F26)*(RTS!$I$3:$I$1040) )</f>
        <v>-91.537856106351342</v>
      </c>
      <c r="J26" s="19">
        <f>$J$3</f>
        <v>0</v>
      </c>
      <c r="K26" s="19">
        <f t="shared" si="3"/>
        <v>-88.995147851431625</v>
      </c>
      <c r="L26" s="19">
        <f t="shared" si="3"/>
        <v>-91.537856106351342</v>
      </c>
      <c r="M26" s="39">
        <f>ABS(K26-K23)</f>
        <v>0.5280664056400326</v>
      </c>
      <c r="N26" s="39">
        <f>ABS(L26-L23)</f>
        <v>0.48438376504712721</v>
      </c>
    </row>
    <row r="27" spans="1:14">
      <c r="A27" s="6">
        <v>13</v>
      </c>
      <c r="B27" s="6" t="s">
        <v>34</v>
      </c>
      <c r="C27" s="6" t="s">
        <v>38</v>
      </c>
      <c r="D27" s="6" t="s">
        <v>126</v>
      </c>
      <c r="E27" s="6" t="str">
        <f t="shared" si="1"/>
        <v>MPAC UMa AVG {P 45,L 45,P 90, P 0, L 0, P -45}</v>
      </c>
      <c r="F27" s="6" t="s">
        <v>20</v>
      </c>
      <c r="G27" s="6" t="str">
        <f t="shared" si="2"/>
        <v>MPAC UMa AVG {P 45,L 45,P 90, P 0, L 0, P -45} XT1096</v>
      </c>
      <c r="H27" s="7">
        <f>SUMPRODUCT( (MPAC!$A$3:$A$1060=A27)*(MPAC!$B$3:$B$1060=C27)*(MPAC!$E$3:$E$1060=D27)*(MPAC!$C$3:$C$1060=F27)*(MPAC!$H$3:$H$1060) )</f>
        <v>-90.459629613187303</v>
      </c>
      <c r="I27" s="7">
        <f>SUMPRODUCT( (MPAC!$A$3:$A$1060=A27)*(MPAC!$B$3:$B$1060=C27)*(MPAC!$E$3:$E$1060=D27)*(MPAC!$C$3:$C$1060=F27)*(MPAC!$I$3:$I$1060) )</f>
        <v>-92.845066548510644</v>
      </c>
      <c r="J27" s="7">
        <v>0</v>
      </c>
      <c r="K27" s="7">
        <f t="shared" si="3"/>
        <v>-90.459629613187303</v>
      </c>
      <c r="L27" s="7">
        <f t="shared" si="3"/>
        <v>-92.845066548510644</v>
      </c>
      <c r="M27" s="40"/>
      <c r="N27" s="40"/>
    </row>
    <row r="28" spans="1:14">
      <c r="A28" s="6">
        <v>13</v>
      </c>
      <c r="B28" s="6" t="s">
        <v>33</v>
      </c>
      <c r="C28" s="6" t="s">
        <v>23</v>
      </c>
      <c r="D28" s="6" t="s">
        <v>24</v>
      </c>
      <c r="E28" s="6" t="str">
        <f t="shared" si="1"/>
        <v>RC NIST STEP SF=2000 NS=120</v>
      </c>
      <c r="F28" s="6" t="s">
        <v>20</v>
      </c>
      <c r="G28" s="6" t="str">
        <f t="shared" si="2"/>
        <v>RC NIST STEP SF=2000 NS=120 XT1096</v>
      </c>
      <c r="H28" s="7">
        <f>SUMPRODUCT( ('RC'!$A$3:$A$1000=A28)*('RC'!$B$3:$B$1000=C28)*('RC'!$E$3:$E$1000=D28)*('RC'!$C$3:$C$1000=F28)*('RC'!$L$3:$L$1000) )</f>
        <v>-100.4</v>
      </c>
      <c r="I28" s="7">
        <f>SUMPRODUCT( ('RC'!$A$3:$A$1000=A28)*('RC'!$B$3:$B$1000=C28)*('RC'!$E$3:$E$1000=D28)*('RC'!$C$3:$C$1000=F28)*('RC'!$O$3:$O$1000) )</f>
        <v>-100.7</v>
      </c>
      <c r="J28" s="7">
        <f>$D$3</f>
        <v>7.6</v>
      </c>
      <c r="K28" s="7">
        <f t="shared" si="3"/>
        <v>-92.800000000000011</v>
      </c>
      <c r="L28" s="7">
        <f t="shared" si="3"/>
        <v>-93.100000000000009</v>
      </c>
      <c r="M28" s="40">
        <f>ABS(K28-K27)</f>
        <v>2.3403703868127081</v>
      </c>
      <c r="N28" s="40">
        <f>ABS(L28-L27)</f>
        <v>0.25493345148936442</v>
      </c>
    </row>
    <row r="29" spans="1:14">
      <c r="A29" s="6">
        <v>13</v>
      </c>
      <c r="B29" s="6" t="s">
        <v>36</v>
      </c>
      <c r="C29" s="6" t="s">
        <v>29</v>
      </c>
      <c r="D29" s="6" t="s">
        <v>24</v>
      </c>
      <c r="E29" s="6" t="str">
        <f t="shared" si="1"/>
        <v>RC+CE HCLD STEP SF=2000 NS=120</v>
      </c>
      <c r="F29" s="6" t="s">
        <v>20</v>
      </c>
      <c r="G29" s="6" t="str">
        <f t="shared" si="2"/>
        <v>RC+CE HCLD STEP SF=2000 NS=120 XT1096</v>
      </c>
      <c r="H29" s="7">
        <f>SUMPRODUCT( ('RC+CE'!$A$3:$A$1000=A29)*('RC+CE'!$B$3:$B$1000=C29)*('RC+CE'!$E$3:$E$1000=D29)*('RC+CE'!$C$3:$C$1000=F29)*('RC+CE'!$L$3:$L$1000) )</f>
        <v>-91.7</v>
      </c>
      <c r="I29" s="7">
        <f>SUMPRODUCT( ('RC+CE'!$A$3:$A$1000=A29)*('RC+CE'!$B$3:$B$1000=C29)*('RC+CE'!$E$3:$E$1000=D29)*('RC+CE'!$C$3:$C$1000=F29)*('RC+CE'!$O$3:$O$1000) )</f>
        <v>-93.7</v>
      </c>
      <c r="J29" s="7">
        <f>$G$3</f>
        <v>1.2</v>
      </c>
      <c r="K29" s="7">
        <f t="shared" si="3"/>
        <v>-90.5</v>
      </c>
      <c r="L29" s="7">
        <f t="shared" si="3"/>
        <v>-92.5</v>
      </c>
      <c r="M29" s="40">
        <f>ABS(K29-K27)</f>
        <v>4.0370386812696779E-2</v>
      </c>
      <c r="N29" s="40">
        <f>ABS(L29-L27)</f>
        <v>0.34506654851064411</v>
      </c>
    </row>
    <row r="30" spans="1:14">
      <c r="A30" s="6">
        <v>13</v>
      </c>
      <c r="B30" s="6" t="s">
        <v>35</v>
      </c>
      <c r="C30" s="6" t="s">
        <v>38</v>
      </c>
      <c r="D30" s="6" t="s">
        <v>126</v>
      </c>
      <c r="E30" s="6" t="str">
        <f t="shared" si="1"/>
        <v>RTS UMa AVG {P 45,L 45,P 90, P 0, L 0, P -45}</v>
      </c>
      <c r="F30" s="6" t="s">
        <v>20</v>
      </c>
      <c r="G30" s="6" t="str">
        <f t="shared" si="2"/>
        <v>RTS UMa AVG {P 45,L 45,P 90, P 0, L 0, P -45} XT1096</v>
      </c>
      <c r="H30" s="7">
        <f>SUMPRODUCT( (RTS!$A$3:$A$1040=A30)*(RTS!$B$3:$B$1040=C30)*(RTS!$E$3:$E$1040=D30)*(RTS!$C$3:$C$1040=F30)*(RTS!$H$3:$H$1040) )</f>
        <v>-90.617892254558328</v>
      </c>
      <c r="I30" s="7">
        <f>SUMPRODUCT( (RTS!$A$3:$A$1040=A30)*(RTS!$B$3:$B$1040=C30)*(RTS!$E$3:$E$1040=D30)*(RTS!$C$3:$C$1040=F30)*(RTS!$I$3:$I$1040) )</f>
        <v>-92.980084925505622</v>
      </c>
      <c r="J30" s="7">
        <f>$J$3</f>
        <v>0</v>
      </c>
      <c r="K30" s="7">
        <f t="shared" si="3"/>
        <v>-90.617892254558328</v>
      </c>
      <c r="L30" s="7">
        <f t="shared" si="3"/>
        <v>-92.980084925505622</v>
      </c>
      <c r="M30" s="40">
        <f>ABS(K30-K27)</f>
        <v>0.15826264137102442</v>
      </c>
      <c r="N30" s="40">
        <f>ABS(L30-L27)</f>
        <v>0.13501837699497798</v>
      </c>
    </row>
    <row r="31" spans="1:14">
      <c r="A31" s="20">
        <v>13</v>
      </c>
      <c r="B31" s="20" t="s">
        <v>34</v>
      </c>
      <c r="C31" s="20" t="s">
        <v>38</v>
      </c>
      <c r="D31" s="20" t="s">
        <v>126</v>
      </c>
      <c r="E31" s="20" t="str">
        <f t="shared" si="1"/>
        <v>MPAC UMa AVG {P 45,L 45,P 90, P 0, L 0, P -45}</v>
      </c>
      <c r="F31" s="20" t="s">
        <v>21</v>
      </c>
      <c r="G31" s="20" t="str">
        <f t="shared" si="2"/>
        <v>MPAC UMa AVG {P 45,L 45,P 90, P 0, L 0, P -45} Z3</v>
      </c>
      <c r="H31" s="21">
        <f>SUMPRODUCT( (MPAC!$A$3:$A$1060=A31)*(MPAC!$B$3:$B$1060=C31)*(MPAC!$E$3:$E$1060=D31)*(MPAC!$C$3:$C$1060=F31)*(MPAC!$H$3:$H$1060) )</f>
        <v>-87.809374868335709</v>
      </c>
      <c r="I31" s="21">
        <f>SUMPRODUCT( (MPAC!$A$3:$A$1060=A31)*(MPAC!$B$3:$B$1060=C31)*(MPAC!$E$3:$E$1060=D31)*(MPAC!$C$3:$C$1060=F31)*(MPAC!$I$3:$I$1060) )</f>
        <v>-90.453247264579844</v>
      </c>
      <c r="J31" s="21">
        <v>0</v>
      </c>
      <c r="K31" s="21">
        <f t="shared" si="3"/>
        <v>-87.809374868335709</v>
      </c>
      <c r="L31" s="21">
        <f t="shared" si="3"/>
        <v>-90.453247264579844</v>
      </c>
      <c r="M31" s="41"/>
      <c r="N31" s="41"/>
    </row>
    <row r="32" spans="1:14">
      <c r="A32" s="20">
        <v>13</v>
      </c>
      <c r="B32" s="20" t="s">
        <v>33</v>
      </c>
      <c r="C32" s="20" t="s">
        <v>23</v>
      </c>
      <c r="D32" s="20" t="s">
        <v>24</v>
      </c>
      <c r="E32" s="20" t="str">
        <f t="shared" si="1"/>
        <v>RC NIST STEP SF=2000 NS=120</v>
      </c>
      <c r="F32" s="20" t="s">
        <v>21</v>
      </c>
      <c r="G32" s="20" t="str">
        <f t="shared" si="2"/>
        <v>RC NIST STEP SF=2000 NS=120 Z3</v>
      </c>
      <c r="H32" s="21">
        <f>SUMPRODUCT( ('RC'!$A$3:$A$1000=A32)*('RC'!$B$3:$B$1000=C32)*('RC'!$E$3:$E$1000=D32)*('RC'!$C$3:$C$1000=F32)*('RC'!$L$3:$L$1000) )</f>
        <v>-99.1</v>
      </c>
      <c r="I32" s="21">
        <f>SUMPRODUCT( ('RC'!$A$3:$A$1000=A32)*('RC'!$B$3:$B$1000=C32)*('RC'!$E$3:$E$1000=D32)*('RC'!$C$3:$C$1000=F32)*('RC'!$O$3:$O$1000) )</f>
        <v>-99.4</v>
      </c>
      <c r="J32" s="21">
        <f>$D$3</f>
        <v>7.6</v>
      </c>
      <c r="K32" s="21">
        <f t="shared" si="3"/>
        <v>-91.5</v>
      </c>
      <c r="L32" s="21">
        <f t="shared" si="3"/>
        <v>-91.800000000000011</v>
      </c>
      <c r="M32" s="41">
        <f>ABS(K32-K31)</f>
        <v>3.6906251316642908</v>
      </c>
      <c r="N32" s="41">
        <f>ABS(L32-L31)</f>
        <v>1.3467527354201678</v>
      </c>
    </row>
    <row r="33" spans="1:14">
      <c r="A33" s="20">
        <v>13</v>
      </c>
      <c r="B33" s="20" t="s">
        <v>36</v>
      </c>
      <c r="C33" s="20" t="s">
        <v>29</v>
      </c>
      <c r="D33" s="20" t="s">
        <v>24</v>
      </c>
      <c r="E33" s="20" t="str">
        <f t="shared" si="1"/>
        <v>RC+CE HCLD STEP SF=2000 NS=120</v>
      </c>
      <c r="F33" s="20" t="s">
        <v>21</v>
      </c>
      <c r="G33" s="20" t="str">
        <f t="shared" si="2"/>
        <v>RC+CE HCLD STEP SF=2000 NS=120 Z3</v>
      </c>
      <c r="H33" s="21">
        <f>SUMPRODUCT( ('RC+CE'!$A$3:$A$1000=A33)*('RC+CE'!$B$3:$B$1000=C33)*('RC+CE'!$E$3:$E$1000=D33)*('RC+CE'!$C$3:$C$1000=F33)*('RC+CE'!$L$3:$L$1000) )</f>
        <v>-88.9</v>
      </c>
      <c r="I33" s="21">
        <f>SUMPRODUCT( ('RC+CE'!$A$3:$A$1000=A33)*('RC+CE'!$B$3:$B$1000=C33)*('RC+CE'!$E$3:$E$1000=D33)*('RC+CE'!$C$3:$C$1000=F33)*('RC+CE'!$O$3:$O$1000) )</f>
        <v>-91.1</v>
      </c>
      <c r="J33" s="21">
        <f>$G$3</f>
        <v>1.2</v>
      </c>
      <c r="K33" s="21">
        <f t="shared" si="3"/>
        <v>-87.7</v>
      </c>
      <c r="L33" s="21">
        <f t="shared" si="3"/>
        <v>-89.899999999999991</v>
      </c>
      <c r="M33" s="41">
        <f>ABS(K33-K31)</f>
        <v>0.10937486833570631</v>
      </c>
      <c r="N33" s="41">
        <f>ABS(L33-L31)</f>
        <v>0.55324726457985207</v>
      </c>
    </row>
    <row r="34" spans="1:14">
      <c r="A34" s="14"/>
      <c r="B34" s="14"/>
      <c r="C34" s="14"/>
      <c r="D34" s="14"/>
      <c r="E34" s="14"/>
      <c r="F34" s="14"/>
      <c r="G34" s="14"/>
      <c r="H34" s="15"/>
      <c r="I34" s="15"/>
      <c r="J34" s="15"/>
      <c r="K34" s="14"/>
      <c r="L34" s="14"/>
      <c r="M34" s="14"/>
      <c r="N34" s="14"/>
    </row>
    <row r="35" spans="1:14">
      <c r="A35" s="10" t="s">
        <v>5</v>
      </c>
      <c r="B35" s="10" t="s">
        <v>30</v>
      </c>
      <c r="C35" s="10" t="s">
        <v>7</v>
      </c>
      <c r="D35" s="10" t="s">
        <v>39</v>
      </c>
      <c r="E35" s="10" t="s">
        <v>40</v>
      </c>
      <c r="F35" s="10" t="s">
        <v>4</v>
      </c>
      <c r="G35" s="10" t="s">
        <v>41</v>
      </c>
      <c r="H35" s="11" t="s">
        <v>31</v>
      </c>
      <c r="I35" s="11" t="s">
        <v>32</v>
      </c>
      <c r="J35" s="11" t="s">
        <v>42</v>
      </c>
      <c r="K35" s="11" t="s">
        <v>43</v>
      </c>
      <c r="L35" s="11" t="s">
        <v>44</v>
      </c>
      <c r="M35" s="11" t="s">
        <v>45</v>
      </c>
      <c r="N35" s="38" t="s">
        <v>46</v>
      </c>
    </row>
    <row r="36" spans="1:14">
      <c r="A36" s="18">
        <v>13</v>
      </c>
      <c r="B36" s="18" t="s">
        <v>34</v>
      </c>
      <c r="C36" s="18" t="s">
        <v>37</v>
      </c>
      <c r="D36" s="18" t="s">
        <v>126</v>
      </c>
      <c r="E36" s="18" t="str">
        <f t="shared" ref="E36:E46" si="4">CONCATENATE(B36," ",C36," ",D36)</f>
        <v>MPAC UMi AVG {P 45,L 45,P 90, P 0, L 0, P -45}</v>
      </c>
      <c r="F36" s="18" t="s">
        <v>8</v>
      </c>
      <c r="G36" s="18" t="str">
        <f t="shared" ref="G36:G46" si="5">CONCATENATE(E36," ",F36)</f>
        <v>MPAC UMi AVG {P 45,L 45,P 90, P 0, L 0, P -45} XT1080</v>
      </c>
      <c r="H36" s="19">
        <f>SUMPRODUCT( (MPAC!$A$3:$A$1060=A36)*(MPAC!$B$3:$B$1060=C36)*(MPAC!$E$3:$E$1060=D36)*(MPAC!$C$3:$C$1060=F36)*(MPAC!$H$3:$H$1060) )</f>
        <v>-94.312897383758795</v>
      </c>
      <c r="I36" s="19">
        <f>SUMPRODUCT( (MPAC!$A$3:$A$1060=A36)*(MPAC!$B$3:$B$1060=C36)*(MPAC!$E$3:$E$1060=D36)*(MPAC!$C$3:$C$1060=F36)*(MPAC!$I$3:$I$1060) )</f>
        <v>-96.263460304663681</v>
      </c>
      <c r="J36" s="19">
        <v>0</v>
      </c>
      <c r="K36" s="19">
        <f>H36+$J36</f>
        <v>-94.312897383758795</v>
      </c>
      <c r="L36" s="19">
        <f>I36+$J36</f>
        <v>-96.263460304663681</v>
      </c>
      <c r="M36" s="39"/>
      <c r="N36" s="39"/>
    </row>
    <row r="37" spans="1:14">
      <c r="A37" s="18">
        <v>13</v>
      </c>
      <c r="B37" s="18" t="s">
        <v>33</v>
      </c>
      <c r="C37" s="18" t="s">
        <v>23</v>
      </c>
      <c r="D37" s="18" t="s">
        <v>24</v>
      </c>
      <c r="E37" s="18" t="str">
        <f t="shared" si="4"/>
        <v>RC NIST STEP SF=2000 NS=120</v>
      </c>
      <c r="F37" s="18" t="s">
        <v>8</v>
      </c>
      <c r="G37" s="18" t="str">
        <f t="shared" si="5"/>
        <v>RC NIST STEP SF=2000 NS=120 XT1080</v>
      </c>
      <c r="H37" s="19">
        <f>SUMPRODUCT( ('RC'!$A$3:$A$1000=A37)*('RC'!$B$3:$B$1000=C37)*('RC'!$E$3:$E$1000=D37)*('RC'!$C$3:$C$1000=F37)*('RC'!$L$3:$L$1000) )</f>
        <v>-100</v>
      </c>
      <c r="I37" s="19">
        <f>SUMPRODUCT( ('RC'!$A$3:$A$1000=A37)*('RC'!$B$3:$B$1000=C37)*('RC'!$E$3:$E$1000=D37)*('RC'!$C$3:$C$1000=F37)*('RC'!$O$3:$O$1000) )</f>
        <v>-100.3</v>
      </c>
      <c r="J37" s="19">
        <f>$D$3</f>
        <v>7.6</v>
      </c>
      <c r="K37" s="19">
        <f t="shared" ref="K37:L46" si="6">H37+$J37</f>
        <v>-92.4</v>
      </c>
      <c r="L37" s="19">
        <f t="shared" si="6"/>
        <v>-92.7</v>
      </c>
      <c r="M37" s="39">
        <f>ABS(K37-K36)</f>
        <v>1.9128973837587893</v>
      </c>
      <c r="N37" s="39">
        <f>ABS(L37-L36)</f>
        <v>3.5634603046636784</v>
      </c>
    </row>
    <row r="38" spans="1:14">
      <c r="A38" s="18">
        <v>13</v>
      </c>
      <c r="B38" s="18" t="s">
        <v>36</v>
      </c>
      <c r="C38" s="18" t="s">
        <v>28</v>
      </c>
      <c r="D38" s="18" t="s">
        <v>24</v>
      </c>
      <c r="E38" s="18" t="str">
        <f t="shared" si="4"/>
        <v>RC+CE LCSD STEP SF=2000 NS=120</v>
      </c>
      <c r="F38" s="18" t="s">
        <v>8</v>
      </c>
      <c r="G38" s="18" t="str">
        <f t="shared" si="5"/>
        <v>RC+CE LCSD STEP SF=2000 NS=120 XT1080</v>
      </c>
      <c r="H38" s="19">
        <f>SUMPRODUCT( ('RC+CE'!$A$3:$A$1000=A38)*('RC+CE'!$B$3:$B$1000=C38)*('RC+CE'!$E$3:$E$1000=D38)*('RC+CE'!$C$3:$C$1000=F38)*('RC+CE'!$L$3:$L$1000) )</f>
        <v>-95.2</v>
      </c>
      <c r="I38" s="19">
        <f>SUMPRODUCT( ('RC+CE'!$A$3:$A$1000=A38)*('RC+CE'!$B$3:$B$1000=C38)*('RC+CE'!$E$3:$E$1000=D38)*('RC+CE'!$C$3:$C$1000=F38)*('RC+CE'!$O$3:$O$1000) )</f>
        <v>-96.7</v>
      </c>
      <c r="J38" s="19">
        <f>$G$3</f>
        <v>1.2</v>
      </c>
      <c r="K38" s="19">
        <f t="shared" si="6"/>
        <v>-94</v>
      </c>
      <c r="L38" s="19">
        <f t="shared" si="6"/>
        <v>-95.5</v>
      </c>
      <c r="M38" s="39">
        <f>ABS(K38-K36)</f>
        <v>0.31289738375879494</v>
      </c>
      <c r="N38" s="39">
        <f>ABS(L38-L36)</f>
        <v>0.7634603046636812</v>
      </c>
    </row>
    <row r="39" spans="1:14">
      <c r="A39" s="18">
        <v>13</v>
      </c>
      <c r="B39" s="18" t="s">
        <v>35</v>
      </c>
      <c r="C39" s="18" t="s">
        <v>37</v>
      </c>
      <c r="D39" s="18" t="s">
        <v>126</v>
      </c>
      <c r="E39" s="18" t="str">
        <f t="shared" si="4"/>
        <v>RTS UMi AVG {P 45,L 45,P 90, P 0, L 0, P -45}</v>
      </c>
      <c r="F39" s="18" t="s">
        <v>8</v>
      </c>
      <c r="G39" s="18" t="str">
        <f t="shared" si="5"/>
        <v>RTS UMi AVG {P 45,L 45,P 90, P 0, L 0, P -45} XT1080</v>
      </c>
      <c r="H39" s="19">
        <f>SUMPRODUCT( (RTS!$A$3:$A$1040=A39)*(RTS!$B$3:$B$1040=C39)*(RTS!$E$3:$E$1040=D39)*(RTS!$C$3:$C$1040=F39)*(RTS!$H$3:$H$1040) )</f>
        <v>-94.714204104085766</v>
      </c>
      <c r="I39" s="19">
        <f>SUMPRODUCT( (RTS!$A$3:$A$1040=A39)*(RTS!$B$3:$B$1040=C39)*(RTS!$E$3:$E$1040=D39)*(RTS!$C$3:$C$1040=F39)*(RTS!$I$3:$I$1040) )</f>
        <v>-96.754013895255838</v>
      </c>
      <c r="J39" s="19">
        <f>$J$3</f>
        <v>0</v>
      </c>
      <c r="K39" s="19">
        <f t="shared" si="6"/>
        <v>-94.714204104085766</v>
      </c>
      <c r="L39" s="19">
        <f t="shared" si="6"/>
        <v>-96.754013895255838</v>
      </c>
      <c r="M39" s="39">
        <f>ABS(K39-K36)</f>
        <v>0.40130672032697134</v>
      </c>
      <c r="N39" s="39">
        <f>ABS(L39-L36)</f>
        <v>0.49055359059215675</v>
      </c>
    </row>
    <row r="40" spans="1:14">
      <c r="A40" s="6">
        <v>13</v>
      </c>
      <c r="B40" s="6" t="s">
        <v>34</v>
      </c>
      <c r="C40" s="6" t="s">
        <v>37</v>
      </c>
      <c r="D40" s="6" t="s">
        <v>126</v>
      </c>
      <c r="E40" s="6" t="str">
        <f t="shared" si="4"/>
        <v>MPAC UMi AVG {P 45,L 45,P 90, P 0, L 0, P -45}</v>
      </c>
      <c r="F40" s="6" t="s">
        <v>20</v>
      </c>
      <c r="G40" s="6" t="str">
        <f t="shared" si="5"/>
        <v>MPAC UMi AVG {P 45,L 45,P 90, P 0, L 0, P -45} XT1096</v>
      </c>
      <c r="H40" s="7">
        <f>SUMPRODUCT( (MPAC!$A$3:$A$1060=A40)*(MPAC!$B$3:$B$1060=C40)*(MPAC!$E$3:$E$1060=D40)*(MPAC!$C$3:$C$1060=F40)*(MPAC!$H$3:$H$1060) )</f>
        <v>-95.469375923154672</v>
      </c>
      <c r="I40" s="7">
        <f>SUMPRODUCT( (MPAC!$A$3:$A$1060=A40)*(MPAC!$B$3:$B$1060=C40)*(MPAC!$E$3:$E$1060=D40)*(MPAC!$C$3:$C$1060=F40)*(MPAC!$I$3:$I$1060) )</f>
        <v>-97.403616901717257</v>
      </c>
      <c r="J40" s="7">
        <v>0</v>
      </c>
      <c r="K40" s="7">
        <f t="shared" si="6"/>
        <v>-95.469375923154672</v>
      </c>
      <c r="L40" s="7">
        <f t="shared" si="6"/>
        <v>-97.403616901717257</v>
      </c>
      <c r="M40" s="40"/>
      <c r="N40" s="40"/>
    </row>
    <row r="41" spans="1:14">
      <c r="A41" s="6">
        <v>13</v>
      </c>
      <c r="B41" s="6" t="s">
        <v>33</v>
      </c>
      <c r="C41" s="6" t="s">
        <v>23</v>
      </c>
      <c r="D41" s="6" t="s">
        <v>24</v>
      </c>
      <c r="E41" s="6" t="str">
        <f t="shared" si="4"/>
        <v>RC NIST STEP SF=2000 NS=120</v>
      </c>
      <c r="F41" s="6" t="s">
        <v>20</v>
      </c>
      <c r="G41" s="6" t="str">
        <f t="shared" si="5"/>
        <v>RC NIST STEP SF=2000 NS=120 XT1096</v>
      </c>
      <c r="H41" s="7">
        <f>SUMPRODUCT( ('RC'!$A$3:$A$1000=A41)*('RC'!$B$3:$B$1000=C41)*('RC'!$E$3:$E$1000=D41)*('RC'!$C$3:$C$1000=F41)*('RC'!$L$3:$L$1000) )</f>
        <v>-100.4</v>
      </c>
      <c r="I41" s="7">
        <f>SUMPRODUCT( ('RC'!$A$3:$A$1000=A41)*('RC'!$B$3:$B$1000=C41)*('RC'!$E$3:$E$1000=D41)*('RC'!$C$3:$C$1000=F41)*('RC'!$O$3:$O$1000) )</f>
        <v>-100.7</v>
      </c>
      <c r="J41" s="7">
        <f>$D$3</f>
        <v>7.6</v>
      </c>
      <c r="K41" s="7">
        <f t="shared" si="6"/>
        <v>-92.800000000000011</v>
      </c>
      <c r="L41" s="7">
        <f t="shared" si="6"/>
        <v>-93.100000000000009</v>
      </c>
      <c r="M41" s="40">
        <f>ABS(K41-K40)</f>
        <v>2.6693759231546608</v>
      </c>
      <c r="N41" s="40">
        <f>ABS(L41-L40)</f>
        <v>4.3036169017172483</v>
      </c>
    </row>
    <row r="42" spans="1:14">
      <c r="A42" s="6">
        <v>13</v>
      </c>
      <c r="B42" s="6" t="s">
        <v>36</v>
      </c>
      <c r="C42" s="6" t="s">
        <v>28</v>
      </c>
      <c r="D42" s="6" t="s">
        <v>24</v>
      </c>
      <c r="E42" s="6" t="str">
        <f t="shared" si="4"/>
        <v>RC+CE LCSD STEP SF=2000 NS=120</v>
      </c>
      <c r="F42" s="6" t="s">
        <v>20</v>
      </c>
      <c r="G42" s="6" t="str">
        <f t="shared" si="5"/>
        <v>RC+CE LCSD STEP SF=2000 NS=120 XT1096</v>
      </c>
      <c r="H42" s="7">
        <f>SUMPRODUCT( ('RC+CE'!$A$3:$A$1000=A42)*('RC+CE'!$B$3:$B$1000=C42)*('RC+CE'!$E$3:$E$1000=D42)*('RC+CE'!$C$3:$C$1000=F42)*('RC+CE'!$L$3:$L$1000) )</f>
        <v>-96.9</v>
      </c>
      <c r="I42" s="7">
        <f>SUMPRODUCT( ('RC+CE'!$A$3:$A$1000=A42)*('RC+CE'!$B$3:$B$1000=C42)*('RC+CE'!$E$3:$E$1000=D42)*('RC+CE'!$C$3:$C$1000=F42)*('RC+CE'!$O$3:$O$1000) )</f>
        <v>-98.5</v>
      </c>
      <c r="J42" s="7">
        <f>$G$3</f>
        <v>1.2</v>
      </c>
      <c r="K42" s="7">
        <f t="shared" si="6"/>
        <v>-95.7</v>
      </c>
      <c r="L42" s="7">
        <f t="shared" si="6"/>
        <v>-97.3</v>
      </c>
      <c r="M42" s="40">
        <f>ABS(K42-K40)</f>
        <v>0.23062407684533071</v>
      </c>
      <c r="N42" s="40">
        <f>ABS(L42-L40)</f>
        <v>0.10361690171725968</v>
      </c>
    </row>
    <row r="43" spans="1:14">
      <c r="A43" s="6">
        <v>13</v>
      </c>
      <c r="B43" s="6" t="s">
        <v>35</v>
      </c>
      <c r="C43" s="6" t="s">
        <v>37</v>
      </c>
      <c r="D43" s="6" t="s">
        <v>126</v>
      </c>
      <c r="E43" s="6" t="str">
        <f t="shared" si="4"/>
        <v>RTS UMi AVG {P 45,L 45,P 90, P 0, L 0, P -45}</v>
      </c>
      <c r="F43" s="6" t="s">
        <v>20</v>
      </c>
      <c r="G43" s="6" t="str">
        <f t="shared" si="5"/>
        <v>RTS UMi AVG {P 45,L 45,P 90, P 0, L 0, P -45} XT1096</v>
      </c>
      <c r="H43" s="7">
        <f>SUMPRODUCT( (RTS!$A$3:$A$1040=A43)*(RTS!$B$3:$B$1040=C43)*(RTS!$E$3:$E$1040=D43)*(RTS!$C$3:$C$1040=F43)*(RTS!$H$3:$H$1040) )</f>
        <v>-95.9553189658794</v>
      </c>
      <c r="I43" s="7">
        <f>SUMPRODUCT( (RTS!$A$3:$A$1040=A43)*(RTS!$B$3:$B$1040=C43)*(RTS!$E$3:$E$1040=D43)*(RTS!$C$3:$C$1040=F43)*(RTS!$I$3:$I$1040) )</f>
        <v>-98.021419867602106</v>
      </c>
      <c r="J43" s="7">
        <f>$J$3</f>
        <v>0</v>
      </c>
      <c r="K43" s="7">
        <f t="shared" si="6"/>
        <v>-95.9553189658794</v>
      </c>
      <c r="L43" s="7">
        <f t="shared" si="6"/>
        <v>-98.021419867602106</v>
      </c>
      <c r="M43" s="40">
        <f>ABS(K43-K40)</f>
        <v>0.48594304272472755</v>
      </c>
      <c r="N43" s="40">
        <f>ABS(L43-L40)</f>
        <v>0.61780296588484873</v>
      </c>
    </row>
    <row r="44" spans="1:14">
      <c r="A44" s="20">
        <v>13</v>
      </c>
      <c r="B44" s="20" t="s">
        <v>34</v>
      </c>
      <c r="C44" s="20" t="s">
        <v>37</v>
      </c>
      <c r="D44" s="20" t="s">
        <v>126</v>
      </c>
      <c r="E44" s="20" t="str">
        <f t="shared" si="4"/>
        <v>MPAC UMi AVG {P 45,L 45,P 90, P 0, L 0, P -45}</v>
      </c>
      <c r="F44" s="20" t="s">
        <v>21</v>
      </c>
      <c r="G44" s="20" t="str">
        <f t="shared" si="5"/>
        <v>MPAC UMi AVG {P 45,L 45,P 90, P 0, L 0, P -45} Z3</v>
      </c>
      <c r="H44" s="21">
        <f>SUMPRODUCT( (MPAC!$A$3:$A$1060=A44)*(MPAC!$B$3:$B$1060=C44)*(MPAC!$E$3:$E$1060=D44)*(MPAC!$C$3:$C$1060=F44)*(MPAC!$H$3:$H$1060) )</f>
        <v>-93.366518927451295</v>
      </c>
      <c r="I44" s="21">
        <f>SUMPRODUCT( (MPAC!$A$3:$A$1060=A44)*(MPAC!$B$3:$B$1060=C44)*(MPAC!$E$3:$E$1060=D44)*(MPAC!$C$3:$C$1060=F44)*(MPAC!$I$3:$I$1060) )</f>
        <v>-95.315598815177381</v>
      </c>
      <c r="J44" s="21">
        <v>0</v>
      </c>
      <c r="K44" s="21">
        <f t="shared" si="6"/>
        <v>-93.366518927451295</v>
      </c>
      <c r="L44" s="21">
        <f t="shared" si="6"/>
        <v>-95.315598815177381</v>
      </c>
      <c r="M44" s="41"/>
      <c r="N44" s="41"/>
    </row>
    <row r="45" spans="1:14">
      <c r="A45" s="20">
        <v>13</v>
      </c>
      <c r="B45" s="20" t="s">
        <v>33</v>
      </c>
      <c r="C45" s="20" t="s">
        <v>23</v>
      </c>
      <c r="D45" s="20" t="s">
        <v>24</v>
      </c>
      <c r="E45" s="20" t="str">
        <f t="shared" si="4"/>
        <v>RC NIST STEP SF=2000 NS=120</v>
      </c>
      <c r="F45" s="20" t="s">
        <v>21</v>
      </c>
      <c r="G45" s="20" t="str">
        <f t="shared" si="5"/>
        <v>RC NIST STEP SF=2000 NS=120 Z3</v>
      </c>
      <c r="H45" s="21">
        <f>SUMPRODUCT( ('RC'!$A$3:$A$1000=A45)*('RC'!$B$3:$B$1000=C45)*('RC'!$E$3:$E$1000=D45)*('RC'!$C$3:$C$1000=F45)*('RC'!$L$3:$L$1000) )</f>
        <v>-99.1</v>
      </c>
      <c r="I45" s="21">
        <f>SUMPRODUCT( ('RC'!$A$3:$A$1000=A45)*('RC'!$B$3:$B$1000=C45)*('RC'!$E$3:$E$1000=D45)*('RC'!$C$3:$C$1000=F45)*('RC'!$O$3:$O$1000) )</f>
        <v>-99.4</v>
      </c>
      <c r="J45" s="21">
        <f>$D$3</f>
        <v>7.6</v>
      </c>
      <c r="K45" s="21">
        <f t="shared" si="6"/>
        <v>-91.5</v>
      </c>
      <c r="L45" s="21">
        <f t="shared" si="6"/>
        <v>-91.800000000000011</v>
      </c>
      <c r="M45" s="41">
        <f>ABS(K45-K44)</f>
        <v>1.8665189274512954</v>
      </c>
      <c r="N45" s="41">
        <f>ABS(L45-L44)</f>
        <v>3.5155988151773698</v>
      </c>
    </row>
    <row r="46" spans="1:14">
      <c r="A46" s="20">
        <v>13</v>
      </c>
      <c r="B46" s="20" t="s">
        <v>36</v>
      </c>
      <c r="C46" s="20" t="s">
        <v>28</v>
      </c>
      <c r="D46" s="20" t="s">
        <v>24</v>
      </c>
      <c r="E46" s="20" t="str">
        <f t="shared" si="4"/>
        <v>RC+CE LCSD STEP SF=2000 NS=120</v>
      </c>
      <c r="F46" s="20" t="s">
        <v>21</v>
      </c>
      <c r="G46" s="20" t="str">
        <f t="shared" si="5"/>
        <v>RC+CE LCSD STEP SF=2000 NS=120 Z3</v>
      </c>
      <c r="H46" s="21">
        <f>SUMPRODUCT( ('RC+CE'!$A$3:$A$1000=A46)*('RC+CE'!$B$3:$B$1000=C46)*('RC+CE'!$E$3:$E$1000=D46)*('RC+CE'!$C$3:$C$1000=F46)*('RC+CE'!$L$3:$L$1000) )</f>
        <v>-94.9</v>
      </c>
      <c r="I46" s="21">
        <f>SUMPRODUCT( ('RC+CE'!$A$3:$A$1000=A46)*('RC+CE'!$B$3:$B$1000=C46)*('RC+CE'!$E$3:$E$1000=D46)*('RC+CE'!$C$3:$C$1000=F46)*('RC+CE'!$O$3:$O$1000) )</f>
        <v>-96.4</v>
      </c>
      <c r="J46" s="21">
        <f>$G$3</f>
        <v>1.2</v>
      </c>
      <c r="K46" s="21">
        <f t="shared" si="6"/>
        <v>-93.7</v>
      </c>
      <c r="L46" s="21">
        <f t="shared" si="6"/>
        <v>-95.2</v>
      </c>
      <c r="M46" s="41">
        <f>ABS(K46-K44)</f>
        <v>0.3334810725487074</v>
      </c>
      <c r="N46" s="41">
        <f>ABS(L46-L44)</f>
        <v>0.11559881517737836</v>
      </c>
    </row>
    <row r="47" spans="1:14">
      <c r="A47" s="14"/>
      <c r="B47" s="14"/>
      <c r="C47" s="14"/>
      <c r="D47" s="14"/>
      <c r="E47" s="14"/>
      <c r="F47" s="14"/>
      <c r="G47" s="14"/>
      <c r="H47" s="15"/>
      <c r="I47" s="15"/>
      <c r="J47" s="15"/>
      <c r="K47" s="14"/>
      <c r="L47" s="14"/>
      <c r="M47" s="14"/>
      <c r="N47" s="14"/>
    </row>
    <row r="48" spans="1:14">
      <c r="A48" s="10" t="s">
        <v>5</v>
      </c>
      <c r="B48" s="10" t="s">
        <v>30</v>
      </c>
      <c r="C48" s="10" t="s">
        <v>7</v>
      </c>
      <c r="D48" s="10" t="s">
        <v>39</v>
      </c>
      <c r="E48" s="10" t="s">
        <v>40</v>
      </c>
      <c r="F48" s="10" t="s">
        <v>4</v>
      </c>
      <c r="G48" s="10" t="s">
        <v>41</v>
      </c>
      <c r="H48" s="11" t="s">
        <v>31</v>
      </c>
      <c r="I48" s="11" t="s">
        <v>32</v>
      </c>
      <c r="J48" s="11" t="s">
        <v>42</v>
      </c>
      <c r="K48" s="11" t="s">
        <v>43</v>
      </c>
      <c r="L48" s="11" t="s">
        <v>44</v>
      </c>
      <c r="M48" s="11" t="s">
        <v>45</v>
      </c>
      <c r="N48" s="38" t="s">
        <v>46</v>
      </c>
    </row>
    <row r="49" spans="1:14">
      <c r="A49" s="18">
        <v>13</v>
      </c>
      <c r="B49" s="18" t="s">
        <v>34</v>
      </c>
      <c r="C49" s="18" t="s">
        <v>38</v>
      </c>
      <c r="D49" s="18" t="s">
        <v>126</v>
      </c>
      <c r="E49" s="18" t="str">
        <f t="shared" ref="E49:E59" si="7">CONCATENATE(B49," ",C49," ",D49)</f>
        <v>MPAC UMa AVG {P 45,L 45,P 90, P 0, L 0, P -45}</v>
      </c>
      <c r="F49" s="18" t="s">
        <v>8</v>
      </c>
      <c r="G49" s="18" t="str">
        <f t="shared" ref="G49:G59" si="8">CONCATENATE(E49," ",F49)</f>
        <v>MPAC UMa AVG {P 45,L 45,P 90, P 0, L 0, P -45} XT1080</v>
      </c>
      <c r="H49" s="19">
        <f>SUMPRODUCT( (MPAC!$A$3:$A$1060=A49)*(MPAC!$B$3:$B$1060=C49)*(MPAC!$E$3:$E$1060=D49)*(MPAC!$C$3:$C$1060=F49)*(MPAC!$H$3:$H$1060) )</f>
        <v>-88.467081445791592</v>
      </c>
      <c r="I49" s="19">
        <f>SUMPRODUCT( (MPAC!$A$3:$A$1060=A49)*(MPAC!$B$3:$B$1060=C49)*(MPAC!$E$3:$E$1060=D49)*(MPAC!$C$3:$C$1060=F49)*(MPAC!$I$3:$I$1060) )</f>
        <v>-91.053472341304214</v>
      </c>
      <c r="J49" s="19">
        <v>0</v>
      </c>
      <c r="K49" s="19">
        <f>H49+$J49</f>
        <v>-88.467081445791592</v>
      </c>
      <c r="L49" s="19">
        <f>I49+$J49</f>
        <v>-91.053472341304214</v>
      </c>
      <c r="M49" s="39"/>
      <c r="N49" s="39"/>
    </row>
    <row r="50" spans="1:14">
      <c r="A50" s="18">
        <v>13</v>
      </c>
      <c r="B50" s="18" t="s">
        <v>33</v>
      </c>
      <c r="C50" s="18" t="s">
        <v>23</v>
      </c>
      <c r="D50" s="18" t="s">
        <v>24</v>
      </c>
      <c r="E50" s="18" t="str">
        <f t="shared" si="7"/>
        <v>RC NIST STEP SF=2000 NS=120</v>
      </c>
      <c r="F50" s="18" t="s">
        <v>8</v>
      </c>
      <c r="G50" s="18" t="str">
        <f t="shared" si="8"/>
        <v>RC NIST STEP SF=2000 NS=120 XT1080</v>
      </c>
      <c r="H50" s="19">
        <f>SUMPRODUCT( ('RC'!$A$3:$A$1000=A50)*('RC'!$B$3:$B$1000=C50)*('RC'!$E$3:$E$1000=D50)*('RC'!$C$3:$C$1000=F50)*('RC'!$L$3:$L$1000) )</f>
        <v>-100</v>
      </c>
      <c r="I50" s="19">
        <f>SUMPRODUCT( ('RC'!$A$3:$A$1000=A50)*('RC'!$B$3:$B$1000=C50)*('RC'!$E$3:$E$1000=D50)*('RC'!$C$3:$C$1000=F50)*('RC'!$O$3:$O$1000) )</f>
        <v>-100.3</v>
      </c>
      <c r="J50" s="19">
        <f>$D$3</f>
        <v>7.6</v>
      </c>
      <c r="K50" s="19">
        <f t="shared" ref="K50:L59" si="9">H50+$J50</f>
        <v>-92.4</v>
      </c>
      <c r="L50" s="19">
        <f t="shared" si="9"/>
        <v>-92.7</v>
      </c>
      <c r="M50" s="39">
        <f>ABS(K50-K49)</f>
        <v>3.9329185542084133</v>
      </c>
      <c r="N50" s="39">
        <f>ABS(L50-L49)</f>
        <v>1.6465276586957884</v>
      </c>
    </row>
    <row r="51" spans="1:14">
      <c r="A51" s="18">
        <v>13</v>
      </c>
      <c r="B51" s="18" t="s">
        <v>36</v>
      </c>
      <c r="C51" s="18" t="s">
        <v>29</v>
      </c>
      <c r="D51" s="18" t="s">
        <v>24</v>
      </c>
      <c r="E51" s="18" t="str">
        <f t="shared" si="7"/>
        <v>RC+CE HCLD STEP SF=2000 NS=120</v>
      </c>
      <c r="F51" s="18" t="s">
        <v>8</v>
      </c>
      <c r="G51" s="18" t="str">
        <f t="shared" si="8"/>
        <v>RC+CE HCLD STEP SF=2000 NS=120 XT1080</v>
      </c>
      <c r="H51" s="19">
        <f>SUMPRODUCT( ('RC+CE'!$A$3:$A$1000=A51)*('RC+CE'!$B$3:$B$1000=C51)*('RC+CE'!$E$3:$E$1000=D51)*('RC+CE'!$C$3:$C$1000=F51)*('RC+CE'!$L$3:$L$1000) )</f>
        <v>-89.6</v>
      </c>
      <c r="I51" s="19">
        <f>SUMPRODUCT( ('RC+CE'!$A$3:$A$1000=A51)*('RC+CE'!$B$3:$B$1000=C51)*('RC+CE'!$E$3:$E$1000=D51)*('RC+CE'!$C$3:$C$1000=F51)*('RC+CE'!$O$3:$O$1000) )</f>
        <v>-91.8</v>
      </c>
      <c r="J51" s="19">
        <f>$G$3</f>
        <v>1.2</v>
      </c>
      <c r="K51" s="19">
        <f t="shared" si="9"/>
        <v>-88.399999999999991</v>
      </c>
      <c r="L51" s="19">
        <f t="shared" si="9"/>
        <v>-90.6</v>
      </c>
      <c r="M51" s="39">
        <f>ABS(K51-K49)</f>
        <v>6.7081445791600913E-2</v>
      </c>
      <c r="N51" s="39">
        <f>ABS(L51-L49)</f>
        <v>0.45347234130422009</v>
      </c>
    </row>
    <row r="52" spans="1:14">
      <c r="A52" s="18">
        <v>13</v>
      </c>
      <c r="B52" s="18" t="s">
        <v>35</v>
      </c>
      <c r="C52" s="18" t="s">
        <v>38</v>
      </c>
      <c r="D52" s="18" t="s">
        <v>126</v>
      </c>
      <c r="E52" s="18" t="str">
        <f t="shared" si="7"/>
        <v>RTS UMa AVG {P 45,L 45,P 90, P 0, L 0, P -45}</v>
      </c>
      <c r="F52" s="18" t="s">
        <v>8</v>
      </c>
      <c r="G52" s="18" t="str">
        <f t="shared" si="8"/>
        <v>RTS UMa AVG {P 45,L 45,P 90, P 0, L 0, P -45} XT1080</v>
      </c>
      <c r="H52" s="19">
        <f>SUMPRODUCT( (RTS!$A$3:$A$1040=A52)*(RTS!$B$3:$B$1040=C52)*(RTS!$E$3:$E$1040=D52)*(RTS!$C$3:$C$1040=F52)*(RTS!$H$3:$H$1040) )</f>
        <v>-88.995147851431625</v>
      </c>
      <c r="I52" s="19">
        <f>SUMPRODUCT( (RTS!$A$3:$A$1040=A52)*(RTS!$B$3:$B$1040=C52)*(RTS!$E$3:$E$1040=D52)*(RTS!$C$3:$C$1040=F52)*(RTS!$I$3:$I$1040) )</f>
        <v>-91.537856106351342</v>
      </c>
      <c r="J52" s="19">
        <f>$J$3</f>
        <v>0</v>
      </c>
      <c r="K52" s="19">
        <f t="shared" si="9"/>
        <v>-88.995147851431625</v>
      </c>
      <c r="L52" s="19">
        <f t="shared" si="9"/>
        <v>-91.537856106351342</v>
      </c>
      <c r="M52" s="39">
        <f>ABS(K52-K49)</f>
        <v>0.5280664056400326</v>
      </c>
      <c r="N52" s="39">
        <f>ABS(L52-L49)</f>
        <v>0.48438376504712721</v>
      </c>
    </row>
    <row r="53" spans="1:14">
      <c r="A53" s="6">
        <v>13</v>
      </c>
      <c r="B53" s="6" t="s">
        <v>34</v>
      </c>
      <c r="C53" s="6" t="s">
        <v>38</v>
      </c>
      <c r="D53" s="6" t="s">
        <v>126</v>
      </c>
      <c r="E53" s="6" t="str">
        <f t="shared" si="7"/>
        <v>MPAC UMa AVG {P 45,L 45,P 90, P 0, L 0, P -45}</v>
      </c>
      <c r="F53" s="6" t="s">
        <v>20</v>
      </c>
      <c r="G53" s="6" t="str">
        <f t="shared" si="8"/>
        <v>MPAC UMa AVG {P 45,L 45,P 90, P 0, L 0, P -45} XT1096</v>
      </c>
      <c r="H53" s="7">
        <f>SUMPRODUCT( (MPAC!$A$3:$A$1060=A53)*(MPAC!$B$3:$B$1060=C53)*(MPAC!$E$3:$E$1060=D53)*(MPAC!$C$3:$C$1060=F53)*(MPAC!$H$3:$H$1060) )</f>
        <v>-90.459629613187303</v>
      </c>
      <c r="I53" s="7">
        <f>SUMPRODUCT( (MPAC!$A$3:$A$1060=A53)*(MPAC!$B$3:$B$1060=C53)*(MPAC!$E$3:$E$1060=D53)*(MPAC!$C$3:$C$1060=F53)*(MPAC!$I$3:$I$1060) )</f>
        <v>-92.845066548510644</v>
      </c>
      <c r="J53" s="7">
        <v>0</v>
      </c>
      <c r="K53" s="7">
        <f t="shared" si="9"/>
        <v>-90.459629613187303</v>
      </c>
      <c r="L53" s="7">
        <f t="shared" si="9"/>
        <v>-92.845066548510644</v>
      </c>
      <c r="M53" s="40"/>
      <c r="N53" s="40"/>
    </row>
    <row r="54" spans="1:14">
      <c r="A54" s="6">
        <v>13</v>
      </c>
      <c r="B54" s="6" t="s">
        <v>33</v>
      </c>
      <c r="C54" s="6" t="s">
        <v>23</v>
      </c>
      <c r="D54" s="6" t="s">
        <v>24</v>
      </c>
      <c r="E54" s="6" t="str">
        <f t="shared" si="7"/>
        <v>RC NIST STEP SF=2000 NS=120</v>
      </c>
      <c r="F54" s="6" t="s">
        <v>20</v>
      </c>
      <c r="G54" s="6" t="str">
        <f t="shared" si="8"/>
        <v>RC NIST STEP SF=2000 NS=120 XT1096</v>
      </c>
      <c r="H54" s="7">
        <f>SUMPRODUCT( ('RC'!$A$3:$A$1000=A54)*('RC'!$B$3:$B$1000=C54)*('RC'!$E$3:$E$1000=D54)*('RC'!$C$3:$C$1000=F54)*('RC'!$L$3:$L$1000) )</f>
        <v>-100.4</v>
      </c>
      <c r="I54" s="7">
        <f>SUMPRODUCT( ('RC'!$A$3:$A$1000=A54)*('RC'!$B$3:$B$1000=C54)*('RC'!$E$3:$E$1000=D54)*('RC'!$C$3:$C$1000=F54)*('RC'!$O$3:$O$1000) )</f>
        <v>-100.7</v>
      </c>
      <c r="J54" s="7">
        <f>$D$3</f>
        <v>7.6</v>
      </c>
      <c r="K54" s="7">
        <f t="shared" si="9"/>
        <v>-92.800000000000011</v>
      </c>
      <c r="L54" s="7">
        <f t="shared" si="9"/>
        <v>-93.100000000000009</v>
      </c>
      <c r="M54" s="40">
        <f>ABS(K54-K53)</f>
        <v>2.3403703868127081</v>
      </c>
      <c r="N54" s="40">
        <f>ABS(L54-L53)</f>
        <v>0.25493345148936442</v>
      </c>
    </row>
    <row r="55" spans="1:14">
      <c r="A55" s="6">
        <v>13</v>
      </c>
      <c r="B55" s="6" t="s">
        <v>36</v>
      </c>
      <c r="C55" s="6" t="s">
        <v>29</v>
      </c>
      <c r="D55" s="6" t="s">
        <v>24</v>
      </c>
      <c r="E55" s="6" t="str">
        <f t="shared" si="7"/>
        <v>RC+CE HCLD STEP SF=2000 NS=120</v>
      </c>
      <c r="F55" s="6" t="s">
        <v>20</v>
      </c>
      <c r="G55" s="6" t="str">
        <f t="shared" si="8"/>
        <v>RC+CE HCLD STEP SF=2000 NS=120 XT1096</v>
      </c>
      <c r="H55" s="7">
        <f>SUMPRODUCT( ('RC+CE'!$A$3:$A$1000=A55)*('RC+CE'!$B$3:$B$1000=C55)*('RC+CE'!$E$3:$E$1000=D55)*('RC+CE'!$C$3:$C$1000=F55)*('RC+CE'!$L$3:$L$1000) )</f>
        <v>-91.7</v>
      </c>
      <c r="I55" s="7">
        <f>SUMPRODUCT( ('RC+CE'!$A$3:$A$1000=A55)*('RC+CE'!$B$3:$B$1000=C55)*('RC+CE'!$E$3:$E$1000=D55)*('RC+CE'!$C$3:$C$1000=F55)*('RC+CE'!$O$3:$O$1000) )</f>
        <v>-93.7</v>
      </c>
      <c r="J55" s="7">
        <f>$G$3</f>
        <v>1.2</v>
      </c>
      <c r="K55" s="7">
        <f t="shared" si="9"/>
        <v>-90.5</v>
      </c>
      <c r="L55" s="7">
        <f t="shared" si="9"/>
        <v>-92.5</v>
      </c>
      <c r="M55" s="40">
        <f>ABS(K55-K53)</f>
        <v>4.0370386812696779E-2</v>
      </c>
      <c r="N55" s="40">
        <f>ABS(L55-L53)</f>
        <v>0.34506654851064411</v>
      </c>
    </row>
    <row r="56" spans="1:14">
      <c r="A56" s="6">
        <v>13</v>
      </c>
      <c r="B56" s="6" t="s">
        <v>35</v>
      </c>
      <c r="C56" s="6" t="s">
        <v>38</v>
      </c>
      <c r="D56" s="6" t="s">
        <v>126</v>
      </c>
      <c r="E56" s="6" t="str">
        <f t="shared" si="7"/>
        <v>RTS UMa AVG {P 45,L 45,P 90, P 0, L 0, P -45}</v>
      </c>
      <c r="F56" s="6" t="s">
        <v>20</v>
      </c>
      <c r="G56" s="6" t="str">
        <f t="shared" si="8"/>
        <v>RTS UMa AVG {P 45,L 45,P 90, P 0, L 0, P -45} XT1096</v>
      </c>
      <c r="H56" s="7">
        <f>SUMPRODUCT( (RTS!$A$3:$A$1040=A56)*(RTS!$B$3:$B$1040=C56)*(RTS!$E$3:$E$1040=D56)*(RTS!$C$3:$C$1040=F56)*(RTS!$H$3:$H$1040) )</f>
        <v>-90.617892254558328</v>
      </c>
      <c r="I56" s="7">
        <f>SUMPRODUCT( (RTS!$A$3:$A$1040=A56)*(RTS!$B$3:$B$1040=C56)*(RTS!$E$3:$E$1040=D56)*(RTS!$C$3:$C$1040=F56)*(RTS!$I$3:$I$1040) )</f>
        <v>-92.980084925505622</v>
      </c>
      <c r="J56" s="7">
        <f>$J$3</f>
        <v>0</v>
      </c>
      <c r="K56" s="7">
        <f t="shared" si="9"/>
        <v>-90.617892254558328</v>
      </c>
      <c r="L56" s="7">
        <f t="shared" si="9"/>
        <v>-92.980084925505622</v>
      </c>
      <c r="M56" s="40">
        <f>ABS(K56-K53)</f>
        <v>0.15826264137102442</v>
      </c>
      <c r="N56" s="40">
        <f>ABS(L56-L53)</f>
        <v>0.13501837699497798</v>
      </c>
    </row>
    <row r="57" spans="1:14">
      <c r="A57" s="20">
        <v>13</v>
      </c>
      <c r="B57" s="20" t="s">
        <v>34</v>
      </c>
      <c r="C57" s="20" t="s">
        <v>38</v>
      </c>
      <c r="D57" s="20" t="s">
        <v>126</v>
      </c>
      <c r="E57" s="20" t="str">
        <f t="shared" si="7"/>
        <v>MPAC UMa AVG {P 45,L 45,P 90, P 0, L 0, P -45}</v>
      </c>
      <c r="F57" s="20" t="s">
        <v>21</v>
      </c>
      <c r="G57" s="20" t="str">
        <f t="shared" si="8"/>
        <v>MPAC UMa AVG {P 45,L 45,P 90, P 0, L 0, P -45} Z3</v>
      </c>
      <c r="H57" s="21">
        <f>SUMPRODUCT( (MPAC!$A$3:$A$1060=A57)*(MPAC!$B$3:$B$1060=C57)*(MPAC!$E$3:$E$1060=D57)*(MPAC!$C$3:$C$1060=F57)*(MPAC!$H$3:$H$1060) )</f>
        <v>-87.809374868335709</v>
      </c>
      <c r="I57" s="21">
        <f>SUMPRODUCT( (MPAC!$A$3:$A$1060=A57)*(MPAC!$B$3:$B$1060=C57)*(MPAC!$E$3:$E$1060=D57)*(MPAC!$C$3:$C$1060=F57)*(MPAC!$I$3:$I$1060) )</f>
        <v>-90.453247264579844</v>
      </c>
      <c r="J57" s="21">
        <v>0</v>
      </c>
      <c r="K57" s="21">
        <f t="shared" si="9"/>
        <v>-87.809374868335709</v>
      </c>
      <c r="L57" s="21">
        <f t="shared" si="9"/>
        <v>-90.453247264579844</v>
      </c>
      <c r="M57" s="41"/>
      <c r="N57" s="41"/>
    </row>
    <row r="58" spans="1:14">
      <c r="A58" s="20">
        <v>13</v>
      </c>
      <c r="B58" s="20" t="s">
        <v>33</v>
      </c>
      <c r="C58" s="20" t="s">
        <v>23</v>
      </c>
      <c r="D58" s="20" t="s">
        <v>24</v>
      </c>
      <c r="E58" s="20" t="str">
        <f t="shared" si="7"/>
        <v>RC NIST STEP SF=2000 NS=120</v>
      </c>
      <c r="F58" s="20" t="s">
        <v>21</v>
      </c>
      <c r="G58" s="20" t="str">
        <f t="shared" si="8"/>
        <v>RC NIST STEP SF=2000 NS=120 Z3</v>
      </c>
      <c r="H58" s="21">
        <f>SUMPRODUCT( ('RC'!$A$3:$A$1000=A58)*('RC'!$B$3:$B$1000=C58)*('RC'!$E$3:$E$1000=D58)*('RC'!$C$3:$C$1000=F58)*('RC'!$L$3:$L$1000) )</f>
        <v>-99.1</v>
      </c>
      <c r="I58" s="21">
        <f>SUMPRODUCT( ('RC'!$A$3:$A$1000=A58)*('RC'!$B$3:$B$1000=C58)*('RC'!$E$3:$E$1000=D58)*('RC'!$C$3:$C$1000=F58)*('RC'!$O$3:$O$1000) )</f>
        <v>-99.4</v>
      </c>
      <c r="J58" s="21">
        <f>$D$3</f>
        <v>7.6</v>
      </c>
      <c r="K58" s="21">
        <f t="shared" si="9"/>
        <v>-91.5</v>
      </c>
      <c r="L58" s="21">
        <f t="shared" si="9"/>
        <v>-91.800000000000011</v>
      </c>
      <c r="M58" s="41">
        <f>ABS(K58-K57)</f>
        <v>3.6906251316642908</v>
      </c>
      <c r="N58" s="41">
        <f>ABS(L58-L57)</f>
        <v>1.3467527354201678</v>
      </c>
    </row>
    <row r="59" spans="1:14">
      <c r="A59" s="20">
        <v>13</v>
      </c>
      <c r="B59" s="20" t="s">
        <v>36</v>
      </c>
      <c r="C59" s="20" t="s">
        <v>29</v>
      </c>
      <c r="D59" s="20" t="s">
        <v>24</v>
      </c>
      <c r="E59" s="20" t="str">
        <f t="shared" si="7"/>
        <v>RC+CE HCLD STEP SF=2000 NS=120</v>
      </c>
      <c r="F59" s="20" t="s">
        <v>21</v>
      </c>
      <c r="G59" s="20" t="str">
        <f t="shared" si="8"/>
        <v>RC+CE HCLD STEP SF=2000 NS=120 Z3</v>
      </c>
      <c r="H59" s="21">
        <f>SUMPRODUCT( ('RC+CE'!$A$3:$A$1000=A59)*('RC+CE'!$B$3:$B$1000=C59)*('RC+CE'!$E$3:$E$1000=D59)*('RC+CE'!$C$3:$C$1000=F59)*('RC+CE'!$L$3:$L$1000) )</f>
        <v>-88.9</v>
      </c>
      <c r="I59" s="21">
        <f>SUMPRODUCT( ('RC+CE'!$A$3:$A$1000=A59)*('RC+CE'!$B$3:$B$1000=C59)*('RC+CE'!$E$3:$E$1000=D59)*('RC+CE'!$C$3:$C$1000=F59)*('RC+CE'!$O$3:$O$1000) )</f>
        <v>-91.1</v>
      </c>
      <c r="J59" s="21">
        <f>$G$3</f>
        <v>1.2</v>
      </c>
      <c r="K59" s="21">
        <f t="shared" si="9"/>
        <v>-87.7</v>
      </c>
      <c r="L59" s="21">
        <f t="shared" si="9"/>
        <v>-89.899999999999991</v>
      </c>
      <c r="M59" s="41">
        <f>ABS(K59-K57)</f>
        <v>0.10937486833570631</v>
      </c>
      <c r="N59" s="41">
        <f>ABS(L59-L57)</f>
        <v>0.55324726457985207</v>
      </c>
    </row>
    <row r="60" spans="1:14">
      <c r="A60" s="14"/>
      <c r="B60" s="14"/>
      <c r="C60" s="14"/>
      <c r="D60" s="14"/>
      <c r="E60" s="14"/>
      <c r="F60" s="14"/>
      <c r="G60" s="14"/>
      <c r="H60" s="15"/>
      <c r="I60" s="15"/>
      <c r="J60" s="15"/>
      <c r="K60" s="14"/>
      <c r="L60" s="14"/>
      <c r="M60" s="14"/>
      <c r="N60" s="14"/>
    </row>
    <row r="61" spans="1:14">
      <c r="A61" s="10" t="s">
        <v>5</v>
      </c>
      <c r="B61" s="10" t="s">
        <v>30</v>
      </c>
      <c r="C61" s="10" t="s">
        <v>7</v>
      </c>
      <c r="D61" s="10" t="s">
        <v>39</v>
      </c>
      <c r="E61" s="10" t="s">
        <v>40</v>
      </c>
      <c r="F61" s="10" t="s">
        <v>4</v>
      </c>
      <c r="G61" s="10" t="s">
        <v>41</v>
      </c>
      <c r="H61" s="11" t="s">
        <v>31</v>
      </c>
      <c r="I61" s="11" t="s">
        <v>32</v>
      </c>
      <c r="J61" s="11" t="s">
        <v>42</v>
      </c>
      <c r="K61" s="11" t="s">
        <v>43</v>
      </c>
      <c r="L61" s="11" t="s">
        <v>44</v>
      </c>
      <c r="M61" s="11" t="s">
        <v>45</v>
      </c>
      <c r="N61" s="38" t="s">
        <v>46</v>
      </c>
    </row>
    <row r="62" spans="1:14">
      <c r="A62" s="18">
        <v>13</v>
      </c>
      <c r="B62" s="18" t="s">
        <v>34</v>
      </c>
      <c r="C62" s="18" t="s">
        <v>37</v>
      </c>
      <c r="D62" s="18" t="s">
        <v>126</v>
      </c>
      <c r="E62" s="18" t="str">
        <f t="shared" ref="E62:E72" si="10">CONCATENATE(B62," ",C62," ",D62)</f>
        <v>MPAC UMi AVG {P 45,L 45,P 90, P 0, L 0, P -45}</v>
      </c>
      <c r="F62" s="18" t="s">
        <v>8</v>
      </c>
      <c r="G62" s="18" t="str">
        <f t="shared" ref="G62:G72" si="11">CONCATENATE(E62," ",F62)</f>
        <v>MPAC UMi AVG {P 45,L 45,P 90, P 0, L 0, P -45} XT1080</v>
      </c>
      <c r="H62" s="19">
        <f>SUMPRODUCT( (MPAC!$A$3:$A$1060=A62)*(MPAC!$B$3:$B$1060=C62)*(MPAC!$E$3:$E$1060=D62)*(MPAC!$C$3:$C$1060=F62)*(MPAC!$H$3:$H$1060) )</f>
        <v>-94.312897383758795</v>
      </c>
      <c r="I62" s="19">
        <f>SUMPRODUCT( (MPAC!$A$3:$A$1060=A62)*(MPAC!$B$3:$B$1060=C62)*(MPAC!$E$3:$E$1060=D62)*(MPAC!$C$3:$C$1060=F62)*(MPAC!$I$3:$I$1060) )</f>
        <v>-96.263460304663681</v>
      </c>
      <c r="J62" s="19">
        <v>0</v>
      </c>
      <c r="K62" s="19">
        <f>H62+$J62</f>
        <v>-94.312897383758795</v>
      </c>
      <c r="L62" s="19">
        <f>I62+$J62</f>
        <v>-96.263460304663681</v>
      </c>
      <c r="M62" s="39"/>
      <c r="N62" s="39"/>
    </row>
    <row r="63" spans="1:14">
      <c r="A63" s="18">
        <v>13</v>
      </c>
      <c r="B63" s="18" t="s">
        <v>33</v>
      </c>
      <c r="C63" s="18" t="s">
        <v>23</v>
      </c>
      <c r="D63" s="18" t="s">
        <v>24</v>
      </c>
      <c r="E63" s="18" t="str">
        <f t="shared" si="10"/>
        <v>RC NIST STEP SF=2000 NS=120</v>
      </c>
      <c r="F63" s="18" t="s">
        <v>8</v>
      </c>
      <c r="G63" s="18" t="str">
        <f t="shared" si="11"/>
        <v>RC NIST STEP SF=2000 NS=120 XT1080</v>
      </c>
      <c r="H63" s="19">
        <f>SUMPRODUCT( ('RC'!$A$3:$A$1000=A63)*('RC'!$B$3:$B$1000=C63)*('RC'!$E$3:$E$1000=D63)*('RC'!$C$3:$C$1000=F63)*('RC'!$L$3:$L$1000) )</f>
        <v>-100</v>
      </c>
      <c r="I63" s="19">
        <f>SUMPRODUCT( ('RC'!$A$3:$A$1000=A63)*('RC'!$B$3:$B$1000=C63)*('RC'!$E$3:$E$1000=D63)*('RC'!$C$3:$C$1000=F63)*('RC'!$O$3:$O$1000) )</f>
        <v>-100.3</v>
      </c>
      <c r="J63" s="19">
        <f>$D$3</f>
        <v>7.6</v>
      </c>
      <c r="K63" s="19">
        <f t="shared" ref="K63:L72" si="12">H63+$J63</f>
        <v>-92.4</v>
      </c>
      <c r="L63" s="19">
        <f t="shared" si="12"/>
        <v>-92.7</v>
      </c>
      <c r="M63" s="39">
        <f>ABS(K63-K62)</f>
        <v>1.9128973837587893</v>
      </c>
      <c r="N63" s="39">
        <f>ABS(L63-L62)</f>
        <v>3.5634603046636784</v>
      </c>
    </row>
    <row r="64" spans="1:14">
      <c r="A64" s="18">
        <v>13</v>
      </c>
      <c r="B64" s="18" t="s">
        <v>36</v>
      </c>
      <c r="C64" s="18" t="s">
        <v>28</v>
      </c>
      <c r="D64" s="18" t="s">
        <v>24</v>
      </c>
      <c r="E64" s="18" t="str">
        <f t="shared" si="10"/>
        <v>RC+CE LCSD STEP SF=2000 NS=120</v>
      </c>
      <c r="F64" s="18" t="s">
        <v>8</v>
      </c>
      <c r="G64" s="18" t="str">
        <f t="shared" si="11"/>
        <v>RC+CE LCSD STEP SF=2000 NS=120 XT1080</v>
      </c>
      <c r="H64" s="19">
        <f>SUMPRODUCT( ('RC+CE'!$A$3:$A$1000=A64)*('RC+CE'!$B$3:$B$1000=C64)*('RC+CE'!$E$3:$E$1000=D64)*('RC+CE'!$C$3:$C$1000=F64)*('RC+CE'!$L$3:$L$1000) )</f>
        <v>-95.2</v>
      </c>
      <c r="I64" s="19">
        <f>SUMPRODUCT( ('RC+CE'!$A$3:$A$1000=A64)*('RC+CE'!$B$3:$B$1000=C64)*('RC+CE'!$E$3:$E$1000=D64)*('RC+CE'!$C$3:$C$1000=F64)*('RC+CE'!$O$3:$O$1000) )</f>
        <v>-96.7</v>
      </c>
      <c r="J64" s="19">
        <f>$G$3</f>
        <v>1.2</v>
      </c>
      <c r="K64" s="19">
        <f t="shared" si="12"/>
        <v>-94</v>
      </c>
      <c r="L64" s="19">
        <f t="shared" si="12"/>
        <v>-95.5</v>
      </c>
      <c r="M64" s="39">
        <f>ABS(K64-K62)</f>
        <v>0.31289738375879494</v>
      </c>
      <c r="N64" s="39">
        <f>ABS(L64-L62)</f>
        <v>0.7634603046636812</v>
      </c>
    </row>
    <row r="65" spans="1:14">
      <c r="A65" s="18">
        <v>13</v>
      </c>
      <c r="B65" s="18" t="s">
        <v>35</v>
      </c>
      <c r="C65" s="18" t="s">
        <v>37</v>
      </c>
      <c r="D65" s="18" t="s">
        <v>126</v>
      </c>
      <c r="E65" s="18" t="str">
        <f t="shared" si="10"/>
        <v>RTS UMi AVG {P 45,L 45,P 90, P 0, L 0, P -45}</v>
      </c>
      <c r="F65" s="18" t="s">
        <v>8</v>
      </c>
      <c r="G65" s="18" t="str">
        <f t="shared" si="11"/>
        <v>RTS UMi AVG {P 45,L 45,P 90, P 0, L 0, P -45} XT1080</v>
      </c>
      <c r="H65" s="19">
        <f>SUMPRODUCT( (RTS!$A$3:$A$1040=A65)*(RTS!$B$3:$B$1040=C65)*(RTS!$E$3:$E$1040=D65)*(RTS!$C$3:$C$1040=F65)*(RTS!$H$3:$H$1040) )</f>
        <v>-94.714204104085766</v>
      </c>
      <c r="I65" s="19">
        <f>SUMPRODUCT( (RTS!$A$3:$A$1040=A65)*(RTS!$B$3:$B$1040=C65)*(RTS!$E$3:$E$1040=D65)*(RTS!$C$3:$C$1040=F65)*(RTS!$I$3:$I$1040) )</f>
        <v>-96.754013895255838</v>
      </c>
      <c r="J65" s="19">
        <f>$J$3</f>
        <v>0</v>
      </c>
      <c r="K65" s="19">
        <f t="shared" si="12"/>
        <v>-94.714204104085766</v>
      </c>
      <c r="L65" s="19">
        <f t="shared" si="12"/>
        <v>-96.754013895255838</v>
      </c>
      <c r="M65" s="39">
        <f>ABS(K65-K62)</f>
        <v>0.40130672032697134</v>
      </c>
      <c r="N65" s="39">
        <f>ABS(L65-L62)</f>
        <v>0.49055359059215675</v>
      </c>
    </row>
    <row r="66" spans="1:14">
      <c r="A66" s="6">
        <v>13</v>
      </c>
      <c r="B66" s="6" t="s">
        <v>34</v>
      </c>
      <c r="C66" s="6" t="s">
        <v>37</v>
      </c>
      <c r="D66" s="6" t="s">
        <v>126</v>
      </c>
      <c r="E66" s="6" t="str">
        <f t="shared" si="10"/>
        <v>MPAC UMi AVG {P 45,L 45,P 90, P 0, L 0, P -45}</v>
      </c>
      <c r="F66" s="6" t="s">
        <v>20</v>
      </c>
      <c r="G66" s="6" t="str">
        <f t="shared" si="11"/>
        <v>MPAC UMi AVG {P 45,L 45,P 90, P 0, L 0, P -45} XT1096</v>
      </c>
      <c r="H66" s="7">
        <f>SUMPRODUCT( (MPAC!$A$3:$A$1060=A66)*(MPAC!$B$3:$B$1060=C66)*(MPAC!$E$3:$E$1060=D66)*(MPAC!$C$3:$C$1060=F66)*(MPAC!$H$3:$H$1060) )</f>
        <v>-95.469375923154672</v>
      </c>
      <c r="I66" s="7">
        <f>SUMPRODUCT( (MPAC!$A$3:$A$1060=A66)*(MPAC!$B$3:$B$1060=C66)*(MPAC!$E$3:$E$1060=D66)*(MPAC!$C$3:$C$1060=F66)*(MPAC!$I$3:$I$1060) )</f>
        <v>-97.403616901717257</v>
      </c>
      <c r="J66" s="7">
        <v>0</v>
      </c>
      <c r="K66" s="7">
        <f t="shared" si="12"/>
        <v>-95.469375923154672</v>
      </c>
      <c r="L66" s="7">
        <f t="shared" si="12"/>
        <v>-97.403616901717257</v>
      </c>
      <c r="M66" s="40"/>
      <c r="N66" s="40"/>
    </row>
    <row r="67" spans="1:14">
      <c r="A67" s="6">
        <v>13</v>
      </c>
      <c r="B67" s="6" t="s">
        <v>33</v>
      </c>
      <c r="C67" s="6" t="s">
        <v>23</v>
      </c>
      <c r="D67" s="6" t="s">
        <v>24</v>
      </c>
      <c r="E67" s="6" t="str">
        <f t="shared" si="10"/>
        <v>RC NIST STEP SF=2000 NS=120</v>
      </c>
      <c r="F67" s="6" t="s">
        <v>20</v>
      </c>
      <c r="G67" s="6" t="str">
        <f t="shared" si="11"/>
        <v>RC NIST STEP SF=2000 NS=120 XT1096</v>
      </c>
      <c r="H67" s="7">
        <f>SUMPRODUCT( ('RC'!$A$3:$A$1000=A67)*('RC'!$B$3:$B$1000=C67)*('RC'!$E$3:$E$1000=D67)*('RC'!$C$3:$C$1000=F67)*('RC'!$L$3:$L$1000) )</f>
        <v>-100.4</v>
      </c>
      <c r="I67" s="7">
        <f>SUMPRODUCT( ('RC'!$A$3:$A$1000=A67)*('RC'!$B$3:$B$1000=C67)*('RC'!$E$3:$E$1000=D67)*('RC'!$C$3:$C$1000=F67)*('RC'!$O$3:$O$1000) )</f>
        <v>-100.7</v>
      </c>
      <c r="J67" s="7">
        <f>$D$3</f>
        <v>7.6</v>
      </c>
      <c r="K67" s="7">
        <f t="shared" si="12"/>
        <v>-92.800000000000011</v>
      </c>
      <c r="L67" s="7">
        <f t="shared" si="12"/>
        <v>-93.100000000000009</v>
      </c>
      <c r="M67" s="40">
        <f>ABS(K67-K66)</f>
        <v>2.6693759231546608</v>
      </c>
      <c r="N67" s="40">
        <f>ABS(L67-L66)</f>
        <v>4.3036169017172483</v>
      </c>
    </row>
    <row r="68" spans="1:14">
      <c r="A68" s="6">
        <v>13</v>
      </c>
      <c r="B68" s="6" t="s">
        <v>36</v>
      </c>
      <c r="C68" s="6" t="s">
        <v>28</v>
      </c>
      <c r="D68" s="6" t="s">
        <v>24</v>
      </c>
      <c r="E68" s="6" t="str">
        <f t="shared" si="10"/>
        <v>RC+CE LCSD STEP SF=2000 NS=120</v>
      </c>
      <c r="F68" s="6" t="s">
        <v>20</v>
      </c>
      <c r="G68" s="6" t="str">
        <f t="shared" si="11"/>
        <v>RC+CE LCSD STEP SF=2000 NS=120 XT1096</v>
      </c>
      <c r="H68" s="7">
        <f>SUMPRODUCT( ('RC+CE'!$A$3:$A$1000=A68)*('RC+CE'!$B$3:$B$1000=C68)*('RC+CE'!$E$3:$E$1000=D68)*('RC+CE'!$C$3:$C$1000=F68)*('RC+CE'!$L$3:$L$1000) )</f>
        <v>-96.9</v>
      </c>
      <c r="I68" s="7">
        <f>SUMPRODUCT( ('RC+CE'!$A$3:$A$1000=A68)*('RC+CE'!$B$3:$B$1000=C68)*('RC+CE'!$E$3:$E$1000=D68)*('RC+CE'!$C$3:$C$1000=F68)*('RC+CE'!$O$3:$O$1000) )</f>
        <v>-98.5</v>
      </c>
      <c r="J68" s="7">
        <f>$G$3</f>
        <v>1.2</v>
      </c>
      <c r="K68" s="7">
        <f t="shared" si="12"/>
        <v>-95.7</v>
      </c>
      <c r="L68" s="7">
        <f t="shared" si="12"/>
        <v>-97.3</v>
      </c>
      <c r="M68" s="40">
        <f>ABS(K68-K66)</f>
        <v>0.23062407684533071</v>
      </c>
      <c r="N68" s="40">
        <f>ABS(L68-L66)</f>
        <v>0.10361690171725968</v>
      </c>
    </row>
    <row r="69" spans="1:14">
      <c r="A69" s="6">
        <v>13</v>
      </c>
      <c r="B69" s="6" t="s">
        <v>35</v>
      </c>
      <c r="C69" s="6" t="s">
        <v>37</v>
      </c>
      <c r="D69" s="6" t="s">
        <v>126</v>
      </c>
      <c r="E69" s="6" t="str">
        <f t="shared" si="10"/>
        <v>RTS UMi AVG {P 45,L 45,P 90, P 0, L 0, P -45}</v>
      </c>
      <c r="F69" s="6" t="s">
        <v>20</v>
      </c>
      <c r="G69" s="6" t="str">
        <f t="shared" si="11"/>
        <v>RTS UMi AVG {P 45,L 45,P 90, P 0, L 0, P -45} XT1096</v>
      </c>
      <c r="H69" s="7">
        <f>SUMPRODUCT( (RTS!$A$3:$A$1040=A69)*(RTS!$B$3:$B$1040=C69)*(RTS!$E$3:$E$1040=D69)*(RTS!$C$3:$C$1040=F69)*(RTS!$H$3:$H$1040) )</f>
        <v>-95.9553189658794</v>
      </c>
      <c r="I69" s="7">
        <f>SUMPRODUCT( (RTS!$A$3:$A$1040=A69)*(RTS!$B$3:$B$1040=C69)*(RTS!$E$3:$E$1040=D69)*(RTS!$C$3:$C$1040=F69)*(RTS!$I$3:$I$1040) )</f>
        <v>-98.021419867602106</v>
      </c>
      <c r="J69" s="7">
        <f>$J$3</f>
        <v>0</v>
      </c>
      <c r="K69" s="7">
        <f t="shared" si="12"/>
        <v>-95.9553189658794</v>
      </c>
      <c r="L69" s="7">
        <f t="shared" si="12"/>
        <v>-98.021419867602106</v>
      </c>
      <c r="M69" s="40">
        <f>ABS(K69-K66)</f>
        <v>0.48594304272472755</v>
      </c>
      <c r="N69" s="40">
        <f>ABS(L69-L66)</f>
        <v>0.61780296588484873</v>
      </c>
    </row>
    <row r="70" spans="1:14">
      <c r="A70" s="20">
        <v>13</v>
      </c>
      <c r="B70" s="20" t="s">
        <v>34</v>
      </c>
      <c r="C70" s="20" t="s">
        <v>37</v>
      </c>
      <c r="D70" s="20" t="s">
        <v>126</v>
      </c>
      <c r="E70" s="20" t="str">
        <f t="shared" si="10"/>
        <v>MPAC UMi AVG {P 45,L 45,P 90, P 0, L 0, P -45}</v>
      </c>
      <c r="F70" s="20" t="s">
        <v>21</v>
      </c>
      <c r="G70" s="20" t="str">
        <f t="shared" si="11"/>
        <v>MPAC UMi AVG {P 45,L 45,P 90, P 0, L 0, P -45} Z3</v>
      </c>
      <c r="H70" s="21">
        <f>SUMPRODUCT( (MPAC!$A$3:$A$1060=A70)*(MPAC!$B$3:$B$1060=C70)*(MPAC!$E$3:$E$1060=D70)*(MPAC!$C$3:$C$1060=F70)*(MPAC!$H$3:$H$1060) )</f>
        <v>-93.366518927451295</v>
      </c>
      <c r="I70" s="21">
        <f>SUMPRODUCT( (MPAC!$A$3:$A$1060=A70)*(MPAC!$B$3:$B$1060=C70)*(MPAC!$E$3:$E$1060=D70)*(MPAC!$C$3:$C$1060=F70)*(MPAC!$I$3:$I$1060) )</f>
        <v>-95.315598815177381</v>
      </c>
      <c r="J70" s="21">
        <v>0</v>
      </c>
      <c r="K70" s="21">
        <f t="shared" si="12"/>
        <v>-93.366518927451295</v>
      </c>
      <c r="L70" s="21">
        <f t="shared" si="12"/>
        <v>-95.315598815177381</v>
      </c>
      <c r="M70" s="41"/>
      <c r="N70" s="41"/>
    </row>
    <row r="71" spans="1:14">
      <c r="A71" s="20">
        <v>13</v>
      </c>
      <c r="B71" s="20" t="s">
        <v>33</v>
      </c>
      <c r="C71" s="20" t="s">
        <v>23</v>
      </c>
      <c r="D71" s="20" t="s">
        <v>24</v>
      </c>
      <c r="E71" s="20" t="str">
        <f t="shared" si="10"/>
        <v>RC NIST STEP SF=2000 NS=120</v>
      </c>
      <c r="F71" s="20" t="s">
        <v>21</v>
      </c>
      <c r="G71" s="20" t="str">
        <f t="shared" si="11"/>
        <v>RC NIST STEP SF=2000 NS=120 Z3</v>
      </c>
      <c r="H71" s="21">
        <f>SUMPRODUCT( ('RC'!$A$3:$A$1000=A71)*('RC'!$B$3:$B$1000=C71)*('RC'!$E$3:$E$1000=D71)*('RC'!$C$3:$C$1000=F71)*('RC'!$L$3:$L$1000) )</f>
        <v>-99.1</v>
      </c>
      <c r="I71" s="21">
        <f>SUMPRODUCT( ('RC'!$A$3:$A$1000=A71)*('RC'!$B$3:$B$1000=C71)*('RC'!$E$3:$E$1000=D71)*('RC'!$C$3:$C$1000=F71)*('RC'!$O$3:$O$1000) )</f>
        <v>-99.4</v>
      </c>
      <c r="J71" s="21">
        <f>$D$3</f>
        <v>7.6</v>
      </c>
      <c r="K71" s="21">
        <f t="shared" si="12"/>
        <v>-91.5</v>
      </c>
      <c r="L71" s="21">
        <f t="shared" si="12"/>
        <v>-91.800000000000011</v>
      </c>
      <c r="M71" s="41">
        <f>ABS(K71-K70)</f>
        <v>1.8665189274512954</v>
      </c>
      <c r="N71" s="41">
        <f>ABS(L71-L70)</f>
        <v>3.5155988151773698</v>
      </c>
    </row>
    <row r="72" spans="1:14">
      <c r="A72" s="20">
        <v>13</v>
      </c>
      <c r="B72" s="20" t="s">
        <v>36</v>
      </c>
      <c r="C72" s="20" t="s">
        <v>28</v>
      </c>
      <c r="D72" s="20" t="s">
        <v>24</v>
      </c>
      <c r="E72" s="20" t="str">
        <f t="shared" si="10"/>
        <v>RC+CE LCSD STEP SF=2000 NS=120</v>
      </c>
      <c r="F72" s="20" t="s">
        <v>21</v>
      </c>
      <c r="G72" s="20" t="str">
        <f t="shared" si="11"/>
        <v>RC+CE LCSD STEP SF=2000 NS=120 Z3</v>
      </c>
      <c r="H72" s="21">
        <f>SUMPRODUCT( ('RC+CE'!$A$3:$A$1000=A72)*('RC+CE'!$B$3:$B$1000=C72)*('RC+CE'!$E$3:$E$1000=D72)*('RC+CE'!$C$3:$C$1000=F72)*('RC+CE'!$L$3:$L$1000) )</f>
        <v>-94.9</v>
      </c>
      <c r="I72" s="21">
        <f>SUMPRODUCT( ('RC+CE'!$A$3:$A$1000=A72)*('RC+CE'!$B$3:$B$1000=C72)*('RC+CE'!$E$3:$E$1000=D72)*('RC+CE'!$C$3:$C$1000=F72)*('RC+CE'!$O$3:$O$1000) )</f>
        <v>-96.4</v>
      </c>
      <c r="J72" s="21">
        <f>$G$3</f>
        <v>1.2</v>
      </c>
      <c r="K72" s="21">
        <f t="shared" si="12"/>
        <v>-93.7</v>
      </c>
      <c r="L72" s="21">
        <f t="shared" si="12"/>
        <v>-95.2</v>
      </c>
      <c r="M72" s="41">
        <f>ABS(K72-K70)</f>
        <v>0.3334810725487074</v>
      </c>
      <c r="N72" s="41">
        <f>ABS(L72-L70)</f>
        <v>0.11559881517737836</v>
      </c>
    </row>
    <row r="73" spans="1:14">
      <c r="A73" s="14"/>
      <c r="B73" s="14"/>
      <c r="C73" s="14"/>
      <c r="D73" s="14"/>
      <c r="E73" s="14"/>
      <c r="F73" s="14"/>
      <c r="G73" s="14"/>
      <c r="H73" s="15"/>
      <c r="I73" s="15"/>
      <c r="J73" s="15"/>
      <c r="K73" s="14"/>
      <c r="L73" s="14"/>
      <c r="M73" s="14"/>
      <c r="N73" s="14"/>
    </row>
    <row r="74" spans="1:14">
      <c r="A74" s="12" t="s">
        <v>5</v>
      </c>
      <c r="B74" s="12" t="s">
        <v>30</v>
      </c>
      <c r="C74" s="12" t="s">
        <v>7</v>
      </c>
      <c r="D74" s="12" t="s">
        <v>39</v>
      </c>
      <c r="E74" s="12" t="s">
        <v>40</v>
      </c>
      <c r="F74" s="12" t="s">
        <v>4</v>
      </c>
      <c r="G74" s="12" t="s">
        <v>41</v>
      </c>
      <c r="H74" s="13" t="s">
        <v>31</v>
      </c>
      <c r="I74" s="13" t="s">
        <v>32</v>
      </c>
      <c r="J74" s="13" t="s">
        <v>42</v>
      </c>
      <c r="K74" s="13" t="s">
        <v>43</v>
      </c>
      <c r="L74" s="13" t="s">
        <v>44</v>
      </c>
      <c r="M74" s="13" t="s">
        <v>45</v>
      </c>
      <c r="N74" s="42" t="s">
        <v>46</v>
      </c>
    </row>
    <row r="75" spans="1:14">
      <c r="A75" s="22">
        <v>7</v>
      </c>
      <c r="B75" s="22" t="s">
        <v>34</v>
      </c>
      <c r="C75" s="22" t="s">
        <v>38</v>
      </c>
      <c r="D75" s="22" t="s">
        <v>126</v>
      </c>
      <c r="E75" s="22" t="str">
        <f t="shared" ref="E75:E85" si="13">CONCATENATE(B75," ",C75," ",D75)</f>
        <v>MPAC UMa AVG {P 45,L 45,P 90, P 0, L 0, P -45}</v>
      </c>
      <c r="F75" s="22" t="s">
        <v>47</v>
      </c>
      <c r="G75" s="22" t="str">
        <f t="shared" ref="G75:G85" si="14">CONCATENATE(E75," ",F75)</f>
        <v>MPAC UMa AVG {P 45,L 45,P 90, P 0, L 0, P -45} S4</v>
      </c>
      <c r="H75" s="23">
        <f>SUMPRODUCT( (MPAC!$A$3:$A$1060=A75)*(MPAC!$B$3:$B$1060=C75)*(MPAC!$E$3:$E$1060=D75)*(MPAC!$C$3:$C$1060=F75)*(MPAC!$H$3:$H$1060) )</f>
        <v>-85.933797670410456</v>
      </c>
      <c r="I75" s="23">
        <f>SUMPRODUCT( (MPAC!$A$3:$A$1060=A75)*(MPAC!$B$3:$B$1060=C75)*(MPAC!$E$3:$E$1060=D75)*(MPAC!$C$3:$C$1060=F75)*(MPAC!$I$3:$I$1060) )</f>
        <v>-88.358000748366123</v>
      </c>
      <c r="J75" s="23">
        <v>0</v>
      </c>
      <c r="K75" s="23">
        <f>H75+$J75</f>
        <v>-85.933797670410456</v>
      </c>
      <c r="L75" s="23">
        <f>I75+$J75</f>
        <v>-88.358000748366123</v>
      </c>
      <c r="M75" s="23"/>
      <c r="N75" s="43"/>
    </row>
    <row r="76" spans="1:14">
      <c r="A76" s="22">
        <v>7</v>
      </c>
      <c r="B76" s="22" t="s">
        <v>33</v>
      </c>
      <c r="C76" s="22" t="s">
        <v>23</v>
      </c>
      <c r="D76" s="24" t="s">
        <v>25</v>
      </c>
      <c r="E76" s="22" t="str">
        <f t="shared" si="13"/>
        <v>RC NIST STEP SF=400 NS=120</v>
      </c>
      <c r="F76" s="22" t="s">
        <v>47</v>
      </c>
      <c r="G76" s="22" t="str">
        <f t="shared" si="14"/>
        <v>RC NIST STEP SF=400 NS=120 S4</v>
      </c>
      <c r="H76" s="23">
        <f>SUMPRODUCT( ('RC'!$A$3:$A$1000=A76)*('RC'!$B$3:$B$1000=C76)*('RC'!$E$3:$E$1000=D76)*('RC'!$C$3:$C$1000=F76)*('RC'!$L$3:$L$1000) )</f>
        <v>-100.3</v>
      </c>
      <c r="I76" s="23">
        <f>SUMPRODUCT( ('RC'!$A$3:$A$1000=A76)*('RC'!$B$3:$B$1000=C76)*('RC'!$E$3:$E$1000=D76)*('RC'!$C$3:$C$1000=F76)*('RC'!$O$3:$O$1000) )</f>
        <v>-100.7</v>
      </c>
      <c r="J76" s="23">
        <f>$D$4</f>
        <v>10</v>
      </c>
      <c r="K76" s="23">
        <f t="shared" ref="K76:L85" si="15">H76+$J76</f>
        <v>-90.3</v>
      </c>
      <c r="L76" s="23">
        <f t="shared" si="15"/>
        <v>-90.7</v>
      </c>
      <c r="M76" s="23">
        <f>ABS(K76-K75)</f>
        <v>4.3662023295895409</v>
      </c>
      <c r="N76" s="43">
        <f>ABS(L76-L75)</f>
        <v>2.3419992516338795</v>
      </c>
    </row>
    <row r="77" spans="1:14">
      <c r="A77" s="22">
        <v>7</v>
      </c>
      <c r="B77" s="22" t="s">
        <v>36</v>
      </c>
      <c r="C77" s="22" t="s">
        <v>29</v>
      </c>
      <c r="D77" s="24" t="s">
        <v>25</v>
      </c>
      <c r="E77" s="22" t="str">
        <f t="shared" si="13"/>
        <v>RC+CE HCLD STEP SF=400 NS=120</v>
      </c>
      <c r="F77" s="22" t="s">
        <v>47</v>
      </c>
      <c r="G77" s="22" t="str">
        <f t="shared" si="14"/>
        <v>RC+CE HCLD STEP SF=400 NS=120 S4</v>
      </c>
      <c r="H77" s="23">
        <f>SUMPRODUCT( ('RC+CE'!$A$3:$A$1000=A77)*('RC+CE'!$B$3:$B$1000=C77)*('RC+CE'!$E$3:$E$1000=D77)*('RC+CE'!$C$3:$C$1000=F77)*('RC+CE'!$L$3:$L$1000) )</f>
        <v>-89.9</v>
      </c>
      <c r="I77" s="23">
        <f>SUMPRODUCT( ('RC+CE'!$A$3:$A$1000=A77)*('RC+CE'!$B$3:$B$1000=C77)*('RC+CE'!$E$3:$E$1000=D77)*('RC+CE'!$C$3:$C$1000=F77)*('RC+CE'!$O$3:$O$1000) )</f>
        <v>-91.9</v>
      </c>
      <c r="J77" s="23">
        <f>$G$4</f>
        <v>3.7</v>
      </c>
      <c r="K77" s="23">
        <f t="shared" si="15"/>
        <v>-86.2</v>
      </c>
      <c r="L77" s="23">
        <f t="shared" si="15"/>
        <v>-88.2</v>
      </c>
      <c r="M77" s="23">
        <f>ABS(K77-K75)</f>
        <v>0.26620232958954659</v>
      </c>
      <c r="N77" s="43">
        <f>ABS(L77-L75)</f>
        <v>0.15800074836612055</v>
      </c>
    </row>
    <row r="78" spans="1:14">
      <c r="A78" s="22">
        <v>7</v>
      </c>
      <c r="B78" s="22" t="s">
        <v>35</v>
      </c>
      <c r="C78" s="22" t="s">
        <v>38</v>
      </c>
      <c r="D78" s="22" t="s">
        <v>126</v>
      </c>
      <c r="E78" s="22" t="str">
        <f t="shared" si="13"/>
        <v>RTS UMa AVG {P 45,L 45,P 90, P 0, L 0, P -45}</v>
      </c>
      <c r="F78" s="22" t="s">
        <v>47</v>
      </c>
      <c r="G78" s="22" t="str">
        <f t="shared" si="14"/>
        <v>RTS UMa AVG {P 45,L 45,P 90, P 0, L 0, P -45} S4</v>
      </c>
      <c r="H78" s="23">
        <f>SUMPRODUCT( (RTS!$A$3:$A$1040=A78)*(RTS!$B$3:$B$1040=C78)*(RTS!$E$3:$E$1040=D78)*(RTS!$C$3:$C$1040=F78)*(RTS!$H$3:$H$1040) )</f>
        <v>-85.768860116891034</v>
      </c>
      <c r="I78" s="23">
        <f>SUMPRODUCT( (RTS!$A$3:$A$1040=A78)*(RTS!$B$3:$B$1040=C78)*(RTS!$E$3:$E$1040=D78)*(RTS!$C$3:$C$1040=F78)*(RTS!$I$3:$I$1040) )</f>
        <v>-88.304449241019469</v>
      </c>
      <c r="J78" s="23">
        <f>$J$4</f>
        <v>0</v>
      </c>
      <c r="K78" s="23">
        <f t="shared" si="15"/>
        <v>-85.768860116891034</v>
      </c>
      <c r="L78" s="23">
        <f t="shared" si="15"/>
        <v>-88.304449241019469</v>
      </c>
      <c r="M78" s="23">
        <f>ABS(K78-K75)</f>
        <v>0.16493755351942241</v>
      </c>
      <c r="N78" s="43">
        <f>ABS(L78-L75)</f>
        <v>5.3551507346654148E-2</v>
      </c>
    </row>
    <row r="79" spans="1:14">
      <c r="A79" s="8">
        <v>7</v>
      </c>
      <c r="B79" s="8" t="s">
        <v>34</v>
      </c>
      <c r="C79" s="8" t="s">
        <v>38</v>
      </c>
      <c r="D79" s="8" t="s">
        <v>126</v>
      </c>
      <c r="E79" s="8" t="str">
        <f t="shared" si="13"/>
        <v>MPAC UMa AVG {P 45,L 45,P 90, P 0, L 0, P -45}</v>
      </c>
      <c r="F79" s="8" t="s">
        <v>48</v>
      </c>
      <c r="G79" s="8" t="str">
        <f t="shared" si="14"/>
        <v>MPAC UMa AVG {P 45,L 45,P 90, P 0, L 0, P -45} S6</v>
      </c>
      <c r="H79" s="9">
        <f>SUMPRODUCT( (MPAC!$A$3:$A$1060=A79)*(MPAC!$B$3:$B$1060=C79)*(MPAC!$E$3:$E$1060=D79)*(MPAC!$C$3:$C$1060=F79)*(MPAC!$H$3:$H$1060) )</f>
        <v>-88.868144279956283</v>
      </c>
      <c r="I79" s="9">
        <f>SUMPRODUCT( (MPAC!$A$3:$A$1060=A79)*(MPAC!$B$3:$B$1060=C79)*(MPAC!$E$3:$E$1060=D79)*(MPAC!$C$3:$C$1060=F79)*(MPAC!$I$3:$I$1060) )</f>
        <v>-91.05064700119955</v>
      </c>
      <c r="J79" s="9">
        <v>0</v>
      </c>
      <c r="K79" s="9">
        <f t="shared" si="15"/>
        <v>-88.868144279956283</v>
      </c>
      <c r="L79" s="9">
        <f t="shared" si="15"/>
        <v>-91.05064700119955</v>
      </c>
      <c r="M79" s="9"/>
      <c r="N79" s="44"/>
    </row>
    <row r="80" spans="1:14">
      <c r="A80" s="8">
        <v>7</v>
      </c>
      <c r="B80" s="8" t="s">
        <v>33</v>
      </c>
      <c r="C80" s="8" t="s">
        <v>23</v>
      </c>
      <c r="D80" s="8" t="s">
        <v>24</v>
      </c>
      <c r="E80" s="8" t="str">
        <f t="shared" si="13"/>
        <v>RC NIST STEP SF=2000 NS=120</v>
      </c>
      <c r="F80" s="8" t="s">
        <v>48</v>
      </c>
      <c r="G80" s="8" t="str">
        <f t="shared" si="14"/>
        <v>RC NIST STEP SF=2000 NS=120 S6</v>
      </c>
      <c r="H80" s="9">
        <f>SUMPRODUCT( ('RC'!$A$3:$A$1000=A80)*('RC'!$B$3:$B$1000=C80)*('RC'!$E$3:$E$1000=D80)*('RC'!$C$3:$C$1000=F80)*('RC'!$L$3:$L$1000) )</f>
        <v>-101.4</v>
      </c>
      <c r="I80" s="9">
        <f>SUMPRODUCT( ('RC'!$A$3:$A$1000=A80)*('RC'!$B$3:$B$1000=C80)*('RC'!$E$3:$E$1000=D80)*('RC'!$C$3:$C$1000=F80)*('RC'!$O$3:$O$1000) )</f>
        <v>-101.7</v>
      </c>
      <c r="J80" s="9">
        <f>$D$4</f>
        <v>10</v>
      </c>
      <c r="K80" s="9">
        <f t="shared" si="15"/>
        <v>-91.4</v>
      </c>
      <c r="L80" s="9">
        <f t="shared" si="15"/>
        <v>-91.7</v>
      </c>
      <c r="M80" s="9">
        <f>ABS(K80-K79)</f>
        <v>2.5318557200437226</v>
      </c>
      <c r="N80" s="44">
        <f>ABS(L80-L79)</f>
        <v>0.6493529988004525</v>
      </c>
    </row>
    <row r="81" spans="1:14">
      <c r="A81" s="8">
        <v>7</v>
      </c>
      <c r="B81" s="8" t="s">
        <v>36</v>
      </c>
      <c r="C81" s="8" t="s">
        <v>29</v>
      </c>
      <c r="D81" s="8" t="s">
        <v>24</v>
      </c>
      <c r="E81" s="8" t="str">
        <f t="shared" si="13"/>
        <v>RC+CE HCLD STEP SF=2000 NS=120</v>
      </c>
      <c r="F81" s="8" t="s">
        <v>48</v>
      </c>
      <c r="G81" s="8" t="str">
        <f t="shared" si="14"/>
        <v>RC+CE HCLD STEP SF=2000 NS=120 S6</v>
      </c>
      <c r="H81" s="9">
        <f>SUMPRODUCT( ('RC+CE'!$A$3:$A$1000=A81)*('RC+CE'!$B$3:$B$1000=C81)*('RC+CE'!$E$3:$E$1000=D81)*('RC+CE'!$C$3:$C$1000=F81)*('RC+CE'!$L$3:$L$1000) )</f>
        <v>-92</v>
      </c>
      <c r="I81" s="9">
        <f>SUMPRODUCT( ('RC+CE'!$A$3:$A$1000=A81)*('RC+CE'!$B$3:$B$1000=C81)*('RC+CE'!$E$3:$E$1000=D81)*('RC+CE'!$C$3:$C$1000=F81)*('RC+CE'!$O$3:$O$1000) )</f>
        <v>-93.7</v>
      </c>
      <c r="J81" s="9">
        <f>$G$4</f>
        <v>3.7</v>
      </c>
      <c r="K81" s="9">
        <f t="shared" si="15"/>
        <v>-88.3</v>
      </c>
      <c r="L81" s="9">
        <f t="shared" si="15"/>
        <v>-90</v>
      </c>
      <c r="M81" s="9">
        <f>ABS(K81-K79)</f>
        <v>0.56814427995628591</v>
      </c>
      <c r="N81" s="44">
        <f>ABS(L81-L79)</f>
        <v>1.0506470011995503</v>
      </c>
    </row>
    <row r="82" spans="1:14">
      <c r="A82" s="8">
        <v>7</v>
      </c>
      <c r="B82" s="8" t="s">
        <v>35</v>
      </c>
      <c r="C82" s="8" t="s">
        <v>38</v>
      </c>
      <c r="D82" s="8" t="s">
        <v>126</v>
      </c>
      <c r="E82" s="8" t="str">
        <f t="shared" si="13"/>
        <v>RTS UMa AVG {P 45,L 45,P 90, P 0, L 0, P -45}</v>
      </c>
      <c r="F82" s="8" t="s">
        <v>48</v>
      </c>
      <c r="G82" s="8" t="str">
        <f t="shared" si="14"/>
        <v>RTS UMa AVG {P 45,L 45,P 90, P 0, L 0, P -45} S6</v>
      </c>
      <c r="H82" s="9">
        <f>SUMPRODUCT( (RTS!$A$3:$A$1040=A82)*(RTS!$B$3:$B$1040=C82)*(RTS!$E$3:$E$1040=D82)*(RTS!$C$3:$C$1040=F82)*(RTS!$H$3:$H$1040) )</f>
        <v>-87.79886849317846</v>
      </c>
      <c r="I82" s="9">
        <f>SUMPRODUCT( (RTS!$A$3:$A$1040=A82)*(RTS!$B$3:$B$1040=C82)*(RTS!$E$3:$E$1040=D82)*(RTS!$C$3:$C$1040=F82)*(RTS!$I$3:$I$1040) )</f>
        <v>-89.928067668353179</v>
      </c>
      <c r="J82" s="9">
        <f>$J$4</f>
        <v>0</v>
      </c>
      <c r="K82" s="9">
        <f t="shared" si="15"/>
        <v>-87.79886849317846</v>
      </c>
      <c r="L82" s="9">
        <f t="shared" si="15"/>
        <v>-89.928067668353179</v>
      </c>
      <c r="M82" s="9">
        <f>ABS(K82-K79)</f>
        <v>1.0692757867778226</v>
      </c>
      <c r="N82" s="44">
        <f>ABS(L82-L79)</f>
        <v>1.1225793328463709</v>
      </c>
    </row>
    <row r="83" spans="1:14">
      <c r="A83" s="25">
        <v>7</v>
      </c>
      <c r="B83" s="25" t="s">
        <v>34</v>
      </c>
      <c r="C83" s="25" t="s">
        <v>38</v>
      </c>
      <c r="D83" s="25" t="s">
        <v>126</v>
      </c>
      <c r="E83" s="25" t="str">
        <f t="shared" si="13"/>
        <v>MPAC UMa AVG {P 45,L 45,P 90, P 0, L 0, P -45}</v>
      </c>
      <c r="F83" s="25" t="s">
        <v>21</v>
      </c>
      <c r="G83" s="25" t="str">
        <f t="shared" si="14"/>
        <v>MPAC UMa AVG {P 45,L 45,P 90, P 0, L 0, P -45} Z3</v>
      </c>
      <c r="H83" s="26">
        <f>SUMPRODUCT( (MPAC!$A$3:$A$1060=A83)*(MPAC!$B$3:$B$1060=C83)*(MPAC!$E$3:$E$1060=D83)*(MPAC!$C$3:$C$1060=F83)*(MPAC!$H$3:$H$1060) )</f>
        <v>-89.180797220739422</v>
      </c>
      <c r="I83" s="26">
        <f>SUMPRODUCT( (MPAC!$A$3:$A$1060=A83)*(MPAC!$B$3:$B$1060=C83)*(MPAC!$E$3:$E$1060=D83)*(MPAC!$C$3:$C$1060=F83)*(MPAC!$I$3:$I$1060) )</f>
        <v>-91.361167292424085</v>
      </c>
      <c r="J83" s="26">
        <v>0</v>
      </c>
      <c r="K83" s="26">
        <f t="shared" si="15"/>
        <v>-89.180797220739422</v>
      </c>
      <c r="L83" s="26">
        <f t="shared" si="15"/>
        <v>-91.361167292424085</v>
      </c>
      <c r="M83" s="26"/>
      <c r="N83" s="45"/>
    </row>
    <row r="84" spans="1:14">
      <c r="A84" s="25">
        <v>7</v>
      </c>
      <c r="B84" s="25" t="s">
        <v>33</v>
      </c>
      <c r="C84" s="25" t="s">
        <v>23</v>
      </c>
      <c r="D84" s="25" t="s">
        <v>24</v>
      </c>
      <c r="E84" s="25" t="str">
        <f t="shared" si="13"/>
        <v>RC NIST STEP SF=2000 NS=120</v>
      </c>
      <c r="F84" s="25" t="s">
        <v>21</v>
      </c>
      <c r="G84" s="25" t="str">
        <f t="shared" si="14"/>
        <v>RC NIST STEP SF=2000 NS=120 Z3</v>
      </c>
      <c r="H84" s="26">
        <f>SUMPRODUCT( ('RC'!$A$3:$A$1000=A84)*('RC'!$B$3:$B$1000=C84)*('RC'!$E$3:$E$1000=D84)*('RC'!$C$3:$C$1000=F84)*('RC'!$L$3:$L$1000) )</f>
        <v>-102</v>
      </c>
      <c r="I84" s="26">
        <f>SUMPRODUCT( ('RC'!$A$3:$A$1000=A84)*('RC'!$B$3:$B$1000=C84)*('RC'!$E$3:$E$1000=D84)*('RC'!$C$3:$C$1000=F84)*('RC'!$O$3:$O$1000) )</f>
        <v>-102.3</v>
      </c>
      <c r="J84" s="26">
        <f>$D$4</f>
        <v>10</v>
      </c>
      <c r="K84" s="26">
        <f t="shared" si="15"/>
        <v>-92</v>
      </c>
      <c r="L84" s="26">
        <f t="shared" si="15"/>
        <v>-92.3</v>
      </c>
      <c r="M84" s="26">
        <f>ABS(K84-K83)</f>
        <v>2.8192027792605785</v>
      </c>
      <c r="N84" s="45">
        <f>ABS(L84-L83)</f>
        <v>0.9388327075759122</v>
      </c>
    </row>
    <row r="85" spans="1:14">
      <c r="A85" s="25">
        <v>7</v>
      </c>
      <c r="B85" s="25" t="s">
        <v>36</v>
      </c>
      <c r="C85" s="25" t="s">
        <v>29</v>
      </c>
      <c r="D85" s="25" t="s">
        <v>24</v>
      </c>
      <c r="E85" s="25" t="str">
        <f t="shared" si="13"/>
        <v>RC+CE HCLD STEP SF=2000 NS=120</v>
      </c>
      <c r="F85" s="25" t="s">
        <v>21</v>
      </c>
      <c r="G85" s="25" t="str">
        <f t="shared" si="14"/>
        <v>RC+CE HCLD STEP SF=2000 NS=120 Z3</v>
      </c>
      <c r="H85" s="26">
        <f>SUMPRODUCT( ('RC+CE'!$A$3:$A$1000=A85)*('RC+CE'!$B$3:$B$1000=C85)*('RC+CE'!$E$3:$E$1000=D85)*('RC+CE'!$C$3:$C$1000=F85)*('RC+CE'!$L$3:$L$1000) )</f>
        <v>-92.8</v>
      </c>
      <c r="I85" s="26">
        <f>SUMPRODUCT( ('RC+CE'!$A$3:$A$1000=A85)*('RC+CE'!$B$3:$B$1000=C85)*('RC+CE'!$E$3:$E$1000=D85)*('RC+CE'!$C$3:$C$1000=F85)*('RC+CE'!$O$3:$O$1000) )</f>
        <v>-94.8</v>
      </c>
      <c r="J85" s="26">
        <f>$G$4</f>
        <v>3.7</v>
      </c>
      <c r="K85" s="26">
        <f t="shared" si="15"/>
        <v>-89.1</v>
      </c>
      <c r="L85" s="26">
        <f t="shared" si="15"/>
        <v>-91.1</v>
      </c>
      <c r="M85" s="26">
        <f>ABS(K85-K83)</f>
        <v>8.0797220739427189E-2</v>
      </c>
      <c r="N85" s="45">
        <f>ABS(L85-L83)</f>
        <v>0.26116729242409065</v>
      </c>
    </row>
    <row r="86" spans="1:14">
      <c r="A86" s="14"/>
      <c r="B86" s="14"/>
      <c r="C86" s="14"/>
      <c r="D86" s="14"/>
      <c r="E86" s="14"/>
      <c r="F86" s="14"/>
      <c r="G86" s="14"/>
      <c r="H86" s="15"/>
      <c r="I86" s="15"/>
      <c r="J86" s="15"/>
      <c r="K86" s="14"/>
      <c r="L86" s="14"/>
      <c r="M86" s="14"/>
      <c r="N86" s="14"/>
    </row>
    <row r="87" spans="1:14">
      <c r="A87" s="12" t="s">
        <v>5</v>
      </c>
      <c r="B87" s="12" t="s">
        <v>30</v>
      </c>
      <c r="C87" s="12" t="s">
        <v>7</v>
      </c>
      <c r="D87" s="12" t="s">
        <v>39</v>
      </c>
      <c r="E87" s="12" t="s">
        <v>40</v>
      </c>
      <c r="F87" s="12" t="s">
        <v>4</v>
      </c>
      <c r="G87" s="12" t="s">
        <v>41</v>
      </c>
      <c r="H87" s="13" t="s">
        <v>31</v>
      </c>
      <c r="I87" s="13" t="s">
        <v>32</v>
      </c>
      <c r="J87" s="13" t="s">
        <v>42</v>
      </c>
      <c r="K87" s="13" t="s">
        <v>43</v>
      </c>
      <c r="L87" s="13" t="s">
        <v>44</v>
      </c>
      <c r="M87" s="13" t="s">
        <v>45</v>
      </c>
      <c r="N87" s="42" t="s">
        <v>46</v>
      </c>
    </row>
    <row r="88" spans="1:14">
      <c r="A88" s="22">
        <v>7</v>
      </c>
      <c r="B88" s="22" t="s">
        <v>34</v>
      </c>
      <c r="C88" s="22" t="s">
        <v>37</v>
      </c>
      <c r="D88" s="22" t="s">
        <v>126</v>
      </c>
      <c r="E88" s="22" t="str">
        <f t="shared" ref="E88:E98" si="16">CONCATENATE(B88," ",C88," ",D88)</f>
        <v>MPAC UMi AVG {P 45,L 45,P 90, P 0, L 0, P -45}</v>
      </c>
      <c r="F88" s="22" t="s">
        <v>47</v>
      </c>
      <c r="G88" s="22" t="str">
        <f t="shared" ref="G88:G98" si="17">CONCATENATE(E88," ",F88)</f>
        <v>MPAC UMi AVG {P 45,L 45,P 90, P 0, L 0, P -45} S4</v>
      </c>
      <c r="H88" s="23">
        <f>SUMPRODUCT( (MPAC!$A$3:$A$1060=A88)*(MPAC!$B$3:$B$1060=C88)*(MPAC!$E$3:$E$1060=D88)*(MPAC!$C$3:$C$1060=F88)*(MPAC!$H$3:$H$1060) )</f>
        <v>-92.070579776588886</v>
      </c>
      <c r="I88" s="23">
        <f>SUMPRODUCT( (MPAC!$A$3:$A$1060=A88)*(MPAC!$B$3:$B$1060=C88)*(MPAC!$E$3:$E$1060=D88)*(MPAC!$C$3:$C$1060=F88)*(MPAC!$I$3:$I$1060) )</f>
        <v>-94.120051835804304</v>
      </c>
      <c r="J88" s="23">
        <v>0</v>
      </c>
      <c r="K88" s="23">
        <f>H88+$J88</f>
        <v>-92.070579776588886</v>
      </c>
      <c r="L88" s="23">
        <f>I88+$J88</f>
        <v>-94.120051835804304</v>
      </c>
      <c r="M88" s="23"/>
      <c r="N88" s="43"/>
    </row>
    <row r="89" spans="1:14">
      <c r="A89" s="22">
        <v>7</v>
      </c>
      <c r="B89" s="22" t="s">
        <v>33</v>
      </c>
      <c r="C89" s="22" t="s">
        <v>23</v>
      </c>
      <c r="D89" s="24" t="s">
        <v>25</v>
      </c>
      <c r="E89" s="22" t="str">
        <f t="shared" si="16"/>
        <v>RC NIST STEP SF=400 NS=120</v>
      </c>
      <c r="F89" s="22" t="s">
        <v>47</v>
      </c>
      <c r="G89" s="22" t="str">
        <f t="shared" si="17"/>
        <v>RC NIST STEP SF=400 NS=120 S4</v>
      </c>
      <c r="H89" s="23">
        <f>SUMPRODUCT( ('RC'!$A$3:$A$1000=A89)*('RC'!$B$3:$B$1000=C89)*('RC'!$E$3:$E$1000=D89)*('RC'!$C$3:$C$1000=F89)*('RC'!$L$3:$L$1000) )</f>
        <v>-100.3</v>
      </c>
      <c r="I89" s="23">
        <f>SUMPRODUCT( ('RC'!$A$3:$A$1000=A89)*('RC'!$B$3:$B$1000=C89)*('RC'!$E$3:$E$1000=D89)*('RC'!$C$3:$C$1000=F89)*('RC'!$O$3:$O$1000) )</f>
        <v>-100.7</v>
      </c>
      <c r="J89" s="23">
        <f>$D$4</f>
        <v>10</v>
      </c>
      <c r="K89" s="23">
        <f t="shared" ref="K89:L98" si="18">H89+$J89</f>
        <v>-90.3</v>
      </c>
      <c r="L89" s="23">
        <f t="shared" si="18"/>
        <v>-90.7</v>
      </c>
      <c r="M89" s="23">
        <f>ABS(K89-K88)</f>
        <v>1.7705797765888889</v>
      </c>
      <c r="N89" s="43">
        <f>ABS(L89-L88)</f>
        <v>3.4200518358043013</v>
      </c>
    </row>
    <row r="90" spans="1:14">
      <c r="A90" s="22">
        <v>7</v>
      </c>
      <c r="B90" s="22" t="s">
        <v>36</v>
      </c>
      <c r="C90" s="22" t="s">
        <v>28</v>
      </c>
      <c r="D90" s="24" t="s">
        <v>25</v>
      </c>
      <c r="E90" s="22" t="str">
        <f t="shared" si="16"/>
        <v>RC+CE LCSD STEP SF=400 NS=120</v>
      </c>
      <c r="F90" s="22" t="s">
        <v>47</v>
      </c>
      <c r="G90" s="22" t="str">
        <f t="shared" si="17"/>
        <v>RC+CE LCSD STEP SF=400 NS=120 S4</v>
      </c>
      <c r="H90" s="23">
        <f>SUMPRODUCT( ('RC+CE'!$A$3:$A$1000=A90)*('RC+CE'!$B$3:$B$1000=C90)*('RC+CE'!$E$3:$E$1000=D90)*('RC+CE'!$C$3:$C$1000=F90)*('RC+CE'!$L$3:$L$1000) )</f>
        <v>-96.6</v>
      </c>
      <c r="I90" s="23">
        <f>SUMPRODUCT( ('RC+CE'!$A$3:$A$1000=A90)*('RC+CE'!$B$3:$B$1000=C90)*('RC+CE'!$E$3:$E$1000=D90)*('RC+CE'!$C$3:$C$1000=F90)*('RC+CE'!$O$3:$O$1000) )</f>
        <v>-98.2</v>
      </c>
      <c r="J90" s="23">
        <f>$G$4</f>
        <v>3.7</v>
      </c>
      <c r="K90" s="23">
        <f t="shared" si="18"/>
        <v>-92.899999999999991</v>
      </c>
      <c r="L90" s="23">
        <f t="shared" si="18"/>
        <v>-94.5</v>
      </c>
      <c r="M90" s="23">
        <f>ABS(K90-K88)</f>
        <v>0.82942022341110544</v>
      </c>
      <c r="N90" s="43">
        <f>ABS(L90-L88)</f>
        <v>0.37994816419569588</v>
      </c>
    </row>
    <row r="91" spans="1:14">
      <c r="A91" s="22">
        <v>7</v>
      </c>
      <c r="B91" s="22" t="s">
        <v>35</v>
      </c>
      <c r="C91" s="22" t="s">
        <v>37</v>
      </c>
      <c r="D91" s="22" t="s">
        <v>126</v>
      </c>
      <c r="E91" s="22" t="str">
        <f t="shared" si="16"/>
        <v>RTS UMi AVG {P 45,L 45,P 90, P 0, L 0, P -45}</v>
      </c>
      <c r="F91" s="22" t="s">
        <v>47</v>
      </c>
      <c r="G91" s="22" t="str">
        <f t="shared" si="17"/>
        <v>RTS UMi AVG {P 45,L 45,P 90, P 0, L 0, P -45} S4</v>
      </c>
      <c r="H91" s="23">
        <f>SUMPRODUCT( (RTS!$A$3:$A$1040=A91)*(RTS!$B$3:$B$1040=C91)*(RTS!$E$3:$E$1040=D91)*(RTS!$C$3:$C$1040=F91)*(RTS!$H$3:$H$1040) )</f>
        <v>-92.221954406699837</v>
      </c>
      <c r="I91" s="23">
        <f>SUMPRODUCT( (RTS!$A$3:$A$1040=A91)*(RTS!$B$3:$B$1040=C91)*(RTS!$E$3:$E$1040=D91)*(RTS!$C$3:$C$1040=F91)*(RTS!$I$3:$I$1040) )</f>
        <v>-94.185759020930249</v>
      </c>
      <c r="J91" s="23">
        <f>$J$4</f>
        <v>0</v>
      </c>
      <c r="K91" s="23">
        <f t="shared" si="18"/>
        <v>-92.221954406699837</v>
      </c>
      <c r="L91" s="23">
        <f t="shared" si="18"/>
        <v>-94.185759020930249</v>
      </c>
      <c r="M91" s="23">
        <f>ABS(K91-K88)</f>
        <v>0.15137463011095065</v>
      </c>
      <c r="N91" s="43">
        <f>ABS(L91-L88)</f>
        <v>6.5707185125944534E-2</v>
      </c>
    </row>
    <row r="92" spans="1:14">
      <c r="A92" s="8">
        <v>7</v>
      </c>
      <c r="B92" s="8" t="s">
        <v>34</v>
      </c>
      <c r="C92" s="8" t="s">
        <v>37</v>
      </c>
      <c r="D92" s="8" t="s">
        <v>126</v>
      </c>
      <c r="E92" s="8" t="str">
        <f t="shared" si="16"/>
        <v>MPAC UMi AVG {P 45,L 45,P 90, P 0, L 0, P -45}</v>
      </c>
      <c r="F92" s="8" t="s">
        <v>48</v>
      </c>
      <c r="G92" s="8" t="str">
        <f t="shared" si="17"/>
        <v>MPAC UMi AVG {P 45,L 45,P 90, P 0, L 0, P -45} S6</v>
      </c>
      <c r="H92" s="9">
        <f>SUMPRODUCT( (MPAC!$A$3:$A$1060=A92)*(MPAC!$B$3:$B$1060=C92)*(MPAC!$E$3:$E$1060=D92)*(MPAC!$C$3:$C$1060=F92)*(MPAC!$H$3:$H$1060) )</f>
        <v>-93.618967226976451</v>
      </c>
      <c r="I92" s="9">
        <f>SUMPRODUCT( (MPAC!$A$3:$A$1060=A92)*(MPAC!$B$3:$B$1060=C92)*(MPAC!$E$3:$E$1060=D92)*(MPAC!$C$3:$C$1060=F92)*(MPAC!$I$3:$I$1060) )</f>
        <v>-95.696633510981655</v>
      </c>
      <c r="J92" s="9">
        <v>0</v>
      </c>
      <c r="K92" s="9">
        <f t="shared" si="18"/>
        <v>-93.618967226976451</v>
      </c>
      <c r="L92" s="9">
        <f t="shared" si="18"/>
        <v>-95.696633510981655</v>
      </c>
      <c r="M92" s="9"/>
      <c r="N92" s="44"/>
    </row>
    <row r="93" spans="1:14">
      <c r="A93" s="8">
        <v>7</v>
      </c>
      <c r="B93" s="8" t="s">
        <v>33</v>
      </c>
      <c r="C93" s="8" t="s">
        <v>23</v>
      </c>
      <c r="D93" s="8" t="s">
        <v>24</v>
      </c>
      <c r="E93" s="8" t="str">
        <f t="shared" si="16"/>
        <v>RC NIST STEP SF=2000 NS=120</v>
      </c>
      <c r="F93" s="8" t="s">
        <v>48</v>
      </c>
      <c r="G93" s="8" t="str">
        <f t="shared" si="17"/>
        <v>RC NIST STEP SF=2000 NS=120 S6</v>
      </c>
      <c r="H93" s="9">
        <f>SUMPRODUCT( ('RC'!$A$3:$A$1000=A93)*('RC'!$B$3:$B$1000=C93)*('RC'!$E$3:$E$1000=D93)*('RC'!$C$3:$C$1000=F93)*('RC'!$L$3:$L$1000) )</f>
        <v>-101.4</v>
      </c>
      <c r="I93" s="9">
        <f>SUMPRODUCT( ('RC'!$A$3:$A$1000=A93)*('RC'!$B$3:$B$1000=C93)*('RC'!$E$3:$E$1000=D93)*('RC'!$C$3:$C$1000=F93)*('RC'!$O$3:$O$1000) )</f>
        <v>-101.7</v>
      </c>
      <c r="J93" s="9">
        <f>$D$4</f>
        <v>10</v>
      </c>
      <c r="K93" s="9">
        <f t="shared" si="18"/>
        <v>-91.4</v>
      </c>
      <c r="L93" s="9">
        <f t="shared" si="18"/>
        <v>-91.7</v>
      </c>
      <c r="M93" s="9">
        <f>ABS(K93-K92)</f>
        <v>2.2189672269764458</v>
      </c>
      <c r="N93" s="44">
        <f>ABS(L93-L92)</f>
        <v>3.9966335109816526</v>
      </c>
    </row>
    <row r="94" spans="1:14">
      <c r="A94" s="8">
        <v>7</v>
      </c>
      <c r="B94" s="8" t="s">
        <v>36</v>
      </c>
      <c r="C94" s="8" t="s">
        <v>28</v>
      </c>
      <c r="D94" s="8" t="s">
        <v>24</v>
      </c>
      <c r="E94" s="8" t="str">
        <f t="shared" si="16"/>
        <v>RC+CE LCSD STEP SF=2000 NS=120</v>
      </c>
      <c r="F94" s="8" t="s">
        <v>48</v>
      </c>
      <c r="G94" s="8" t="str">
        <f t="shared" si="17"/>
        <v>RC+CE LCSD STEP SF=2000 NS=120 S6</v>
      </c>
      <c r="H94" s="9">
        <f>SUMPRODUCT( ('RC+CE'!$A$3:$A$1000=A94)*('RC+CE'!$B$3:$B$1000=C94)*('RC+CE'!$E$3:$E$1000=D94)*('RC+CE'!$C$3:$C$1000=F94)*('RC+CE'!$L$3:$L$1000) )</f>
        <v>-97.7</v>
      </c>
      <c r="I94" s="9">
        <f>SUMPRODUCT( ('RC+CE'!$A$3:$A$1000=A94)*('RC+CE'!$B$3:$B$1000=C94)*('RC+CE'!$E$3:$E$1000=D94)*('RC+CE'!$C$3:$C$1000=F94)*('RC+CE'!$O$3:$O$1000) )</f>
        <v>-99.3</v>
      </c>
      <c r="J94" s="9">
        <f>$G$4</f>
        <v>3.7</v>
      </c>
      <c r="K94" s="9">
        <f t="shared" si="18"/>
        <v>-94</v>
      </c>
      <c r="L94" s="9">
        <f t="shared" si="18"/>
        <v>-95.6</v>
      </c>
      <c r="M94" s="9">
        <f>ABS(K94-K92)</f>
        <v>0.38103277302354854</v>
      </c>
      <c r="N94" s="44">
        <f>ABS(L94-L92)</f>
        <v>9.6633510981661175E-2</v>
      </c>
    </row>
    <row r="95" spans="1:14">
      <c r="A95" s="8">
        <v>7</v>
      </c>
      <c r="B95" s="8" t="s">
        <v>35</v>
      </c>
      <c r="C95" s="8" t="s">
        <v>37</v>
      </c>
      <c r="D95" s="8" t="s">
        <v>126</v>
      </c>
      <c r="E95" s="8" t="str">
        <f t="shared" si="16"/>
        <v>RTS UMi AVG {P 45,L 45,P 90, P 0, L 0, P -45}</v>
      </c>
      <c r="F95" s="8" t="s">
        <v>48</v>
      </c>
      <c r="G95" s="8" t="str">
        <f t="shared" si="17"/>
        <v>RTS UMi AVG {P 45,L 45,P 90, P 0, L 0, P -45} S6</v>
      </c>
      <c r="H95" s="9">
        <f>SUMPRODUCT( (RTS!$A$3:$A$1040=A95)*(RTS!$B$3:$B$1040=C95)*(RTS!$E$3:$E$1040=D95)*(RTS!$C$3:$C$1040=F95)*(RTS!$H$3:$H$1040) )</f>
        <v>-93.699922205735817</v>
      </c>
      <c r="I95" s="9">
        <f>SUMPRODUCT( (RTS!$A$3:$A$1040=A95)*(RTS!$B$3:$B$1040=C95)*(RTS!$E$3:$E$1040=D95)*(RTS!$C$3:$C$1040=F95)*(RTS!$I$3:$I$1040) )</f>
        <v>-95.758722742600483</v>
      </c>
      <c r="J95" s="9">
        <f>$J$4</f>
        <v>0</v>
      </c>
      <c r="K95" s="9">
        <f t="shared" si="18"/>
        <v>-93.699922205735817</v>
      </c>
      <c r="L95" s="9">
        <f t="shared" si="18"/>
        <v>-95.758722742600483</v>
      </c>
      <c r="M95" s="9">
        <f>ABS(K95-K92)</f>
        <v>8.0954978759365304E-2</v>
      </c>
      <c r="N95" s="44">
        <f>ABS(L95-L92)</f>
        <v>6.2089231618827512E-2</v>
      </c>
    </row>
    <row r="96" spans="1:14">
      <c r="A96" s="25">
        <v>7</v>
      </c>
      <c r="B96" s="25" t="s">
        <v>34</v>
      </c>
      <c r="C96" s="25" t="s">
        <v>37</v>
      </c>
      <c r="D96" s="25" t="s">
        <v>126</v>
      </c>
      <c r="E96" s="25" t="str">
        <f t="shared" si="16"/>
        <v>MPAC UMi AVG {P 45,L 45,P 90, P 0, L 0, P -45}</v>
      </c>
      <c r="F96" s="25" t="s">
        <v>21</v>
      </c>
      <c r="G96" s="25" t="str">
        <f t="shared" si="17"/>
        <v>MPAC UMi AVG {P 45,L 45,P 90, P 0, L 0, P -45} Z3</v>
      </c>
      <c r="H96" s="26">
        <f>SUMPRODUCT( (MPAC!$A$3:$A$1060=A96)*(MPAC!$B$3:$B$1060=C96)*(MPAC!$E$3:$E$1060=D96)*(MPAC!$C$3:$C$1060=F96)*(MPAC!$H$3:$H$1060) )</f>
        <v>-94.631740466204349</v>
      </c>
      <c r="I96" s="26">
        <f>SUMPRODUCT( (MPAC!$A$3:$A$1060=A96)*(MPAC!$B$3:$B$1060=C96)*(MPAC!$E$3:$E$1060=D96)*(MPAC!$C$3:$C$1060=F96)*(MPAC!$I$3:$I$1060) )</f>
        <v>-96.594209577191407</v>
      </c>
      <c r="J96" s="26">
        <v>0</v>
      </c>
      <c r="K96" s="26">
        <f t="shared" si="18"/>
        <v>-94.631740466204349</v>
      </c>
      <c r="L96" s="26">
        <f t="shared" si="18"/>
        <v>-96.594209577191407</v>
      </c>
      <c r="M96" s="26"/>
      <c r="N96" s="45"/>
    </row>
    <row r="97" spans="1:14">
      <c r="A97" s="25">
        <v>7</v>
      </c>
      <c r="B97" s="25" t="s">
        <v>33</v>
      </c>
      <c r="C97" s="25" t="s">
        <v>23</v>
      </c>
      <c r="D97" s="25" t="s">
        <v>24</v>
      </c>
      <c r="E97" s="25" t="str">
        <f t="shared" si="16"/>
        <v>RC NIST STEP SF=2000 NS=120</v>
      </c>
      <c r="F97" s="25" t="s">
        <v>21</v>
      </c>
      <c r="G97" s="25" t="str">
        <f t="shared" si="17"/>
        <v>RC NIST STEP SF=2000 NS=120 Z3</v>
      </c>
      <c r="H97" s="26">
        <f>SUMPRODUCT( ('RC'!$A$3:$A$1000=A97)*('RC'!$B$3:$B$1000=C97)*('RC'!$E$3:$E$1000=D97)*('RC'!$C$3:$C$1000=F97)*('RC'!$L$3:$L$1000) )</f>
        <v>-102</v>
      </c>
      <c r="I97" s="26">
        <f>SUMPRODUCT( ('RC'!$A$3:$A$1000=A97)*('RC'!$B$3:$B$1000=C97)*('RC'!$E$3:$E$1000=D97)*('RC'!$C$3:$C$1000=F97)*('RC'!$O$3:$O$1000) )</f>
        <v>-102.3</v>
      </c>
      <c r="J97" s="26">
        <f>$D$4</f>
        <v>10</v>
      </c>
      <c r="K97" s="26">
        <f t="shared" si="18"/>
        <v>-92</v>
      </c>
      <c r="L97" s="26">
        <f t="shared" si="18"/>
        <v>-92.3</v>
      </c>
      <c r="M97" s="26">
        <f>ABS(K97-K96)</f>
        <v>2.6317404662043486</v>
      </c>
      <c r="N97" s="45">
        <f>ABS(L97-L96)</f>
        <v>4.2942095771914097</v>
      </c>
    </row>
    <row r="98" spans="1:14">
      <c r="A98" s="25">
        <v>7</v>
      </c>
      <c r="B98" s="25" t="s">
        <v>36</v>
      </c>
      <c r="C98" s="25" t="s">
        <v>28</v>
      </c>
      <c r="D98" s="25" t="s">
        <v>24</v>
      </c>
      <c r="E98" s="25" t="str">
        <f t="shared" si="16"/>
        <v>RC+CE LCSD STEP SF=2000 NS=120</v>
      </c>
      <c r="F98" s="25" t="s">
        <v>21</v>
      </c>
      <c r="G98" s="25" t="str">
        <f t="shared" si="17"/>
        <v>RC+CE LCSD STEP SF=2000 NS=120 Z3</v>
      </c>
      <c r="H98" s="26">
        <f>SUMPRODUCT( ('RC+CE'!$A$3:$A$1000=A98)*('RC+CE'!$B$3:$B$1000=C98)*('RC+CE'!$E$3:$E$1000=D98)*('RC+CE'!$C$3:$C$1000=F98)*('RC+CE'!$L$3:$L$1000) )</f>
        <v>-98.3</v>
      </c>
      <c r="I98" s="26">
        <f>SUMPRODUCT( ('RC+CE'!$A$3:$A$1000=A98)*('RC+CE'!$B$3:$B$1000=C98)*('RC+CE'!$E$3:$E$1000=D98)*('RC+CE'!$C$3:$C$1000=F98)*('RC+CE'!$O$3:$O$1000) )</f>
        <v>-99.9</v>
      </c>
      <c r="J98" s="26">
        <f>$G$4</f>
        <v>3.7</v>
      </c>
      <c r="K98" s="26">
        <f t="shared" si="18"/>
        <v>-94.6</v>
      </c>
      <c r="L98" s="26">
        <f t="shared" si="18"/>
        <v>-96.2</v>
      </c>
      <c r="M98" s="26">
        <f>ABS(K98-K96)</f>
        <v>3.1740466204354334E-2</v>
      </c>
      <c r="N98" s="45">
        <f>ABS(L98-L96)</f>
        <v>0.39420957719140404</v>
      </c>
    </row>
    <row r="99" spans="1:14">
      <c r="A99" s="14"/>
      <c r="B99" s="14"/>
      <c r="C99" s="14"/>
      <c r="D99" s="14"/>
      <c r="E99" s="14"/>
      <c r="F99" s="14"/>
      <c r="G99" s="14"/>
      <c r="H99" s="15"/>
      <c r="I99" s="15"/>
      <c r="J99" s="15"/>
      <c r="K99" s="14"/>
      <c r="L99" s="14"/>
      <c r="M99" s="14"/>
      <c r="N99" s="14"/>
    </row>
    <row r="100" spans="1:14">
      <c r="A100" s="12" t="s">
        <v>5</v>
      </c>
      <c r="B100" s="12" t="s">
        <v>30</v>
      </c>
      <c r="C100" s="12" t="s">
        <v>7</v>
      </c>
      <c r="D100" s="12" t="s">
        <v>39</v>
      </c>
      <c r="E100" s="12" t="s">
        <v>40</v>
      </c>
      <c r="F100" s="12" t="s">
        <v>4</v>
      </c>
      <c r="G100" s="12" t="s">
        <v>41</v>
      </c>
      <c r="H100" s="13" t="s">
        <v>31</v>
      </c>
      <c r="I100" s="13" t="s">
        <v>32</v>
      </c>
      <c r="J100" s="13" t="s">
        <v>42</v>
      </c>
      <c r="K100" s="13" t="s">
        <v>43</v>
      </c>
      <c r="L100" s="13" t="s">
        <v>44</v>
      </c>
      <c r="M100" s="13" t="s">
        <v>45</v>
      </c>
      <c r="N100" s="42" t="s">
        <v>46</v>
      </c>
    </row>
    <row r="101" spans="1:14">
      <c r="A101" s="22">
        <v>7</v>
      </c>
      <c r="B101" s="22" t="s">
        <v>34</v>
      </c>
      <c r="C101" s="22" t="s">
        <v>38</v>
      </c>
      <c r="D101" s="22" t="s">
        <v>126</v>
      </c>
      <c r="E101" s="22" t="str">
        <f t="shared" ref="E101:E111" si="19">CONCATENATE(B101," ",C101," ",D101)</f>
        <v>MPAC UMa AVG {P 45,L 45,P 90, P 0, L 0, P -45}</v>
      </c>
      <c r="F101" s="22" t="s">
        <v>47</v>
      </c>
      <c r="G101" s="22" t="str">
        <f t="shared" ref="G101:G111" si="20">CONCATENATE(E101," ",F101)</f>
        <v>MPAC UMa AVG {P 45,L 45,P 90, P 0, L 0, P -45} S4</v>
      </c>
      <c r="H101" s="23">
        <f>SUMPRODUCT( (MPAC!$A$3:$A$1060=A101)*(MPAC!$B$3:$B$1060=C101)*(MPAC!$E$3:$E$1060=D101)*(MPAC!$C$3:$C$1060=F101)*(MPAC!$H$3:$H$1060) )</f>
        <v>-85.933797670410456</v>
      </c>
      <c r="I101" s="23">
        <f>SUMPRODUCT( (MPAC!$A$3:$A$1060=A101)*(MPAC!$B$3:$B$1060=C101)*(MPAC!$E$3:$E$1060=D101)*(MPAC!$C$3:$C$1060=F101)*(MPAC!$I$3:$I$1060) )</f>
        <v>-88.358000748366123</v>
      </c>
      <c r="J101" s="23">
        <v>0</v>
      </c>
      <c r="K101" s="23">
        <f>H101+$J101</f>
        <v>-85.933797670410456</v>
      </c>
      <c r="L101" s="23">
        <f>I101+$J101</f>
        <v>-88.358000748366123</v>
      </c>
      <c r="M101" s="23"/>
      <c r="N101" s="43"/>
    </row>
    <row r="102" spans="1:14">
      <c r="A102" s="22">
        <v>7</v>
      </c>
      <c r="B102" s="22" t="s">
        <v>33</v>
      </c>
      <c r="C102" s="22" t="s">
        <v>23</v>
      </c>
      <c r="D102" s="24" t="s">
        <v>25</v>
      </c>
      <c r="E102" s="22" t="str">
        <f t="shared" si="19"/>
        <v>RC NIST STEP SF=400 NS=120</v>
      </c>
      <c r="F102" s="22" t="s">
        <v>47</v>
      </c>
      <c r="G102" s="22" t="str">
        <f t="shared" si="20"/>
        <v>RC NIST STEP SF=400 NS=120 S4</v>
      </c>
      <c r="H102" s="23">
        <f>SUMPRODUCT( ('RC'!$A$3:$A$1000=A102)*('RC'!$B$3:$B$1000=C102)*('RC'!$E$3:$E$1000=D102)*('RC'!$C$3:$C$1000=F102)*('RC'!$L$3:$L$1000) )</f>
        <v>-100.3</v>
      </c>
      <c r="I102" s="23">
        <f>SUMPRODUCT( ('RC'!$A$3:$A$1000=A102)*('RC'!$B$3:$B$1000=C102)*('RC'!$E$3:$E$1000=D102)*('RC'!$C$3:$C$1000=F102)*('RC'!$O$3:$O$1000) )</f>
        <v>-100.7</v>
      </c>
      <c r="J102" s="23">
        <f>$D$4</f>
        <v>10</v>
      </c>
      <c r="K102" s="23">
        <f t="shared" ref="K102:L111" si="21">H102+$J102</f>
        <v>-90.3</v>
      </c>
      <c r="L102" s="23">
        <f t="shared" si="21"/>
        <v>-90.7</v>
      </c>
      <c r="M102" s="23">
        <f>ABS(K102-K101)</f>
        <v>4.3662023295895409</v>
      </c>
      <c r="N102" s="43">
        <f>ABS(L102-L101)</f>
        <v>2.3419992516338795</v>
      </c>
    </row>
    <row r="103" spans="1:14">
      <c r="A103" s="22">
        <v>7</v>
      </c>
      <c r="B103" s="22" t="s">
        <v>36</v>
      </c>
      <c r="C103" s="22" t="s">
        <v>29</v>
      </c>
      <c r="D103" s="24" t="s">
        <v>25</v>
      </c>
      <c r="E103" s="22" t="str">
        <f t="shared" si="19"/>
        <v>RC+CE HCLD STEP SF=400 NS=120</v>
      </c>
      <c r="F103" s="22" t="s">
        <v>47</v>
      </c>
      <c r="G103" s="22" t="str">
        <f t="shared" si="20"/>
        <v>RC+CE HCLD STEP SF=400 NS=120 S4</v>
      </c>
      <c r="H103" s="23">
        <f>SUMPRODUCT( ('RC+CE'!$A$3:$A$1000=A103)*('RC+CE'!$B$3:$B$1000=C103)*('RC+CE'!$E$3:$E$1000=D103)*('RC+CE'!$C$3:$C$1000=F103)*('RC+CE'!$L$3:$L$1000) )</f>
        <v>-89.9</v>
      </c>
      <c r="I103" s="23">
        <f>SUMPRODUCT( ('RC+CE'!$A$3:$A$1000=A103)*('RC+CE'!$B$3:$B$1000=C103)*('RC+CE'!$E$3:$E$1000=D103)*('RC+CE'!$C$3:$C$1000=F103)*('RC+CE'!$O$3:$O$1000) )</f>
        <v>-91.9</v>
      </c>
      <c r="J103" s="23">
        <f>$G$4</f>
        <v>3.7</v>
      </c>
      <c r="K103" s="23">
        <f t="shared" si="21"/>
        <v>-86.2</v>
      </c>
      <c r="L103" s="23">
        <f t="shared" si="21"/>
        <v>-88.2</v>
      </c>
      <c r="M103" s="23">
        <f>ABS(K103-K101)</f>
        <v>0.26620232958954659</v>
      </c>
      <c r="N103" s="43">
        <f>ABS(L103-L101)</f>
        <v>0.15800074836612055</v>
      </c>
    </row>
    <row r="104" spans="1:14">
      <c r="A104" s="22">
        <v>7</v>
      </c>
      <c r="B104" s="22" t="s">
        <v>35</v>
      </c>
      <c r="C104" s="22" t="s">
        <v>38</v>
      </c>
      <c r="D104" s="22" t="s">
        <v>126</v>
      </c>
      <c r="E104" s="22" t="str">
        <f t="shared" si="19"/>
        <v>RTS UMa AVG {P 45,L 45,P 90, P 0, L 0, P -45}</v>
      </c>
      <c r="F104" s="22" t="s">
        <v>47</v>
      </c>
      <c r="G104" s="22" t="str">
        <f t="shared" si="20"/>
        <v>RTS UMa AVG {P 45,L 45,P 90, P 0, L 0, P -45} S4</v>
      </c>
      <c r="H104" s="23">
        <f>SUMPRODUCT( (RTS!$A$3:$A$1040=A104)*(RTS!$B$3:$B$1040=C104)*(RTS!$E$3:$E$1040=D104)*(RTS!$C$3:$C$1040=F104)*(RTS!$H$3:$H$1040) )</f>
        <v>-85.768860116891034</v>
      </c>
      <c r="I104" s="23">
        <f>SUMPRODUCT( (RTS!$A$3:$A$1040=A104)*(RTS!$B$3:$B$1040=C104)*(RTS!$E$3:$E$1040=D104)*(RTS!$C$3:$C$1040=F104)*(RTS!$I$3:$I$1040) )</f>
        <v>-88.304449241019469</v>
      </c>
      <c r="J104" s="23">
        <f>$J$4</f>
        <v>0</v>
      </c>
      <c r="K104" s="23">
        <f t="shared" si="21"/>
        <v>-85.768860116891034</v>
      </c>
      <c r="L104" s="23">
        <f t="shared" si="21"/>
        <v>-88.304449241019469</v>
      </c>
      <c r="M104" s="23">
        <f>ABS(K104-K101)</f>
        <v>0.16493755351942241</v>
      </c>
      <c r="N104" s="43">
        <f>ABS(L104-L101)</f>
        <v>5.3551507346654148E-2</v>
      </c>
    </row>
    <row r="105" spans="1:14">
      <c r="A105" s="8">
        <v>7</v>
      </c>
      <c r="B105" s="8" t="s">
        <v>34</v>
      </c>
      <c r="C105" s="8" t="s">
        <v>38</v>
      </c>
      <c r="D105" s="8" t="s">
        <v>126</v>
      </c>
      <c r="E105" s="8" t="str">
        <f t="shared" si="19"/>
        <v>MPAC UMa AVG {P 45,L 45,P 90, P 0, L 0, P -45}</v>
      </c>
      <c r="F105" s="8" t="s">
        <v>48</v>
      </c>
      <c r="G105" s="8" t="str">
        <f t="shared" si="20"/>
        <v>MPAC UMa AVG {P 45,L 45,P 90, P 0, L 0, P -45} S6</v>
      </c>
      <c r="H105" s="9">
        <f>SUMPRODUCT( (MPAC!$A$3:$A$1060=A105)*(MPAC!$B$3:$B$1060=C105)*(MPAC!$E$3:$E$1060=D105)*(MPAC!$C$3:$C$1060=F105)*(MPAC!$H$3:$H$1060) )</f>
        <v>-88.868144279956283</v>
      </c>
      <c r="I105" s="9">
        <f>SUMPRODUCT( (MPAC!$A$3:$A$1060=A105)*(MPAC!$B$3:$B$1060=C105)*(MPAC!$E$3:$E$1060=D105)*(MPAC!$C$3:$C$1060=F105)*(MPAC!$I$3:$I$1060) )</f>
        <v>-91.05064700119955</v>
      </c>
      <c r="J105" s="9">
        <v>0</v>
      </c>
      <c r="K105" s="9">
        <f t="shared" si="21"/>
        <v>-88.868144279956283</v>
      </c>
      <c r="L105" s="9">
        <f t="shared" si="21"/>
        <v>-91.05064700119955</v>
      </c>
      <c r="M105" s="9"/>
      <c r="N105" s="44"/>
    </row>
    <row r="106" spans="1:14">
      <c r="A106" s="8">
        <v>7</v>
      </c>
      <c r="B106" s="8" t="s">
        <v>33</v>
      </c>
      <c r="C106" s="8" t="s">
        <v>23</v>
      </c>
      <c r="D106" s="8" t="s">
        <v>24</v>
      </c>
      <c r="E106" s="8" t="str">
        <f t="shared" si="19"/>
        <v>RC NIST STEP SF=2000 NS=120</v>
      </c>
      <c r="F106" s="8" t="s">
        <v>48</v>
      </c>
      <c r="G106" s="8" t="str">
        <f t="shared" si="20"/>
        <v>RC NIST STEP SF=2000 NS=120 S6</v>
      </c>
      <c r="H106" s="9">
        <f>SUMPRODUCT( ('RC'!$A$3:$A$1000=A106)*('RC'!$B$3:$B$1000=C106)*('RC'!$E$3:$E$1000=D106)*('RC'!$C$3:$C$1000=F106)*('RC'!$L$3:$L$1000) )</f>
        <v>-101.4</v>
      </c>
      <c r="I106" s="9">
        <f>SUMPRODUCT( ('RC'!$A$3:$A$1000=A106)*('RC'!$B$3:$B$1000=C106)*('RC'!$E$3:$E$1000=D106)*('RC'!$C$3:$C$1000=F106)*('RC'!$O$3:$O$1000) )</f>
        <v>-101.7</v>
      </c>
      <c r="J106" s="9">
        <f>$D$4</f>
        <v>10</v>
      </c>
      <c r="K106" s="9">
        <f t="shared" si="21"/>
        <v>-91.4</v>
      </c>
      <c r="L106" s="9">
        <f t="shared" si="21"/>
        <v>-91.7</v>
      </c>
      <c r="M106" s="9">
        <f>ABS(K106-K105)</f>
        <v>2.5318557200437226</v>
      </c>
      <c r="N106" s="44">
        <f>ABS(L106-L105)</f>
        <v>0.6493529988004525</v>
      </c>
    </row>
    <row r="107" spans="1:14">
      <c r="A107" s="8">
        <v>7</v>
      </c>
      <c r="B107" s="8" t="s">
        <v>36</v>
      </c>
      <c r="C107" s="8" t="s">
        <v>29</v>
      </c>
      <c r="D107" s="8" t="s">
        <v>24</v>
      </c>
      <c r="E107" s="8" t="str">
        <f t="shared" si="19"/>
        <v>RC+CE HCLD STEP SF=2000 NS=120</v>
      </c>
      <c r="F107" s="8" t="s">
        <v>48</v>
      </c>
      <c r="G107" s="8" t="str">
        <f t="shared" si="20"/>
        <v>RC+CE HCLD STEP SF=2000 NS=120 S6</v>
      </c>
      <c r="H107" s="9">
        <f>SUMPRODUCT( ('RC+CE'!$A$3:$A$1000=A107)*('RC+CE'!$B$3:$B$1000=C107)*('RC+CE'!$E$3:$E$1000=D107)*('RC+CE'!$C$3:$C$1000=F107)*('RC+CE'!$L$3:$L$1000) )</f>
        <v>-92</v>
      </c>
      <c r="I107" s="9">
        <f>SUMPRODUCT( ('RC+CE'!$A$3:$A$1000=A107)*('RC+CE'!$B$3:$B$1000=C107)*('RC+CE'!$E$3:$E$1000=D107)*('RC+CE'!$C$3:$C$1000=F107)*('RC+CE'!$O$3:$O$1000) )</f>
        <v>-93.7</v>
      </c>
      <c r="J107" s="9">
        <f>$G$4</f>
        <v>3.7</v>
      </c>
      <c r="K107" s="9">
        <f t="shared" si="21"/>
        <v>-88.3</v>
      </c>
      <c r="L107" s="9">
        <f t="shared" si="21"/>
        <v>-90</v>
      </c>
      <c r="M107" s="9">
        <f>ABS(K107-K105)</f>
        <v>0.56814427995628591</v>
      </c>
      <c r="N107" s="44">
        <f>ABS(L107-L105)</f>
        <v>1.0506470011995503</v>
      </c>
    </row>
    <row r="108" spans="1:14">
      <c r="A108" s="8">
        <v>7</v>
      </c>
      <c r="B108" s="8" t="s">
        <v>35</v>
      </c>
      <c r="C108" s="8" t="s">
        <v>38</v>
      </c>
      <c r="D108" s="8" t="s">
        <v>126</v>
      </c>
      <c r="E108" s="8" t="str">
        <f t="shared" si="19"/>
        <v>RTS UMa AVG {P 45,L 45,P 90, P 0, L 0, P -45}</v>
      </c>
      <c r="F108" s="8" t="s">
        <v>48</v>
      </c>
      <c r="G108" s="8" t="str">
        <f t="shared" si="20"/>
        <v>RTS UMa AVG {P 45,L 45,P 90, P 0, L 0, P -45} S6</v>
      </c>
      <c r="H108" s="9">
        <f>SUMPRODUCT( (RTS!$A$3:$A$1040=A108)*(RTS!$B$3:$B$1040=C108)*(RTS!$E$3:$E$1040=D108)*(RTS!$C$3:$C$1040=F108)*(RTS!$H$3:$H$1040) )</f>
        <v>-87.79886849317846</v>
      </c>
      <c r="I108" s="9">
        <f>SUMPRODUCT( (RTS!$A$3:$A$1040=A108)*(RTS!$B$3:$B$1040=C108)*(RTS!$E$3:$E$1040=D108)*(RTS!$C$3:$C$1040=F108)*(RTS!$I$3:$I$1040) )</f>
        <v>-89.928067668353179</v>
      </c>
      <c r="J108" s="9">
        <f>$J$4</f>
        <v>0</v>
      </c>
      <c r="K108" s="9">
        <f t="shared" si="21"/>
        <v>-87.79886849317846</v>
      </c>
      <c r="L108" s="9">
        <f t="shared" si="21"/>
        <v>-89.928067668353179</v>
      </c>
      <c r="M108" s="9">
        <f>ABS(K108-K105)</f>
        <v>1.0692757867778226</v>
      </c>
      <c r="N108" s="44">
        <f>ABS(L108-L105)</f>
        <v>1.1225793328463709</v>
      </c>
    </row>
    <row r="109" spans="1:14">
      <c r="A109" s="25">
        <v>7</v>
      </c>
      <c r="B109" s="25" t="s">
        <v>34</v>
      </c>
      <c r="C109" s="25" t="s">
        <v>38</v>
      </c>
      <c r="D109" s="25" t="s">
        <v>126</v>
      </c>
      <c r="E109" s="25" t="str">
        <f t="shared" si="19"/>
        <v>MPAC UMa AVG {P 45,L 45,P 90, P 0, L 0, P -45}</v>
      </c>
      <c r="F109" s="25" t="s">
        <v>21</v>
      </c>
      <c r="G109" s="25" t="str">
        <f t="shared" si="20"/>
        <v>MPAC UMa AVG {P 45,L 45,P 90, P 0, L 0, P -45} Z3</v>
      </c>
      <c r="H109" s="26">
        <f>SUMPRODUCT( (MPAC!$A$3:$A$1060=A109)*(MPAC!$B$3:$B$1060=C109)*(MPAC!$E$3:$E$1060=D109)*(MPAC!$C$3:$C$1060=F109)*(MPAC!$H$3:$H$1060) )</f>
        <v>-89.180797220739422</v>
      </c>
      <c r="I109" s="26">
        <f>SUMPRODUCT( (MPAC!$A$3:$A$1060=A109)*(MPAC!$B$3:$B$1060=C109)*(MPAC!$E$3:$E$1060=D109)*(MPAC!$C$3:$C$1060=F109)*(MPAC!$I$3:$I$1060) )</f>
        <v>-91.361167292424085</v>
      </c>
      <c r="J109" s="26">
        <v>0</v>
      </c>
      <c r="K109" s="26">
        <f t="shared" si="21"/>
        <v>-89.180797220739422</v>
      </c>
      <c r="L109" s="26">
        <f t="shared" si="21"/>
        <v>-91.361167292424085</v>
      </c>
      <c r="M109" s="26"/>
      <c r="N109" s="45"/>
    </row>
    <row r="110" spans="1:14">
      <c r="A110" s="25">
        <v>7</v>
      </c>
      <c r="B110" s="25" t="s">
        <v>33</v>
      </c>
      <c r="C110" s="25" t="s">
        <v>23</v>
      </c>
      <c r="D110" s="25" t="s">
        <v>24</v>
      </c>
      <c r="E110" s="25" t="str">
        <f t="shared" si="19"/>
        <v>RC NIST STEP SF=2000 NS=120</v>
      </c>
      <c r="F110" s="25" t="s">
        <v>21</v>
      </c>
      <c r="G110" s="25" t="str">
        <f t="shared" si="20"/>
        <v>RC NIST STEP SF=2000 NS=120 Z3</v>
      </c>
      <c r="H110" s="26">
        <f>SUMPRODUCT( ('RC'!$A$3:$A$1000=A110)*('RC'!$B$3:$B$1000=C110)*('RC'!$E$3:$E$1000=D110)*('RC'!$C$3:$C$1000=F110)*('RC'!$L$3:$L$1000) )</f>
        <v>-102</v>
      </c>
      <c r="I110" s="26">
        <f>SUMPRODUCT( ('RC'!$A$3:$A$1000=A110)*('RC'!$B$3:$B$1000=C110)*('RC'!$E$3:$E$1000=D110)*('RC'!$C$3:$C$1000=F110)*('RC'!$O$3:$O$1000) )</f>
        <v>-102.3</v>
      </c>
      <c r="J110" s="26">
        <f>$D$4</f>
        <v>10</v>
      </c>
      <c r="K110" s="26">
        <f t="shared" si="21"/>
        <v>-92</v>
      </c>
      <c r="L110" s="26">
        <f t="shared" si="21"/>
        <v>-92.3</v>
      </c>
      <c r="M110" s="26">
        <f>ABS(K110-K109)</f>
        <v>2.8192027792605785</v>
      </c>
      <c r="N110" s="45">
        <f>ABS(L110-L109)</f>
        <v>0.9388327075759122</v>
      </c>
    </row>
    <row r="111" spans="1:14">
      <c r="A111" s="25">
        <v>7</v>
      </c>
      <c r="B111" s="25" t="s">
        <v>36</v>
      </c>
      <c r="C111" s="25" t="s">
        <v>29</v>
      </c>
      <c r="D111" s="25" t="s">
        <v>24</v>
      </c>
      <c r="E111" s="25" t="str">
        <f t="shared" si="19"/>
        <v>RC+CE HCLD STEP SF=2000 NS=120</v>
      </c>
      <c r="F111" s="25" t="s">
        <v>21</v>
      </c>
      <c r="G111" s="25" t="str">
        <f t="shared" si="20"/>
        <v>RC+CE HCLD STEP SF=2000 NS=120 Z3</v>
      </c>
      <c r="H111" s="26">
        <f>SUMPRODUCT( ('RC+CE'!$A$3:$A$1000=A111)*('RC+CE'!$B$3:$B$1000=C111)*('RC+CE'!$E$3:$E$1000=D111)*('RC+CE'!$C$3:$C$1000=F111)*('RC+CE'!$L$3:$L$1000) )</f>
        <v>-92.8</v>
      </c>
      <c r="I111" s="26">
        <f>SUMPRODUCT( ('RC+CE'!$A$3:$A$1000=A111)*('RC+CE'!$B$3:$B$1000=C111)*('RC+CE'!$E$3:$E$1000=D111)*('RC+CE'!$C$3:$C$1000=F111)*('RC+CE'!$O$3:$O$1000) )</f>
        <v>-94.8</v>
      </c>
      <c r="J111" s="26">
        <f>$G$4</f>
        <v>3.7</v>
      </c>
      <c r="K111" s="26">
        <f t="shared" si="21"/>
        <v>-89.1</v>
      </c>
      <c r="L111" s="26">
        <f t="shared" si="21"/>
        <v>-91.1</v>
      </c>
      <c r="M111" s="26">
        <f>ABS(K111-K109)</f>
        <v>8.0797220739427189E-2</v>
      </c>
      <c r="N111" s="45">
        <f>ABS(L111-L109)</f>
        <v>0.26116729242409065</v>
      </c>
    </row>
    <row r="112" spans="1:14">
      <c r="A112" s="14"/>
      <c r="B112" s="14"/>
      <c r="C112" s="14"/>
      <c r="D112" s="14"/>
      <c r="E112" s="14"/>
      <c r="F112" s="14"/>
      <c r="G112" s="14"/>
      <c r="H112" s="15"/>
      <c r="I112" s="15"/>
      <c r="J112" s="15"/>
      <c r="K112" s="14"/>
      <c r="L112" s="14"/>
      <c r="M112" s="14"/>
      <c r="N112" s="14"/>
    </row>
    <row r="113" spans="1:14">
      <c r="A113" s="12" t="s">
        <v>5</v>
      </c>
      <c r="B113" s="12" t="s">
        <v>30</v>
      </c>
      <c r="C113" s="12" t="s">
        <v>7</v>
      </c>
      <c r="D113" s="12" t="s">
        <v>39</v>
      </c>
      <c r="E113" s="12" t="s">
        <v>40</v>
      </c>
      <c r="F113" s="12" t="s">
        <v>4</v>
      </c>
      <c r="G113" s="12" t="s">
        <v>41</v>
      </c>
      <c r="H113" s="13" t="s">
        <v>31</v>
      </c>
      <c r="I113" s="13" t="s">
        <v>32</v>
      </c>
      <c r="J113" s="13" t="s">
        <v>42</v>
      </c>
      <c r="K113" s="13" t="s">
        <v>43</v>
      </c>
      <c r="L113" s="13" t="s">
        <v>44</v>
      </c>
      <c r="M113" s="13" t="s">
        <v>45</v>
      </c>
      <c r="N113" s="42" t="s">
        <v>46</v>
      </c>
    </row>
    <row r="114" spans="1:14">
      <c r="A114" s="22">
        <v>7</v>
      </c>
      <c r="B114" s="22" t="s">
        <v>34</v>
      </c>
      <c r="C114" s="22" t="s">
        <v>37</v>
      </c>
      <c r="D114" s="22" t="s">
        <v>126</v>
      </c>
      <c r="E114" s="22" t="str">
        <f t="shared" ref="E114:E124" si="22">CONCATENATE(B114," ",C114," ",D114)</f>
        <v>MPAC UMi AVG {P 45,L 45,P 90, P 0, L 0, P -45}</v>
      </c>
      <c r="F114" s="22" t="s">
        <v>47</v>
      </c>
      <c r="G114" s="22" t="str">
        <f t="shared" ref="G114:G124" si="23">CONCATENATE(E114," ",F114)</f>
        <v>MPAC UMi AVG {P 45,L 45,P 90, P 0, L 0, P -45} S4</v>
      </c>
      <c r="H114" s="23">
        <f>SUMPRODUCT( (MPAC!$A$3:$A$1060=A114)*(MPAC!$B$3:$B$1060=C114)*(MPAC!$E$3:$E$1060=D114)*(MPAC!$C$3:$C$1060=F114)*(MPAC!$H$3:$H$1060) )</f>
        <v>-92.070579776588886</v>
      </c>
      <c r="I114" s="23">
        <f>SUMPRODUCT( (MPAC!$A$3:$A$1060=A114)*(MPAC!$B$3:$B$1060=C114)*(MPAC!$E$3:$E$1060=D114)*(MPAC!$C$3:$C$1060=F114)*(MPAC!$I$3:$I$1060) )</f>
        <v>-94.120051835804304</v>
      </c>
      <c r="J114" s="23">
        <v>0</v>
      </c>
      <c r="K114" s="23">
        <f>H114+$J114</f>
        <v>-92.070579776588886</v>
      </c>
      <c r="L114" s="23">
        <f>I114+$J114</f>
        <v>-94.120051835804304</v>
      </c>
      <c r="M114" s="23"/>
      <c r="N114" s="43"/>
    </row>
    <row r="115" spans="1:14">
      <c r="A115" s="22">
        <v>7</v>
      </c>
      <c r="B115" s="22" t="s">
        <v>33</v>
      </c>
      <c r="C115" s="22" t="s">
        <v>23</v>
      </c>
      <c r="D115" s="24" t="s">
        <v>25</v>
      </c>
      <c r="E115" s="22" t="str">
        <f t="shared" si="22"/>
        <v>RC NIST STEP SF=400 NS=120</v>
      </c>
      <c r="F115" s="22" t="s">
        <v>47</v>
      </c>
      <c r="G115" s="22" t="str">
        <f t="shared" si="23"/>
        <v>RC NIST STEP SF=400 NS=120 S4</v>
      </c>
      <c r="H115" s="23">
        <f>SUMPRODUCT( ('RC'!$A$3:$A$1000=A115)*('RC'!$B$3:$B$1000=C115)*('RC'!$E$3:$E$1000=D115)*('RC'!$C$3:$C$1000=F115)*('RC'!$L$3:$L$1000) )</f>
        <v>-100.3</v>
      </c>
      <c r="I115" s="23">
        <f>SUMPRODUCT( ('RC'!$A$3:$A$1000=A115)*('RC'!$B$3:$B$1000=C115)*('RC'!$E$3:$E$1000=D115)*('RC'!$C$3:$C$1000=F115)*('RC'!$O$3:$O$1000) )</f>
        <v>-100.7</v>
      </c>
      <c r="J115" s="23">
        <f>$D$4</f>
        <v>10</v>
      </c>
      <c r="K115" s="23">
        <f t="shared" ref="K115:L124" si="24">H115+$J115</f>
        <v>-90.3</v>
      </c>
      <c r="L115" s="23">
        <f t="shared" si="24"/>
        <v>-90.7</v>
      </c>
      <c r="M115" s="23">
        <f>ABS(K115-K114)</f>
        <v>1.7705797765888889</v>
      </c>
      <c r="N115" s="43">
        <f>ABS(L115-L114)</f>
        <v>3.4200518358043013</v>
      </c>
    </row>
    <row r="116" spans="1:14">
      <c r="A116" s="22">
        <v>7</v>
      </c>
      <c r="B116" s="22" t="s">
        <v>36</v>
      </c>
      <c r="C116" s="22" t="s">
        <v>28</v>
      </c>
      <c r="D116" s="24" t="s">
        <v>25</v>
      </c>
      <c r="E116" s="22" t="str">
        <f t="shared" si="22"/>
        <v>RC+CE LCSD STEP SF=400 NS=120</v>
      </c>
      <c r="F116" s="22" t="s">
        <v>47</v>
      </c>
      <c r="G116" s="22" t="str">
        <f t="shared" si="23"/>
        <v>RC+CE LCSD STEP SF=400 NS=120 S4</v>
      </c>
      <c r="H116" s="23">
        <f>SUMPRODUCT( ('RC+CE'!$A$3:$A$1000=A116)*('RC+CE'!$B$3:$B$1000=C116)*('RC+CE'!$E$3:$E$1000=D116)*('RC+CE'!$C$3:$C$1000=F116)*('RC+CE'!$L$3:$L$1000) )</f>
        <v>-96.6</v>
      </c>
      <c r="I116" s="23">
        <f>SUMPRODUCT( ('RC+CE'!$A$3:$A$1000=A116)*('RC+CE'!$B$3:$B$1000=C116)*('RC+CE'!$E$3:$E$1000=D116)*('RC+CE'!$C$3:$C$1000=F116)*('RC+CE'!$O$3:$O$1000) )</f>
        <v>-98.2</v>
      </c>
      <c r="J116" s="23">
        <f>$G$4</f>
        <v>3.7</v>
      </c>
      <c r="K116" s="23">
        <f t="shared" si="24"/>
        <v>-92.899999999999991</v>
      </c>
      <c r="L116" s="23">
        <f t="shared" si="24"/>
        <v>-94.5</v>
      </c>
      <c r="M116" s="23">
        <f>ABS(K116-K114)</f>
        <v>0.82942022341110544</v>
      </c>
      <c r="N116" s="43">
        <f>ABS(L116-L114)</f>
        <v>0.37994816419569588</v>
      </c>
    </row>
    <row r="117" spans="1:14">
      <c r="A117" s="22">
        <v>7</v>
      </c>
      <c r="B117" s="22" t="s">
        <v>35</v>
      </c>
      <c r="C117" s="22" t="s">
        <v>37</v>
      </c>
      <c r="D117" s="22" t="s">
        <v>126</v>
      </c>
      <c r="E117" s="22" t="str">
        <f t="shared" si="22"/>
        <v>RTS UMi AVG {P 45,L 45,P 90, P 0, L 0, P -45}</v>
      </c>
      <c r="F117" s="22" t="s">
        <v>47</v>
      </c>
      <c r="G117" s="22" t="str">
        <f t="shared" si="23"/>
        <v>RTS UMi AVG {P 45,L 45,P 90, P 0, L 0, P -45} S4</v>
      </c>
      <c r="H117" s="23">
        <f>SUMPRODUCT( (RTS!$A$3:$A$1040=A117)*(RTS!$B$3:$B$1040=C117)*(RTS!$E$3:$E$1040=D117)*(RTS!$C$3:$C$1040=F117)*(RTS!$H$3:$H$1040) )</f>
        <v>-92.221954406699837</v>
      </c>
      <c r="I117" s="23">
        <f>SUMPRODUCT( (RTS!$A$3:$A$1040=A117)*(RTS!$B$3:$B$1040=C117)*(RTS!$E$3:$E$1040=D117)*(RTS!$C$3:$C$1040=F117)*(RTS!$I$3:$I$1040) )</f>
        <v>-94.185759020930249</v>
      </c>
      <c r="J117" s="23">
        <f>$J$4</f>
        <v>0</v>
      </c>
      <c r="K117" s="23">
        <f t="shared" si="24"/>
        <v>-92.221954406699837</v>
      </c>
      <c r="L117" s="23">
        <f t="shared" si="24"/>
        <v>-94.185759020930249</v>
      </c>
      <c r="M117" s="23">
        <f>ABS(K117-K114)</f>
        <v>0.15137463011095065</v>
      </c>
      <c r="N117" s="43">
        <f>ABS(L117-L114)</f>
        <v>6.5707185125944534E-2</v>
      </c>
    </row>
    <row r="118" spans="1:14">
      <c r="A118" s="8">
        <v>7</v>
      </c>
      <c r="B118" s="8" t="s">
        <v>34</v>
      </c>
      <c r="C118" s="8" t="s">
        <v>37</v>
      </c>
      <c r="D118" s="8" t="s">
        <v>126</v>
      </c>
      <c r="E118" s="8" t="str">
        <f t="shared" si="22"/>
        <v>MPAC UMi AVG {P 45,L 45,P 90, P 0, L 0, P -45}</v>
      </c>
      <c r="F118" s="8" t="s">
        <v>48</v>
      </c>
      <c r="G118" s="8" t="str">
        <f t="shared" si="23"/>
        <v>MPAC UMi AVG {P 45,L 45,P 90, P 0, L 0, P -45} S6</v>
      </c>
      <c r="H118" s="9">
        <f>SUMPRODUCT( (MPAC!$A$3:$A$1060=A118)*(MPAC!$B$3:$B$1060=C118)*(MPAC!$E$3:$E$1060=D118)*(MPAC!$C$3:$C$1060=F118)*(MPAC!$H$3:$H$1060) )</f>
        <v>-93.618967226976451</v>
      </c>
      <c r="I118" s="9">
        <f>SUMPRODUCT( (MPAC!$A$3:$A$1060=A118)*(MPAC!$B$3:$B$1060=C118)*(MPAC!$E$3:$E$1060=D118)*(MPAC!$C$3:$C$1060=F118)*(MPAC!$I$3:$I$1060) )</f>
        <v>-95.696633510981655</v>
      </c>
      <c r="J118" s="9">
        <v>0</v>
      </c>
      <c r="K118" s="9">
        <f t="shared" si="24"/>
        <v>-93.618967226976451</v>
      </c>
      <c r="L118" s="9">
        <f t="shared" si="24"/>
        <v>-95.696633510981655</v>
      </c>
      <c r="M118" s="9"/>
      <c r="N118" s="44"/>
    </row>
    <row r="119" spans="1:14">
      <c r="A119" s="8">
        <v>7</v>
      </c>
      <c r="B119" s="8" t="s">
        <v>33</v>
      </c>
      <c r="C119" s="8" t="s">
        <v>23</v>
      </c>
      <c r="D119" s="8" t="s">
        <v>24</v>
      </c>
      <c r="E119" s="8" t="str">
        <f t="shared" si="22"/>
        <v>RC NIST STEP SF=2000 NS=120</v>
      </c>
      <c r="F119" s="8" t="s">
        <v>48</v>
      </c>
      <c r="G119" s="8" t="str">
        <f t="shared" si="23"/>
        <v>RC NIST STEP SF=2000 NS=120 S6</v>
      </c>
      <c r="H119" s="9">
        <f>SUMPRODUCT( ('RC'!$A$3:$A$1000=A119)*('RC'!$B$3:$B$1000=C119)*('RC'!$E$3:$E$1000=D119)*('RC'!$C$3:$C$1000=F119)*('RC'!$L$3:$L$1000) )</f>
        <v>-101.4</v>
      </c>
      <c r="I119" s="9">
        <f>SUMPRODUCT( ('RC'!$A$3:$A$1000=A119)*('RC'!$B$3:$B$1000=C119)*('RC'!$E$3:$E$1000=D119)*('RC'!$C$3:$C$1000=F119)*('RC'!$O$3:$O$1000) )</f>
        <v>-101.7</v>
      </c>
      <c r="J119" s="9">
        <f>$D$4</f>
        <v>10</v>
      </c>
      <c r="K119" s="9">
        <f t="shared" si="24"/>
        <v>-91.4</v>
      </c>
      <c r="L119" s="9">
        <f t="shared" si="24"/>
        <v>-91.7</v>
      </c>
      <c r="M119" s="9">
        <f>ABS(K119-K118)</f>
        <v>2.2189672269764458</v>
      </c>
      <c r="N119" s="44">
        <f>ABS(L119-L118)</f>
        <v>3.9966335109816526</v>
      </c>
    </row>
    <row r="120" spans="1:14">
      <c r="A120" s="8">
        <v>7</v>
      </c>
      <c r="B120" s="8" t="s">
        <v>36</v>
      </c>
      <c r="C120" s="8" t="s">
        <v>28</v>
      </c>
      <c r="D120" s="8" t="s">
        <v>24</v>
      </c>
      <c r="E120" s="8" t="str">
        <f t="shared" si="22"/>
        <v>RC+CE LCSD STEP SF=2000 NS=120</v>
      </c>
      <c r="F120" s="8" t="s">
        <v>48</v>
      </c>
      <c r="G120" s="8" t="str">
        <f t="shared" si="23"/>
        <v>RC+CE LCSD STEP SF=2000 NS=120 S6</v>
      </c>
      <c r="H120" s="9">
        <f>SUMPRODUCT( ('RC+CE'!$A$3:$A$1000=A120)*('RC+CE'!$B$3:$B$1000=C120)*('RC+CE'!$E$3:$E$1000=D120)*('RC+CE'!$C$3:$C$1000=F120)*('RC+CE'!$L$3:$L$1000) )</f>
        <v>-97.7</v>
      </c>
      <c r="I120" s="9">
        <f>SUMPRODUCT( ('RC+CE'!$A$3:$A$1000=A120)*('RC+CE'!$B$3:$B$1000=C120)*('RC+CE'!$E$3:$E$1000=D120)*('RC+CE'!$C$3:$C$1000=F120)*('RC+CE'!$O$3:$O$1000) )</f>
        <v>-99.3</v>
      </c>
      <c r="J120" s="9">
        <f>$G$4</f>
        <v>3.7</v>
      </c>
      <c r="K120" s="9">
        <f t="shared" si="24"/>
        <v>-94</v>
      </c>
      <c r="L120" s="9">
        <f t="shared" si="24"/>
        <v>-95.6</v>
      </c>
      <c r="M120" s="9">
        <f>ABS(K120-K118)</f>
        <v>0.38103277302354854</v>
      </c>
      <c r="N120" s="44">
        <f>ABS(L120-L118)</f>
        <v>9.6633510981661175E-2</v>
      </c>
    </row>
    <row r="121" spans="1:14">
      <c r="A121" s="8">
        <v>7</v>
      </c>
      <c r="B121" s="8" t="s">
        <v>35</v>
      </c>
      <c r="C121" s="8" t="s">
        <v>37</v>
      </c>
      <c r="D121" s="8" t="s">
        <v>126</v>
      </c>
      <c r="E121" s="8" t="str">
        <f t="shared" si="22"/>
        <v>RTS UMi AVG {P 45,L 45,P 90, P 0, L 0, P -45}</v>
      </c>
      <c r="F121" s="8" t="s">
        <v>48</v>
      </c>
      <c r="G121" s="8" t="str">
        <f t="shared" si="23"/>
        <v>RTS UMi AVG {P 45,L 45,P 90, P 0, L 0, P -45} S6</v>
      </c>
      <c r="H121" s="9">
        <f>SUMPRODUCT( (RTS!$A$3:$A$1040=A121)*(RTS!$B$3:$B$1040=C121)*(RTS!$E$3:$E$1040=D121)*(RTS!$C$3:$C$1040=F121)*(RTS!$H$3:$H$1040) )</f>
        <v>-93.699922205735817</v>
      </c>
      <c r="I121" s="9">
        <f>SUMPRODUCT( (RTS!$A$3:$A$1040=A121)*(RTS!$B$3:$B$1040=C121)*(RTS!$E$3:$E$1040=D121)*(RTS!$C$3:$C$1040=F121)*(RTS!$I$3:$I$1040) )</f>
        <v>-95.758722742600483</v>
      </c>
      <c r="J121" s="9">
        <f>$J$4</f>
        <v>0</v>
      </c>
      <c r="K121" s="9">
        <f t="shared" si="24"/>
        <v>-93.699922205735817</v>
      </c>
      <c r="L121" s="9">
        <f t="shared" si="24"/>
        <v>-95.758722742600483</v>
      </c>
      <c r="M121" s="9">
        <f>ABS(K121-K118)</f>
        <v>8.0954978759365304E-2</v>
      </c>
      <c r="N121" s="44">
        <f>ABS(L121-L118)</f>
        <v>6.2089231618827512E-2</v>
      </c>
    </row>
    <row r="122" spans="1:14">
      <c r="A122" s="25">
        <v>7</v>
      </c>
      <c r="B122" s="25" t="s">
        <v>34</v>
      </c>
      <c r="C122" s="25" t="s">
        <v>37</v>
      </c>
      <c r="D122" s="25" t="s">
        <v>126</v>
      </c>
      <c r="E122" s="25" t="str">
        <f t="shared" si="22"/>
        <v>MPAC UMi AVG {P 45,L 45,P 90, P 0, L 0, P -45}</v>
      </c>
      <c r="F122" s="25" t="s">
        <v>21</v>
      </c>
      <c r="G122" s="25" t="str">
        <f t="shared" si="23"/>
        <v>MPAC UMi AVG {P 45,L 45,P 90, P 0, L 0, P -45} Z3</v>
      </c>
      <c r="H122" s="26">
        <f>SUMPRODUCT( (MPAC!$A$3:$A$1060=A122)*(MPAC!$B$3:$B$1060=C122)*(MPAC!$E$3:$E$1060=D122)*(MPAC!$C$3:$C$1060=F122)*(MPAC!$H$3:$H$1060) )</f>
        <v>-94.631740466204349</v>
      </c>
      <c r="I122" s="26">
        <f>SUMPRODUCT( (MPAC!$A$3:$A$1060=A122)*(MPAC!$B$3:$B$1060=C122)*(MPAC!$E$3:$E$1060=D122)*(MPAC!$C$3:$C$1060=F122)*(MPAC!$I$3:$I$1060) )</f>
        <v>-96.594209577191407</v>
      </c>
      <c r="J122" s="26">
        <v>0</v>
      </c>
      <c r="K122" s="26">
        <f t="shared" si="24"/>
        <v>-94.631740466204349</v>
      </c>
      <c r="L122" s="26">
        <f t="shared" si="24"/>
        <v>-96.594209577191407</v>
      </c>
      <c r="M122" s="26"/>
      <c r="N122" s="45"/>
    </row>
    <row r="123" spans="1:14">
      <c r="A123" s="25">
        <v>7</v>
      </c>
      <c r="B123" s="25" t="s">
        <v>33</v>
      </c>
      <c r="C123" s="25" t="s">
        <v>23</v>
      </c>
      <c r="D123" s="25" t="s">
        <v>24</v>
      </c>
      <c r="E123" s="25" t="str">
        <f t="shared" si="22"/>
        <v>RC NIST STEP SF=2000 NS=120</v>
      </c>
      <c r="F123" s="25" t="s">
        <v>21</v>
      </c>
      <c r="G123" s="25" t="str">
        <f t="shared" si="23"/>
        <v>RC NIST STEP SF=2000 NS=120 Z3</v>
      </c>
      <c r="H123" s="26">
        <f>SUMPRODUCT( ('RC'!$A$3:$A$1000=A123)*('RC'!$B$3:$B$1000=C123)*('RC'!$E$3:$E$1000=D123)*('RC'!$C$3:$C$1000=F123)*('RC'!$L$3:$L$1000) )</f>
        <v>-102</v>
      </c>
      <c r="I123" s="26">
        <f>SUMPRODUCT( ('RC'!$A$3:$A$1000=A123)*('RC'!$B$3:$B$1000=C123)*('RC'!$E$3:$E$1000=D123)*('RC'!$C$3:$C$1000=F123)*('RC'!$O$3:$O$1000) )</f>
        <v>-102.3</v>
      </c>
      <c r="J123" s="26">
        <f>$D$4</f>
        <v>10</v>
      </c>
      <c r="K123" s="26">
        <f t="shared" si="24"/>
        <v>-92</v>
      </c>
      <c r="L123" s="26">
        <f t="shared" si="24"/>
        <v>-92.3</v>
      </c>
      <c r="M123" s="26">
        <f>ABS(K123-K122)</f>
        <v>2.6317404662043486</v>
      </c>
      <c r="N123" s="45">
        <f>ABS(L123-L122)</f>
        <v>4.2942095771914097</v>
      </c>
    </row>
    <row r="124" spans="1:14">
      <c r="A124" s="25">
        <v>7</v>
      </c>
      <c r="B124" s="25" t="s">
        <v>36</v>
      </c>
      <c r="C124" s="25" t="s">
        <v>28</v>
      </c>
      <c r="D124" s="25" t="s">
        <v>24</v>
      </c>
      <c r="E124" s="25" t="str">
        <f t="shared" si="22"/>
        <v>RC+CE LCSD STEP SF=2000 NS=120</v>
      </c>
      <c r="F124" s="25" t="s">
        <v>21</v>
      </c>
      <c r="G124" s="25" t="str">
        <f t="shared" si="23"/>
        <v>RC+CE LCSD STEP SF=2000 NS=120 Z3</v>
      </c>
      <c r="H124" s="26">
        <f>SUMPRODUCT( ('RC+CE'!$A$3:$A$1000=A124)*('RC+CE'!$B$3:$B$1000=C124)*('RC+CE'!$E$3:$E$1000=D124)*('RC+CE'!$C$3:$C$1000=F124)*('RC+CE'!$L$3:$L$1000) )</f>
        <v>-98.3</v>
      </c>
      <c r="I124" s="26">
        <f>SUMPRODUCT( ('RC+CE'!$A$3:$A$1000=A124)*('RC+CE'!$B$3:$B$1000=C124)*('RC+CE'!$E$3:$E$1000=D124)*('RC+CE'!$C$3:$C$1000=F124)*('RC+CE'!$O$3:$O$1000) )</f>
        <v>-99.9</v>
      </c>
      <c r="J124" s="26">
        <f>$G$4</f>
        <v>3.7</v>
      </c>
      <c r="K124" s="26">
        <f t="shared" si="24"/>
        <v>-94.6</v>
      </c>
      <c r="L124" s="26">
        <f t="shared" si="24"/>
        <v>-96.2</v>
      </c>
      <c r="M124" s="26">
        <f>ABS(K124-K122)</f>
        <v>3.1740466204354334E-2</v>
      </c>
      <c r="N124" s="45">
        <f>ABS(L124-L122)</f>
        <v>0.39420957719140404</v>
      </c>
    </row>
    <row r="125" spans="1:14">
      <c r="A125" s="14"/>
      <c r="B125" s="14"/>
      <c r="C125" s="14"/>
      <c r="D125" s="14"/>
      <c r="E125" s="14"/>
      <c r="F125" s="14"/>
      <c r="G125" s="14"/>
      <c r="H125" s="15"/>
      <c r="I125" s="15"/>
      <c r="J125" s="15"/>
      <c r="K125" s="14"/>
      <c r="L125" s="14"/>
      <c r="M125" s="14"/>
      <c r="N125" s="14"/>
    </row>
    <row r="126" spans="1:14">
      <c r="A126" s="10" t="s">
        <v>5</v>
      </c>
      <c r="B126" s="10" t="s">
        <v>30</v>
      </c>
      <c r="C126" s="10" t="s">
        <v>7</v>
      </c>
      <c r="D126" s="10" t="s">
        <v>39</v>
      </c>
      <c r="E126" s="10" t="s">
        <v>40</v>
      </c>
      <c r="F126" s="10" t="s">
        <v>4</v>
      </c>
      <c r="G126" s="10" t="s">
        <v>41</v>
      </c>
      <c r="H126" s="11" t="s">
        <v>31</v>
      </c>
      <c r="I126" s="11" t="s">
        <v>32</v>
      </c>
      <c r="J126" s="11" t="s">
        <v>42</v>
      </c>
      <c r="K126" s="11" t="s">
        <v>43</v>
      </c>
      <c r="L126" s="11" t="s">
        <v>44</v>
      </c>
      <c r="M126" s="11" t="s">
        <v>45</v>
      </c>
      <c r="N126" s="38" t="s">
        <v>46</v>
      </c>
    </row>
    <row r="127" spans="1:14">
      <c r="A127" s="53">
        <v>41</v>
      </c>
      <c r="B127" s="53" t="s">
        <v>34</v>
      </c>
      <c r="C127" s="53" t="s">
        <v>38</v>
      </c>
      <c r="D127" s="53" t="s">
        <v>126</v>
      </c>
      <c r="E127" s="53" t="str">
        <f t="shared" ref="E127:E135" si="25">CONCATENATE(B127," ",C127," ",D127)</f>
        <v>MPAC UMa AVG {P 45,L 45,P 90, P 0, L 0, P -45}</v>
      </c>
      <c r="F127" s="53" t="s">
        <v>148</v>
      </c>
      <c r="G127" s="53" t="str">
        <f t="shared" ref="G127:G135" si="26">CONCATENATE(E127," ",F127)</f>
        <v>MPAC UMa AVG {P 45,L 45,P 90, P 0, L 0, P -45} A2860</v>
      </c>
      <c r="H127" s="54">
        <f>SUMPRODUCT( (MPAC!$A$3:$A$1060=A127)*(MPAC!$B$3:$B$1060=C127)*(MPAC!$E$3:$E$1060=D127)*(MPAC!$C$3:$C$1060=F127)*(MPAC!$F$3:$F$1060) )</f>
        <v>-90.148867498248876</v>
      </c>
      <c r="I127" s="54">
        <f>SUMPRODUCT( (MPAC!$A$3:$A$1060=A127)*(MPAC!$B$3:$B$1060=C127)*(MPAC!$E$3:$E$1060=D127)*(MPAC!$C$3:$C$1060=F127)*(MPAC!$G$3:$G$1060) )</f>
        <v>-92.410037718305091</v>
      </c>
      <c r="J127" s="54">
        <v>0</v>
      </c>
      <c r="K127" s="54">
        <f>H127+$J127</f>
        <v>-90.148867498248876</v>
      </c>
      <c r="L127" s="54">
        <f>I127+$J127</f>
        <v>-92.410037718305091</v>
      </c>
      <c r="M127" s="55"/>
      <c r="N127" s="55"/>
    </row>
    <row r="128" spans="1:14">
      <c r="A128" s="53">
        <v>41</v>
      </c>
      <c r="B128" s="53" t="s">
        <v>33</v>
      </c>
      <c r="C128" s="53" t="s">
        <v>23</v>
      </c>
      <c r="D128" s="53" t="s">
        <v>24</v>
      </c>
      <c r="E128" s="53" t="str">
        <f t="shared" si="25"/>
        <v>RC NIST STEP SF=2000 NS=120</v>
      </c>
      <c r="F128" s="53" t="s">
        <v>148</v>
      </c>
      <c r="G128" s="53" t="str">
        <f t="shared" si="26"/>
        <v>RC NIST STEP SF=2000 NS=120 A2860</v>
      </c>
      <c r="H128" s="54">
        <f>SUMPRODUCT( ('RC'!$A$3:$A$1000=A128)*('RC'!$B$3:$B$1000=C128)*('RC'!$E$3:$E$1000=D128)*('RC'!$C$3:$C$1000=F128)*('RC'!$F$3:$F$1000) )</f>
        <v>-103.4</v>
      </c>
      <c r="I128" s="54">
        <f>SUMPRODUCT( ('RC'!$A$3:$A$1000=A128)*('RC'!$B$3:$B$1000=C128)*('RC'!$E$3:$E$1000=D128)*('RC'!$C$3:$C$1000=F128)*('RC'!$I$3:$I$1000) )</f>
        <v>-103.7</v>
      </c>
      <c r="J128" s="54">
        <f>$D$5</f>
        <v>10.4</v>
      </c>
      <c r="K128" s="54">
        <f t="shared" ref="K128:L135" si="27">H128+$J128</f>
        <v>-93</v>
      </c>
      <c r="L128" s="54">
        <f t="shared" si="27"/>
        <v>-93.3</v>
      </c>
      <c r="M128" s="55">
        <f>ABS(K128-K127)</f>
        <v>2.851132501751124</v>
      </c>
      <c r="N128" s="55">
        <f>ABS(L128-L127)</f>
        <v>0.88996228169490621</v>
      </c>
    </row>
    <row r="129" spans="1:14">
      <c r="A129" s="53">
        <v>41</v>
      </c>
      <c r="B129" s="53" t="s">
        <v>36</v>
      </c>
      <c r="C129" s="53" t="s">
        <v>29</v>
      </c>
      <c r="D129" s="53" t="s">
        <v>24</v>
      </c>
      <c r="E129" s="53" t="str">
        <f t="shared" si="25"/>
        <v>RC+CE HCLD STEP SF=2000 NS=120</v>
      </c>
      <c r="F129" s="53" t="s">
        <v>148</v>
      </c>
      <c r="G129" s="53" t="str">
        <f t="shared" si="26"/>
        <v>RC+CE HCLD STEP SF=2000 NS=120 A2860</v>
      </c>
      <c r="H129" s="54">
        <f>SUMPRODUCT( ('RC+CE'!$A$3:$A$1000=A129)*('RC+CE'!$B$3:$B$1000=C129)*('RC+CE'!$E$3:$E$1000=D129)*('RC+CE'!$C$3:$C$1000=F129)*('RC+CE'!$F$3:$F$1000) )</f>
        <v>-92.3</v>
      </c>
      <c r="I129" s="54">
        <f>SUMPRODUCT( ('RC+CE'!$A$3:$A$1000=A129)*('RC+CE'!$B$3:$B$1000=C129)*('RC+CE'!$E$3:$E$1000=D129)*('RC+CE'!$C$3:$C$1000=F129)*('RC+CE'!$I$3:$I$1000) )</f>
        <v>-94.2</v>
      </c>
      <c r="J129" s="54">
        <f>$G$5</f>
        <v>3.3</v>
      </c>
      <c r="K129" s="54">
        <f t="shared" si="27"/>
        <v>-89</v>
      </c>
      <c r="L129" s="54">
        <f t="shared" si="27"/>
        <v>-90.9</v>
      </c>
      <c r="M129" s="55">
        <f>ABS(K129-K127)</f>
        <v>1.148867498248876</v>
      </c>
      <c r="N129" s="55">
        <f>ABS(L129-L127)</f>
        <v>1.5100377183050853</v>
      </c>
    </row>
    <row r="130" spans="1:14">
      <c r="A130" s="56">
        <v>41</v>
      </c>
      <c r="B130" s="56" t="s">
        <v>34</v>
      </c>
      <c r="C130" s="56" t="s">
        <v>38</v>
      </c>
      <c r="D130" s="56" t="s">
        <v>126</v>
      </c>
      <c r="E130" s="56" t="str">
        <f t="shared" si="25"/>
        <v>MPAC UMa AVG {P 45,L 45,P 90, P 0, L 0, P -45}</v>
      </c>
      <c r="F130" s="56" t="s">
        <v>149</v>
      </c>
      <c r="G130" s="56" t="str">
        <f t="shared" si="26"/>
        <v>MPAC UMa AVG {P 45,L 45,P 90, P 0, L 0, P -45} A5860</v>
      </c>
      <c r="H130" s="57">
        <f>SUMPRODUCT( (MPAC!$A$3:$A$1060=A130)*(MPAC!$B$3:$B$1060=C130)*(MPAC!$E$3:$E$1060=D130)*(MPAC!$C$3:$C$1060=F130)*(MPAC!$F$3:$F$1060) )</f>
        <v>-89.306626955868595</v>
      </c>
      <c r="I130" s="57">
        <f>SUMPRODUCT( (MPAC!$A$3:$A$1060=A130)*(MPAC!$B$3:$B$1060=C130)*(MPAC!$E$3:$E$1060=D130)*(MPAC!$C$3:$C$1060=F130)*(MPAC!$G$3:$G$1060) )</f>
        <v>-91.566093217589184</v>
      </c>
      <c r="J130" s="57">
        <v>0</v>
      </c>
      <c r="K130" s="57">
        <f t="shared" si="27"/>
        <v>-89.306626955868595</v>
      </c>
      <c r="L130" s="57">
        <f t="shared" si="27"/>
        <v>-91.566093217589184</v>
      </c>
      <c r="M130" s="58"/>
      <c r="N130" s="58"/>
    </row>
    <row r="131" spans="1:14">
      <c r="A131" s="56">
        <v>41</v>
      </c>
      <c r="B131" s="56" t="s">
        <v>33</v>
      </c>
      <c r="C131" s="56" t="s">
        <v>23</v>
      </c>
      <c r="D131" s="56" t="s">
        <v>24</v>
      </c>
      <c r="E131" s="56" t="str">
        <f t="shared" si="25"/>
        <v>RC NIST STEP SF=2000 NS=120</v>
      </c>
      <c r="F131" s="56" t="s">
        <v>149</v>
      </c>
      <c r="G131" s="56" t="str">
        <f t="shared" si="26"/>
        <v>RC NIST STEP SF=2000 NS=120 A5860</v>
      </c>
      <c r="H131" s="57">
        <f>SUMPRODUCT( ('RC'!$A$3:$A$1000=A131)*('RC'!$B$3:$B$1000=C131)*('RC'!$E$3:$E$1000=D131)*('RC'!$C$3:$C$1000=F131)*('RC'!$F$3:$F$1000) )</f>
        <v>-103.2</v>
      </c>
      <c r="I131" s="57">
        <f>SUMPRODUCT( ('RC'!$A$3:$A$1000=A131)*('RC'!$B$3:$B$1000=C131)*('RC'!$E$3:$E$1000=D131)*('RC'!$C$3:$C$1000=F131)*('RC'!$I$3:$I$1000) )</f>
        <v>-103.5</v>
      </c>
      <c r="J131" s="57">
        <f>$D$5</f>
        <v>10.4</v>
      </c>
      <c r="K131" s="57">
        <f t="shared" si="27"/>
        <v>-92.8</v>
      </c>
      <c r="L131" s="57">
        <f t="shared" si="27"/>
        <v>-93.1</v>
      </c>
      <c r="M131" s="58">
        <f>ABS(K131-K130)</f>
        <v>3.4933730441314026</v>
      </c>
      <c r="N131" s="58">
        <f>ABS(L131-L130)</f>
        <v>1.5339067824108099</v>
      </c>
    </row>
    <row r="132" spans="1:14">
      <c r="A132" s="56">
        <v>41</v>
      </c>
      <c r="B132" s="56" t="s">
        <v>36</v>
      </c>
      <c r="C132" s="56" t="s">
        <v>29</v>
      </c>
      <c r="D132" s="56" t="s">
        <v>24</v>
      </c>
      <c r="E132" s="56" t="str">
        <f t="shared" si="25"/>
        <v>RC+CE HCLD STEP SF=2000 NS=120</v>
      </c>
      <c r="F132" s="56" t="s">
        <v>149</v>
      </c>
      <c r="G132" s="56" t="str">
        <f t="shared" si="26"/>
        <v>RC+CE HCLD STEP SF=2000 NS=120 A5860</v>
      </c>
      <c r="H132" s="57">
        <f>SUMPRODUCT( ('RC+CE'!$A$3:$A$1000=A132)*('RC+CE'!$B$3:$B$1000=C132)*('RC+CE'!$E$3:$E$1000=D132)*('RC+CE'!$C$3:$C$1000=F132)*('RC+CE'!$F$3:$F$1000) )</f>
        <v>-92.3</v>
      </c>
      <c r="I132" s="57">
        <f>SUMPRODUCT( ('RC+CE'!$A$3:$A$1000=A132)*('RC+CE'!$B$3:$B$1000=C132)*('RC+CE'!$E$3:$E$1000=D132)*('RC+CE'!$C$3:$C$1000=F132)*('RC+CE'!$I$3:$I$1000) )</f>
        <v>-94.2</v>
      </c>
      <c r="J132" s="57">
        <f>$G$5</f>
        <v>3.3</v>
      </c>
      <c r="K132" s="57">
        <f t="shared" si="27"/>
        <v>-89</v>
      </c>
      <c r="L132" s="57">
        <f t="shared" si="27"/>
        <v>-90.9</v>
      </c>
      <c r="M132" s="58">
        <f>ABS(K132-K130)</f>
        <v>0.30662695586859456</v>
      </c>
      <c r="N132" s="58">
        <f>ABS(L132-L130)</f>
        <v>0.66609321758917872</v>
      </c>
    </row>
    <row r="133" spans="1:14">
      <c r="A133" s="59">
        <v>41</v>
      </c>
      <c r="B133" s="59" t="s">
        <v>34</v>
      </c>
      <c r="C133" s="59" t="s">
        <v>38</v>
      </c>
      <c r="D133" s="59" t="s">
        <v>126</v>
      </c>
      <c r="E133" s="59" t="str">
        <f t="shared" si="25"/>
        <v>MPAC UMa AVG {P 45,L 45,P 90, P 0, L 0, P -45}</v>
      </c>
      <c r="F133" s="59" t="s">
        <v>150</v>
      </c>
      <c r="G133" s="59" t="str">
        <f t="shared" si="26"/>
        <v>MPAC UMa AVG {P 45,L 45,P 90, P 0, L 0, P -45} S5</v>
      </c>
      <c r="H133" s="60">
        <f>SUMPRODUCT( (MPAC!$A$3:$A$1060=A133)*(MPAC!$B$3:$B$1060=C133)*(MPAC!$E$3:$E$1060=D133)*(MPAC!$C$3:$C$1060=F133)*(MPAC!$F$3:$F$1060) )</f>
        <v>-88.633286961157893</v>
      </c>
      <c r="I133" s="60">
        <f>SUMPRODUCT( (MPAC!$A$3:$A$1060=A133)*(MPAC!$B$3:$B$1060=C133)*(MPAC!$E$3:$E$1060=D133)*(MPAC!$C$3:$C$1060=F133)*(MPAC!$G$3:$G$1060) )</f>
        <v>-94.312537642666769</v>
      </c>
      <c r="J133" s="60">
        <v>0</v>
      </c>
      <c r="K133" s="60">
        <f t="shared" si="27"/>
        <v>-88.633286961157893</v>
      </c>
      <c r="L133" s="60">
        <f t="shared" si="27"/>
        <v>-94.312537642666769</v>
      </c>
      <c r="M133" s="61"/>
      <c r="N133" s="61"/>
    </row>
    <row r="134" spans="1:14">
      <c r="A134" s="59">
        <v>41</v>
      </c>
      <c r="B134" s="59" t="s">
        <v>33</v>
      </c>
      <c r="C134" s="59" t="s">
        <v>23</v>
      </c>
      <c r="D134" s="59" t="s">
        <v>24</v>
      </c>
      <c r="E134" s="59" t="str">
        <f t="shared" si="25"/>
        <v>RC NIST STEP SF=2000 NS=120</v>
      </c>
      <c r="F134" s="59" t="s">
        <v>150</v>
      </c>
      <c r="G134" s="59" t="str">
        <f t="shared" si="26"/>
        <v>RC NIST STEP SF=2000 NS=120 S5</v>
      </c>
      <c r="H134" s="60">
        <f>SUMPRODUCT( ('RC'!$A$3:$A$1000=A134)*('RC'!$B$3:$B$1000=C134)*('RC'!$E$3:$E$1000=D134)*('RC'!$C$3:$C$1000=F134)*('RC'!$F$3:$F$1000) )</f>
        <v>-104.7</v>
      </c>
      <c r="I134" s="60">
        <f>SUMPRODUCT( ('RC'!$A$3:$A$1000=A134)*('RC'!$B$3:$B$1000=C134)*('RC'!$E$3:$E$1000=D134)*('RC'!$C$3:$C$1000=F134)*('RC'!$I$3:$I$1000) )</f>
        <v>-105.1</v>
      </c>
      <c r="J134" s="60">
        <f>$D$5</f>
        <v>10.4</v>
      </c>
      <c r="K134" s="60">
        <f t="shared" si="27"/>
        <v>-94.3</v>
      </c>
      <c r="L134" s="60">
        <f t="shared" si="27"/>
        <v>-94.699999999999989</v>
      </c>
      <c r="M134" s="61">
        <f>ABS(K134-K133)</f>
        <v>5.6667130388421043</v>
      </c>
      <c r="N134" s="61">
        <f>ABS(L134-L133)</f>
        <v>0.3874623573332201</v>
      </c>
    </row>
    <row r="135" spans="1:14">
      <c r="A135" s="59">
        <v>41</v>
      </c>
      <c r="B135" s="59" t="s">
        <v>36</v>
      </c>
      <c r="C135" s="59" t="s">
        <v>29</v>
      </c>
      <c r="D135" s="59" t="s">
        <v>24</v>
      </c>
      <c r="E135" s="59" t="str">
        <f t="shared" si="25"/>
        <v>RC+CE HCLD STEP SF=2000 NS=120</v>
      </c>
      <c r="F135" s="59" t="s">
        <v>150</v>
      </c>
      <c r="G135" s="59" t="str">
        <f t="shared" si="26"/>
        <v>RC+CE HCLD STEP SF=2000 NS=120 S5</v>
      </c>
      <c r="H135" s="60">
        <f>SUMPRODUCT( ('RC+CE'!$A$3:$A$1000=A135)*('RC+CE'!$B$3:$B$1000=C135)*('RC+CE'!$E$3:$E$1000=D135)*('RC+CE'!$C$3:$C$1000=F135)*('RC+CE'!$F$3:$F$1000) )</f>
        <v>-93.5</v>
      </c>
      <c r="I135" s="60">
        <f>SUMPRODUCT( ('RC+CE'!$A$3:$A$1000=A135)*('RC+CE'!$B$3:$B$1000=C135)*('RC+CE'!$E$3:$E$1000=D135)*('RC+CE'!$C$3:$C$1000=F135)*('RC+CE'!$I$3:$I$1000) )</f>
        <v>-96.2</v>
      </c>
      <c r="J135" s="60">
        <f>$G$5</f>
        <v>3.3</v>
      </c>
      <c r="K135" s="60">
        <f t="shared" si="27"/>
        <v>-90.2</v>
      </c>
      <c r="L135" s="60">
        <f t="shared" si="27"/>
        <v>-92.9</v>
      </c>
      <c r="M135" s="61">
        <f>ABS(K135-K133)</f>
        <v>1.56671303884211</v>
      </c>
      <c r="N135" s="61">
        <f>ABS(L135-L133)</f>
        <v>1.4125376426667628</v>
      </c>
    </row>
    <row r="136" spans="1:14">
      <c r="A136" s="14"/>
      <c r="B136" s="14"/>
      <c r="C136" s="14"/>
      <c r="D136" s="14"/>
      <c r="E136" s="14"/>
      <c r="F136" s="14"/>
      <c r="G136" s="14"/>
      <c r="H136" s="15"/>
      <c r="I136" s="15"/>
      <c r="J136" s="15"/>
      <c r="K136" s="14"/>
      <c r="L136" s="14"/>
      <c r="M136" s="14"/>
      <c r="N136" s="14"/>
    </row>
    <row r="137" spans="1:14">
      <c r="A137" s="10" t="s">
        <v>5</v>
      </c>
      <c r="B137" s="10" t="s">
        <v>30</v>
      </c>
      <c r="C137" s="10" t="s">
        <v>7</v>
      </c>
      <c r="D137" s="10" t="s">
        <v>39</v>
      </c>
      <c r="E137" s="10" t="s">
        <v>40</v>
      </c>
      <c r="F137" s="10" t="s">
        <v>4</v>
      </c>
      <c r="G137" s="10" t="s">
        <v>41</v>
      </c>
      <c r="H137" s="11" t="s">
        <v>31</v>
      </c>
      <c r="I137" s="11" t="s">
        <v>32</v>
      </c>
      <c r="J137" s="11" t="s">
        <v>42</v>
      </c>
      <c r="K137" s="11" t="s">
        <v>43</v>
      </c>
      <c r="L137" s="11" t="s">
        <v>44</v>
      </c>
      <c r="M137" s="11" t="s">
        <v>45</v>
      </c>
      <c r="N137" s="38" t="s">
        <v>46</v>
      </c>
    </row>
    <row r="138" spans="1:14">
      <c r="A138" s="53">
        <v>41</v>
      </c>
      <c r="B138" s="53" t="s">
        <v>34</v>
      </c>
      <c r="C138" s="53" t="s">
        <v>37</v>
      </c>
      <c r="D138" s="53" t="s">
        <v>126</v>
      </c>
      <c r="E138" s="53" t="str">
        <f t="shared" ref="E138:E146" si="28">CONCATENATE(B138," ",C138," ",D138)</f>
        <v>MPAC UMi AVG {P 45,L 45,P 90, P 0, L 0, P -45}</v>
      </c>
      <c r="F138" s="53" t="s">
        <v>148</v>
      </c>
      <c r="G138" s="53" t="str">
        <f t="shared" ref="G138:G146" si="29">CONCATENATE(E138," ",F138)</f>
        <v>MPAC UMi AVG {P 45,L 45,P 90, P 0, L 0, P -45} A2860</v>
      </c>
      <c r="H138" s="54">
        <f>SUMPRODUCT( (MPAC!$A$3:$A$1060=A138)*(MPAC!$B$3:$B$1060=C138)*(MPAC!$E$3:$E$1060=D138)*(MPAC!$C$3:$C$1060=F138)*(MPAC!$F$3:$F$1060) )</f>
        <v>-96.156401073979396</v>
      </c>
      <c r="I138" s="54">
        <f>SUMPRODUCT( (MPAC!$A$3:$A$1060=A138)*(MPAC!$B$3:$B$1060=C138)*(MPAC!$E$3:$E$1060=D138)*(MPAC!$C$3:$C$1060=F138)*(MPAC!$G$3:$G$1060) )</f>
        <v>-98.309485612889944</v>
      </c>
      <c r="J138" s="54">
        <v>0</v>
      </c>
      <c r="K138" s="54">
        <f>H138+$J138</f>
        <v>-96.156401073979396</v>
      </c>
      <c r="L138" s="54">
        <f>I138+$J138</f>
        <v>-98.309485612889944</v>
      </c>
      <c r="M138" s="55"/>
      <c r="N138" s="55"/>
    </row>
    <row r="139" spans="1:14">
      <c r="A139" s="53">
        <v>41</v>
      </c>
      <c r="B139" s="53" t="s">
        <v>33</v>
      </c>
      <c r="C139" s="53" t="s">
        <v>23</v>
      </c>
      <c r="D139" s="53" t="s">
        <v>24</v>
      </c>
      <c r="E139" s="53" t="str">
        <f t="shared" si="28"/>
        <v>RC NIST STEP SF=2000 NS=120</v>
      </c>
      <c r="F139" s="53" t="s">
        <v>148</v>
      </c>
      <c r="G139" s="53" t="str">
        <f t="shared" si="29"/>
        <v>RC NIST STEP SF=2000 NS=120 A2860</v>
      </c>
      <c r="H139" s="54">
        <f>SUMPRODUCT( ('RC'!$A$3:$A$1000=A139)*('RC'!$B$3:$B$1000=C139)*('RC'!$E$3:$E$1000=D139)*('RC'!$C$3:$C$1000=F139)*('RC'!$F$3:$F$1000) )</f>
        <v>-103.4</v>
      </c>
      <c r="I139" s="54">
        <f>SUMPRODUCT( ('RC'!$A$3:$A$1000=A139)*('RC'!$B$3:$B$1000=C139)*('RC'!$E$3:$E$1000=D139)*('RC'!$C$3:$C$1000=F139)*('RC'!$I$3:$I$1000) )</f>
        <v>-103.7</v>
      </c>
      <c r="J139" s="54">
        <f>$D$5</f>
        <v>10.4</v>
      </c>
      <c r="K139" s="54">
        <f t="shared" ref="K139:L146" si="30">H139+$J139</f>
        <v>-93</v>
      </c>
      <c r="L139" s="54">
        <f t="shared" si="30"/>
        <v>-93.3</v>
      </c>
      <c r="M139" s="55">
        <f>ABS(K139-K138)</f>
        <v>3.1564010739793957</v>
      </c>
      <c r="N139" s="55">
        <f>ABS(L139-L138)</f>
        <v>5.0094856128899465</v>
      </c>
    </row>
    <row r="140" spans="1:14">
      <c r="A140" s="53">
        <v>41</v>
      </c>
      <c r="B140" s="53" t="s">
        <v>36</v>
      </c>
      <c r="C140" s="53" t="s">
        <v>28</v>
      </c>
      <c r="D140" s="53" t="s">
        <v>24</v>
      </c>
      <c r="E140" s="53" t="str">
        <f t="shared" si="28"/>
        <v>RC+CE LCSD STEP SF=2000 NS=120</v>
      </c>
      <c r="F140" s="53" t="s">
        <v>148</v>
      </c>
      <c r="G140" s="53" t="str">
        <f t="shared" si="29"/>
        <v>RC+CE LCSD STEP SF=2000 NS=120 A2860</v>
      </c>
      <c r="H140" s="54">
        <f>SUMPRODUCT( ('RC+CE'!$A$3:$A$1000=A140)*('RC+CE'!$B$3:$B$1000=C140)*('RC+CE'!$E$3:$E$1000=D140)*('RC+CE'!$C$3:$C$1000=F140)*('RC+CE'!$F$3:$F$1000) )</f>
        <v>-100.5</v>
      </c>
      <c r="I140" s="54">
        <f>SUMPRODUCT( ('RC+CE'!$A$3:$A$1000=A140)*('RC+CE'!$B$3:$B$1000=C140)*('RC+CE'!$E$3:$E$1000=D140)*('RC+CE'!$C$3:$C$1000=F140)*('RC+CE'!$I$3:$I$1000) )</f>
        <v>-102</v>
      </c>
      <c r="J140" s="54">
        <f>$G$5</f>
        <v>3.3</v>
      </c>
      <c r="K140" s="54">
        <f t="shared" si="30"/>
        <v>-97.2</v>
      </c>
      <c r="L140" s="54">
        <f t="shared" si="30"/>
        <v>-98.7</v>
      </c>
      <c r="M140" s="55">
        <f>ABS(K140-K138)</f>
        <v>1.0435989260206071</v>
      </c>
      <c r="N140" s="55">
        <f>ABS(L140-L138)</f>
        <v>0.39051438711005915</v>
      </c>
    </row>
    <row r="141" spans="1:14">
      <c r="A141" s="56">
        <v>41</v>
      </c>
      <c r="B141" s="56" t="s">
        <v>34</v>
      </c>
      <c r="C141" s="56" t="s">
        <v>37</v>
      </c>
      <c r="D141" s="56" t="s">
        <v>126</v>
      </c>
      <c r="E141" s="56" t="str">
        <f t="shared" si="28"/>
        <v>MPAC UMi AVG {P 45,L 45,P 90, P 0, L 0, P -45}</v>
      </c>
      <c r="F141" s="56" t="s">
        <v>149</v>
      </c>
      <c r="G141" s="56" t="str">
        <f t="shared" si="29"/>
        <v>MPAC UMi AVG {P 45,L 45,P 90, P 0, L 0, P -45} A5860</v>
      </c>
      <c r="H141" s="57">
        <f>SUMPRODUCT( (MPAC!$A$3:$A$1060=A141)*(MPAC!$B$3:$B$1060=C141)*(MPAC!$E$3:$E$1060=D141)*(MPAC!$C$3:$C$1060=F141)*(MPAC!$F$3:$F$1060) )</f>
        <v>-95.216608074342957</v>
      </c>
      <c r="I141" s="57">
        <f>SUMPRODUCT( (MPAC!$A$3:$A$1060=A141)*(MPAC!$B$3:$B$1060=C141)*(MPAC!$E$3:$E$1060=D141)*(MPAC!$C$3:$C$1060=F141)*(MPAC!$G$3:$G$1060) )</f>
        <v>-97.618954531156135</v>
      </c>
      <c r="J141" s="57">
        <v>0</v>
      </c>
      <c r="K141" s="57">
        <f t="shared" si="30"/>
        <v>-95.216608074342957</v>
      </c>
      <c r="L141" s="57">
        <f t="shared" si="30"/>
        <v>-97.618954531156135</v>
      </c>
      <c r="M141" s="58"/>
      <c r="N141" s="58"/>
    </row>
    <row r="142" spans="1:14">
      <c r="A142" s="56">
        <v>41</v>
      </c>
      <c r="B142" s="56" t="s">
        <v>33</v>
      </c>
      <c r="C142" s="56" t="s">
        <v>23</v>
      </c>
      <c r="D142" s="56" t="s">
        <v>24</v>
      </c>
      <c r="E142" s="56" t="str">
        <f t="shared" si="28"/>
        <v>RC NIST STEP SF=2000 NS=120</v>
      </c>
      <c r="F142" s="56" t="s">
        <v>149</v>
      </c>
      <c r="G142" s="56" t="str">
        <f t="shared" si="29"/>
        <v>RC NIST STEP SF=2000 NS=120 A5860</v>
      </c>
      <c r="H142" s="57">
        <f>SUMPRODUCT( ('RC'!$A$3:$A$1000=A142)*('RC'!$B$3:$B$1000=C142)*('RC'!$E$3:$E$1000=D142)*('RC'!$C$3:$C$1000=F142)*('RC'!$F$3:$F$1000) )</f>
        <v>-103.2</v>
      </c>
      <c r="I142" s="57">
        <f>SUMPRODUCT( ('RC'!$A$3:$A$1000=A142)*('RC'!$B$3:$B$1000=C142)*('RC'!$E$3:$E$1000=D142)*('RC'!$C$3:$C$1000=F142)*('RC'!$I$3:$I$1000) )</f>
        <v>-103.5</v>
      </c>
      <c r="J142" s="57">
        <f>$D$5</f>
        <v>10.4</v>
      </c>
      <c r="K142" s="57">
        <f t="shared" si="30"/>
        <v>-92.8</v>
      </c>
      <c r="L142" s="57">
        <f t="shared" si="30"/>
        <v>-93.1</v>
      </c>
      <c r="M142" s="58">
        <f>ABS(K142-K141)</f>
        <v>2.4166080743429603</v>
      </c>
      <c r="N142" s="58">
        <f>ABS(L142-L141)</f>
        <v>4.5189545311561403</v>
      </c>
    </row>
    <row r="143" spans="1:14">
      <c r="A143" s="56">
        <v>41</v>
      </c>
      <c r="B143" s="56" t="s">
        <v>36</v>
      </c>
      <c r="C143" s="56" t="s">
        <v>28</v>
      </c>
      <c r="D143" s="56" t="s">
        <v>24</v>
      </c>
      <c r="E143" s="56" t="str">
        <f t="shared" si="28"/>
        <v>RC+CE LCSD STEP SF=2000 NS=120</v>
      </c>
      <c r="F143" s="56" t="s">
        <v>149</v>
      </c>
      <c r="G143" s="56" t="str">
        <f t="shared" si="29"/>
        <v>RC+CE LCSD STEP SF=2000 NS=120 A5860</v>
      </c>
      <c r="H143" s="57">
        <f>SUMPRODUCT( ('RC+CE'!$A$3:$A$1000=A143)*('RC+CE'!$B$3:$B$1000=C143)*('RC+CE'!$E$3:$E$1000=D143)*('RC+CE'!$C$3:$C$1000=F143)*('RC+CE'!$F$3:$F$1000) )</f>
        <v>-99.9</v>
      </c>
      <c r="I143" s="57">
        <f>SUMPRODUCT( ('RC+CE'!$A$3:$A$1000=A143)*('RC+CE'!$B$3:$B$1000=C143)*('RC+CE'!$E$3:$E$1000=D143)*('RC+CE'!$C$3:$C$1000=F143)*('RC+CE'!$I$3:$I$1000) )</f>
        <v>-101.4</v>
      </c>
      <c r="J143" s="57">
        <f>$G$5</f>
        <v>3.3</v>
      </c>
      <c r="K143" s="57">
        <f t="shared" si="30"/>
        <v>-96.600000000000009</v>
      </c>
      <c r="L143" s="57">
        <f t="shared" si="30"/>
        <v>-98.100000000000009</v>
      </c>
      <c r="M143" s="58">
        <f>ABS(K143-K141)</f>
        <v>1.383391925657051</v>
      </c>
      <c r="N143" s="58">
        <f>ABS(L143-L141)</f>
        <v>0.48104546884387389</v>
      </c>
    </row>
    <row r="144" spans="1:14">
      <c r="A144" s="59">
        <v>41</v>
      </c>
      <c r="B144" s="59" t="s">
        <v>34</v>
      </c>
      <c r="C144" s="59" t="s">
        <v>37</v>
      </c>
      <c r="D144" s="59" t="s">
        <v>126</v>
      </c>
      <c r="E144" s="59" t="str">
        <f t="shared" si="28"/>
        <v>MPAC UMi AVG {P 45,L 45,P 90, P 0, L 0, P -45}</v>
      </c>
      <c r="F144" s="59" t="s">
        <v>150</v>
      </c>
      <c r="G144" s="59" t="str">
        <f t="shared" si="29"/>
        <v>MPAC UMi AVG {P 45,L 45,P 90, P 0, L 0, P -45} S5</v>
      </c>
      <c r="H144" s="60">
        <f>SUMPRODUCT( (MPAC!$A$3:$A$1060=A144)*(MPAC!$B$3:$B$1060=C144)*(MPAC!$E$3:$E$1060=D144)*(MPAC!$C$3:$C$1060=F144)*(MPAC!$F$3:$F$1060) )</f>
        <v>-97.309781466438579</v>
      </c>
      <c r="I144" s="60">
        <f>SUMPRODUCT( (MPAC!$A$3:$A$1060=A144)*(MPAC!$B$3:$B$1060=C144)*(MPAC!$E$3:$E$1060=D144)*(MPAC!$C$3:$C$1060=F144)*(MPAC!$G$3:$G$1060) )</f>
        <v>-99.596873357572207</v>
      </c>
      <c r="J144" s="60">
        <v>0</v>
      </c>
      <c r="K144" s="60">
        <f t="shared" si="30"/>
        <v>-97.309781466438579</v>
      </c>
      <c r="L144" s="60">
        <f t="shared" si="30"/>
        <v>-99.596873357572207</v>
      </c>
      <c r="M144" s="61"/>
      <c r="N144" s="61"/>
    </row>
    <row r="145" spans="1:14">
      <c r="A145" s="59">
        <v>41</v>
      </c>
      <c r="B145" s="59" t="s">
        <v>33</v>
      </c>
      <c r="C145" s="59" t="s">
        <v>23</v>
      </c>
      <c r="D145" s="59" t="s">
        <v>24</v>
      </c>
      <c r="E145" s="59" t="str">
        <f t="shared" si="28"/>
        <v>RC NIST STEP SF=2000 NS=120</v>
      </c>
      <c r="F145" s="59" t="s">
        <v>150</v>
      </c>
      <c r="G145" s="59" t="str">
        <f t="shared" si="29"/>
        <v>RC NIST STEP SF=2000 NS=120 S5</v>
      </c>
      <c r="H145" s="60">
        <f>SUMPRODUCT( ('RC'!$A$3:$A$1000=A145)*('RC'!$B$3:$B$1000=C145)*('RC'!$E$3:$E$1000=D145)*('RC'!$C$3:$C$1000=F145)*('RC'!$F$3:$F$1000) )</f>
        <v>-104.7</v>
      </c>
      <c r="I145" s="60">
        <f>SUMPRODUCT( ('RC'!$A$3:$A$1000=A145)*('RC'!$B$3:$B$1000=C145)*('RC'!$E$3:$E$1000=D145)*('RC'!$C$3:$C$1000=F145)*('RC'!$I$3:$I$1000) )</f>
        <v>-105.1</v>
      </c>
      <c r="J145" s="60">
        <f>$D$5</f>
        <v>10.4</v>
      </c>
      <c r="K145" s="60">
        <f t="shared" si="30"/>
        <v>-94.3</v>
      </c>
      <c r="L145" s="60">
        <f t="shared" si="30"/>
        <v>-94.699999999999989</v>
      </c>
      <c r="M145" s="61">
        <f>ABS(K145-K144)</f>
        <v>3.0097814664385822</v>
      </c>
      <c r="N145" s="61">
        <f>ABS(L145-L144)</f>
        <v>4.8968733575722183</v>
      </c>
    </row>
    <row r="146" spans="1:14">
      <c r="A146" s="59">
        <v>41</v>
      </c>
      <c r="B146" s="59" t="s">
        <v>36</v>
      </c>
      <c r="C146" s="59" t="s">
        <v>28</v>
      </c>
      <c r="D146" s="59" t="s">
        <v>24</v>
      </c>
      <c r="E146" s="59" t="str">
        <f t="shared" si="28"/>
        <v>RC+CE LCSD STEP SF=2000 NS=120</v>
      </c>
      <c r="F146" s="59" t="s">
        <v>150</v>
      </c>
      <c r="G146" s="59" t="str">
        <f t="shared" si="29"/>
        <v>RC+CE LCSD STEP SF=2000 NS=120 S5</v>
      </c>
      <c r="H146" s="60">
        <f>SUMPRODUCT( ('RC+CE'!$A$3:$A$1000=A146)*('RC+CE'!$B$3:$B$1000=C146)*('RC+CE'!$E$3:$E$1000=D146)*('RC+CE'!$C$3:$C$1000=F146)*('RC+CE'!$F$3:$F$1000) )</f>
        <v>-101.2</v>
      </c>
      <c r="I146" s="60">
        <f>SUMPRODUCT( ('RC+CE'!$A$3:$A$1000=A146)*('RC+CE'!$B$3:$B$1000=C146)*('RC+CE'!$E$3:$E$1000=D146)*('RC+CE'!$C$3:$C$1000=F146)*('RC+CE'!$I$3:$I$1000) )</f>
        <v>-103</v>
      </c>
      <c r="J146" s="60">
        <f>$G$5</f>
        <v>3.3</v>
      </c>
      <c r="K146" s="60">
        <f t="shared" si="30"/>
        <v>-97.9</v>
      </c>
      <c r="L146" s="60">
        <f t="shared" si="30"/>
        <v>-99.7</v>
      </c>
      <c r="M146" s="61">
        <f>ABS(K146-K144)</f>
        <v>0.59021853356142628</v>
      </c>
      <c r="N146" s="61">
        <f>ABS(L146-L144)</f>
        <v>0.1031266424277959</v>
      </c>
    </row>
    <row r="147" spans="1:14">
      <c r="A147" s="14"/>
      <c r="B147" s="14"/>
      <c r="C147" s="14"/>
      <c r="D147" s="14"/>
      <c r="E147" s="14"/>
      <c r="F147" s="14"/>
      <c r="G147" s="14"/>
      <c r="H147" s="15"/>
      <c r="I147" s="15"/>
      <c r="J147" s="15"/>
      <c r="K147" s="14"/>
      <c r="L147" s="14"/>
      <c r="M147" s="14"/>
      <c r="N147" s="14"/>
    </row>
    <row r="148" spans="1:14">
      <c r="A148" s="10" t="s">
        <v>5</v>
      </c>
      <c r="B148" s="10" t="s">
        <v>30</v>
      </c>
      <c r="C148" s="10" t="s">
        <v>7</v>
      </c>
      <c r="D148" s="10" t="s">
        <v>39</v>
      </c>
      <c r="E148" s="10" t="s">
        <v>40</v>
      </c>
      <c r="F148" s="10" t="s">
        <v>4</v>
      </c>
      <c r="G148" s="10" t="s">
        <v>41</v>
      </c>
      <c r="H148" s="11" t="s">
        <v>31</v>
      </c>
      <c r="I148" s="11" t="s">
        <v>32</v>
      </c>
      <c r="J148" s="11" t="s">
        <v>42</v>
      </c>
      <c r="K148" s="11" t="s">
        <v>43</v>
      </c>
      <c r="L148" s="11" t="s">
        <v>44</v>
      </c>
      <c r="M148" s="11" t="s">
        <v>45</v>
      </c>
      <c r="N148" s="38" t="s">
        <v>46</v>
      </c>
    </row>
    <row r="149" spans="1:14">
      <c r="A149" s="53">
        <v>41</v>
      </c>
      <c r="B149" s="53" t="s">
        <v>34</v>
      </c>
      <c r="C149" s="53" t="s">
        <v>38</v>
      </c>
      <c r="D149" s="53" t="s">
        <v>126</v>
      </c>
      <c r="E149" s="53" t="str">
        <f t="shared" ref="E149:E157" si="31">CONCATENATE(B149," ",C149," ",D149)</f>
        <v>MPAC UMa AVG {P 45,L 45,P 90, P 0, L 0, P -45}</v>
      </c>
      <c r="F149" s="53" t="s">
        <v>148</v>
      </c>
      <c r="G149" s="53" t="str">
        <f t="shared" ref="G149:G157" si="32">CONCATENATE(E149," ",F149)</f>
        <v>MPAC UMa AVG {P 45,L 45,P 90, P 0, L 0, P -45} A2860</v>
      </c>
      <c r="H149" s="54">
        <f>SUMPRODUCT( (MPAC!$A$3:$A$1060=A149)*(MPAC!$B$3:$B$1060=C149)*(MPAC!$E$3:$E$1060=D149)*(MPAC!$C$3:$C$1060=F149)*(MPAC!$F$3:$F$1060) )</f>
        <v>-90.148867498248876</v>
      </c>
      <c r="I149" s="54">
        <f>SUMPRODUCT( (MPAC!$A$3:$A$1060=A149)*(MPAC!$B$3:$B$1060=C149)*(MPAC!$E$3:$E$1060=D149)*(MPAC!$C$3:$C$1060=F149)*(MPAC!$G$3:$G$1060) )</f>
        <v>-92.410037718305091</v>
      </c>
      <c r="J149" s="54">
        <v>0</v>
      </c>
      <c r="K149" s="54">
        <f>H149+$J149</f>
        <v>-90.148867498248876</v>
      </c>
      <c r="L149" s="54">
        <f>I149+$J149</f>
        <v>-92.410037718305091</v>
      </c>
      <c r="M149" s="55"/>
      <c r="N149" s="55"/>
    </row>
    <row r="150" spans="1:14">
      <c r="A150" s="53">
        <v>41</v>
      </c>
      <c r="B150" s="53" t="s">
        <v>33</v>
      </c>
      <c r="C150" s="53" t="s">
        <v>23</v>
      </c>
      <c r="D150" s="53" t="s">
        <v>24</v>
      </c>
      <c r="E150" s="53" t="str">
        <f t="shared" si="31"/>
        <v>RC NIST STEP SF=2000 NS=120</v>
      </c>
      <c r="F150" s="53" t="s">
        <v>148</v>
      </c>
      <c r="G150" s="53" t="str">
        <f t="shared" si="32"/>
        <v>RC NIST STEP SF=2000 NS=120 A2860</v>
      </c>
      <c r="H150" s="54">
        <f>SUMPRODUCT( ('RC'!$A$3:$A$1000=A150)*('RC'!$B$3:$B$1000=C150)*('RC'!$E$3:$E$1000=D150)*('RC'!$C$3:$C$1000=F150)*('RC'!$F$3:$F$1000) )</f>
        <v>-103.4</v>
      </c>
      <c r="I150" s="54">
        <f>SUMPRODUCT( ('RC'!$A$3:$A$1000=A150)*('RC'!$B$3:$B$1000=C150)*('RC'!$E$3:$E$1000=D150)*('RC'!$C$3:$C$1000=F150)*('RC'!$I$3:$I$1000) )</f>
        <v>-103.7</v>
      </c>
      <c r="J150" s="54">
        <f>$D$5</f>
        <v>10.4</v>
      </c>
      <c r="K150" s="54">
        <f t="shared" ref="K150:L157" si="33">H150+$J150</f>
        <v>-93</v>
      </c>
      <c r="L150" s="54">
        <f t="shared" si="33"/>
        <v>-93.3</v>
      </c>
      <c r="M150" s="55">
        <f>ABS(K150-K149)</f>
        <v>2.851132501751124</v>
      </c>
      <c r="N150" s="55">
        <f>ABS(L150-L149)</f>
        <v>0.88996228169490621</v>
      </c>
    </row>
    <row r="151" spans="1:14">
      <c r="A151" s="53">
        <v>41</v>
      </c>
      <c r="B151" s="53" t="s">
        <v>36</v>
      </c>
      <c r="C151" s="53" t="s">
        <v>29</v>
      </c>
      <c r="D151" s="53" t="s">
        <v>24</v>
      </c>
      <c r="E151" s="53" t="str">
        <f t="shared" si="31"/>
        <v>RC+CE HCLD STEP SF=2000 NS=120</v>
      </c>
      <c r="F151" s="53" t="s">
        <v>148</v>
      </c>
      <c r="G151" s="53" t="str">
        <f t="shared" si="32"/>
        <v>RC+CE HCLD STEP SF=2000 NS=120 A2860</v>
      </c>
      <c r="H151" s="54">
        <f>SUMPRODUCT( ('RC+CE'!$A$3:$A$1000=A151)*('RC+CE'!$B$3:$B$1000=C151)*('RC+CE'!$E$3:$E$1000=D151)*('RC+CE'!$C$3:$C$1000=F151)*('RC+CE'!$F$3:$F$1000) )</f>
        <v>-92.3</v>
      </c>
      <c r="I151" s="54">
        <f>SUMPRODUCT( ('RC+CE'!$A$3:$A$1000=A151)*('RC+CE'!$B$3:$B$1000=C151)*('RC+CE'!$E$3:$E$1000=D151)*('RC+CE'!$C$3:$C$1000=F151)*('RC+CE'!$I$3:$I$1000) )</f>
        <v>-94.2</v>
      </c>
      <c r="J151" s="54">
        <f>$G$5</f>
        <v>3.3</v>
      </c>
      <c r="K151" s="54">
        <f t="shared" si="33"/>
        <v>-89</v>
      </c>
      <c r="L151" s="54">
        <f t="shared" si="33"/>
        <v>-90.9</v>
      </c>
      <c r="M151" s="55">
        <f>ABS(K151-K149)</f>
        <v>1.148867498248876</v>
      </c>
      <c r="N151" s="55">
        <f>ABS(L151-L149)</f>
        <v>1.5100377183050853</v>
      </c>
    </row>
    <row r="152" spans="1:14">
      <c r="A152" s="56">
        <v>41</v>
      </c>
      <c r="B152" s="56" t="s">
        <v>34</v>
      </c>
      <c r="C152" s="56" t="s">
        <v>38</v>
      </c>
      <c r="D152" s="56" t="s">
        <v>126</v>
      </c>
      <c r="E152" s="56" t="str">
        <f t="shared" si="31"/>
        <v>MPAC UMa AVG {P 45,L 45,P 90, P 0, L 0, P -45}</v>
      </c>
      <c r="F152" s="56" t="s">
        <v>149</v>
      </c>
      <c r="G152" s="56" t="str">
        <f t="shared" si="32"/>
        <v>MPAC UMa AVG {P 45,L 45,P 90, P 0, L 0, P -45} A5860</v>
      </c>
      <c r="H152" s="57">
        <f>SUMPRODUCT( (MPAC!$A$3:$A$1060=A152)*(MPAC!$B$3:$B$1060=C152)*(MPAC!$E$3:$E$1060=D152)*(MPAC!$C$3:$C$1060=F152)*(MPAC!$F$3:$F$1060) )</f>
        <v>-89.306626955868595</v>
      </c>
      <c r="I152" s="57">
        <f>SUMPRODUCT( (MPAC!$A$3:$A$1060=A152)*(MPAC!$B$3:$B$1060=C152)*(MPAC!$E$3:$E$1060=D152)*(MPAC!$C$3:$C$1060=F152)*(MPAC!$G$3:$G$1060) )</f>
        <v>-91.566093217589184</v>
      </c>
      <c r="J152" s="57">
        <v>0</v>
      </c>
      <c r="K152" s="57">
        <f t="shared" si="33"/>
        <v>-89.306626955868595</v>
      </c>
      <c r="L152" s="57">
        <f t="shared" si="33"/>
        <v>-91.566093217589184</v>
      </c>
      <c r="M152" s="58"/>
      <c r="N152" s="58"/>
    </row>
    <row r="153" spans="1:14">
      <c r="A153" s="56">
        <v>41</v>
      </c>
      <c r="B153" s="56" t="s">
        <v>33</v>
      </c>
      <c r="C153" s="56" t="s">
        <v>23</v>
      </c>
      <c r="D153" s="56" t="s">
        <v>24</v>
      </c>
      <c r="E153" s="56" t="str">
        <f t="shared" si="31"/>
        <v>RC NIST STEP SF=2000 NS=120</v>
      </c>
      <c r="F153" s="56" t="s">
        <v>149</v>
      </c>
      <c r="G153" s="56" t="str">
        <f t="shared" si="32"/>
        <v>RC NIST STEP SF=2000 NS=120 A5860</v>
      </c>
      <c r="H153" s="57">
        <f>SUMPRODUCT( ('RC'!$A$3:$A$1000=A153)*('RC'!$B$3:$B$1000=C153)*('RC'!$E$3:$E$1000=D153)*('RC'!$C$3:$C$1000=F153)*('RC'!$F$3:$F$1000) )</f>
        <v>-103.2</v>
      </c>
      <c r="I153" s="57">
        <f>SUMPRODUCT( ('RC'!$A$3:$A$1000=A153)*('RC'!$B$3:$B$1000=C153)*('RC'!$E$3:$E$1000=D153)*('RC'!$C$3:$C$1000=F153)*('RC'!$I$3:$I$1000) )</f>
        <v>-103.5</v>
      </c>
      <c r="J153" s="57">
        <f>$D$5</f>
        <v>10.4</v>
      </c>
      <c r="K153" s="57">
        <f t="shared" si="33"/>
        <v>-92.8</v>
      </c>
      <c r="L153" s="57">
        <f t="shared" si="33"/>
        <v>-93.1</v>
      </c>
      <c r="M153" s="58">
        <f>ABS(K153-K152)</f>
        <v>3.4933730441314026</v>
      </c>
      <c r="N153" s="58">
        <f>ABS(L153-L152)</f>
        <v>1.5339067824108099</v>
      </c>
    </row>
    <row r="154" spans="1:14">
      <c r="A154" s="56">
        <v>41</v>
      </c>
      <c r="B154" s="56" t="s">
        <v>36</v>
      </c>
      <c r="C154" s="56" t="s">
        <v>29</v>
      </c>
      <c r="D154" s="56" t="s">
        <v>24</v>
      </c>
      <c r="E154" s="56" t="str">
        <f t="shared" si="31"/>
        <v>RC+CE HCLD STEP SF=2000 NS=120</v>
      </c>
      <c r="F154" s="56" t="s">
        <v>149</v>
      </c>
      <c r="G154" s="56" t="str">
        <f t="shared" si="32"/>
        <v>RC+CE HCLD STEP SF=2000 NS=120 A5860</v>
      </c>
      <c r="H154" s="57">
        <f>SUMPRODUCT( ('RC+CE'!$A$3:$A$1000=A154)*('RC+CE'!$B$3:$B$1000=C154)*('RC+CE'!$E$3:$E$1000=D154)*('RC+CE'!$C$3:$C$1000=F154)*('RC+CE'!$F$3:$F$1000) )</f>
        <v>-92.3</v>
      </c>
      <c r="I154" s="57">
        <f>SUMPRODUCT( ('RC+CE'!$A$3:$A$1000=A154)*('RC+CE'!$B$3:$B$1000=C154)*('RC+CE'!$E$3:$E$1000=D154)*('RC+CE'!$C$3:$C$1000=F154)*('RC+CE'!$I$3:$I$1000) )</f>
        <v>-94.2</v>
      </c>
      <c r="J154" s="57">
        <f>$G$5</f>
        <v>3.3</v>
      </c>
      <c r="K154" s="57">
        <f t="shared" si="33"/>
        <v>-89</v>
      </c>
      <c r="L154" s="57">
        <f t="shared" si="33"/>
        <v>-90.9</v>
      </c>
      <c r="M154" s="58">
        <f>ABS(K154-K152)</f>
        <v>0.30662695586859456</v>
      </c>
      <c r="N154" s="58">
        <f>ABS(L154-L152)</f>
        <v>0.66609321758917872</v>
      </c>
    </row>
    <row r="155" spans="1:14">
      <c r="A155" s="59">
        <v>41</v>
      </c>
      <c r="B155" s="59" t="s">
        <v>34</v>
      </c>
      <c r="C155" s="59" t="s">
        <v>38</v>
      </c>
      <c r="D155" s="59" t="s">
        <v>126</v>
      </c>
      <c r="E155" s="59" t="str">
        <f t="shared" si="31"/>
        <v>MPAC UMa AVG {P 45,L 45,P 90, P 0, L 0, P -45}</v>
      </c>
      <c r="F155" s="59" t="s">
        <v>150</v>
      </c>
      <c r="G155" s="59" t="str">
        <f t="shared" si="32"/>
        <v>MPAC UMa AVG {P 45,L 45,P 90, P 0, L 0, P -45} S5</v>
      </c>
      <c r="H155" s="60">
        <f>SUMPRODUCT( (MPAC!$A$3:$A$1060=A155)*(MPAC!$B$3:$B$1060=C155)*(MPAC!$E$3:$E$1060=D155)*(MPAC!$C$3:$C$1060=F155)*(MPAC!$F$3:$F$1060) )</f>
        <v>-88.633286961157893</v>
      </c>
      <c r="I155" s="60">
        <f>SUMPRODUCT( (MPAC!$A$3:$A$1060=A155)*(MPAC!$B$3:$B$1060=C155)*(MPAC!$E$3:$E$1060=D155)*(MPAC!$C$3:$C$1060=F155)*(MPAC!$G$3:$G$1060) )</f>
        <v>-94.312537642666769</v>
      </c>
      <c r="J155" s="60">
        <v>0</v>
      </c>
      <c r="K155" s="60">
        <f t="shared" si="33"/>
        <v>-88.633286961157893</v>
      </c>
      <c r="L155" s="60">
        <f t="shared" si="33"/>
        <v>-94.312537642666769</v>
      </c>
      <c r="M155" s="61"/>
      <c r="N155" s="61"/>
    </row>
    <row r="156" spans="1:14">
      <c r="A156" s="59">
        <v>41</v>
      </c>
      <c r="B156" s="59" t="s">
        <v>33</v>
      </c>
      <c r="C156" s="59" t="s">
        <v>23</v>
      </c>
      <c r="D156" s="59" t="s">
        <v>24</v>
      </c>
      <c r="E156" s="59" t="str">
        <f t="shared" si="31"/>
        <v>RC NIST STEP SF=2000 NS=120</v>
      </c>
      <c r="F156" s="59" t="s">
        <v>150</v>
      </c>
      <c r="G156" s="59" t="str">
        <f t="shared" si="32"/>
        <v>RC NIST STEP SF=2000 NS=120 S5</v>
      </c>
      <c r="H156" s="60">
        <f>SUMPRODUCT( ('RC'!$A$3:$A$1000=A156)*('RC'!$B$3:$B$1000=C156)*('RC'!$E$3:$E$1000=D156)*('RC'!$C$3:$C$1000=F156)*('RC'!$F$3:$F$1000) )</f>
        <v>-104.7</v>
      </c>
      <c r="I156" s="60">
        <f>SUMPRODUCT( ('RC'!$A$3:$A$1000=A156)*('RC'!$B$3:$B$1000=C156)*('RC'!$E$3:$E$1000=D156)*('RC'!$C$3:$C$1000=F156)*('RC'!$I$3:$I$1000) )</f>
        <v>-105.1</v>
      </c>
      <c r="J156" s="60">
        <f>$D$5</f>
        <v>10.4</v>
      </c>
      <c r="K156" s="60">
        <f t="shared" si="33"/>
        <v>-94.3</v>
      </c>
      <c r="L156" s="60">
        <f t="shared" si="33"/>
        <v>-94.699999999999989</v>
      </c>
      <c r="M156" s="61">
        <f>ABS(K156-K155)</f>
        <v>5.6667130388421043</v>
      </c>
      <c r="N156" s="61">
        <f>ABS(L156-L155)</f>
        <v>0.3874623573332201</v>
      </c>
    </row>
    <row r="157" spans="1:14">
      <c r="A157" s="59">
        <v>41</v>
      </c>
      <c r="B157" s="59" t="s">
        <v>36</v>
      </c>
      <c r="C157" s="59" t="s">
        <v>29</v>
      </c>
      <c r="D157" s="59" t="s">
        <v>24</v>
      </c>
      <c r="E157" s="59" t="str">
        <f t="shared" si="31"/>
        <v>RC+CE HCLD STEP SF=2000 NS=120</v>
      </c>
      <c r="F157" s="59" t="s">
        <v>150</v>
      </c>
      <c r="G157" s="59" t="str">
        <f t="shared" si="32"/>
        <v>RC+CE HCLD STEP SF=2000 NS=120 S5</v>
      </c>
      <c r="H157" s="60">
        <f>SUMPRODUCT( ('RC+CE'!$A$3:$A$1000=A157)*('RC+CE'!$B$3:$B$1000=C157)*('RC+CE'!$E$3:$E$1000=D157)*('RC+CE'!$C$3:$C$1000=F157)*('RC+CE'!$F$3:$F$1000) )</f>
        <v>-93.5</v>
      </c>
      <c r="I157" s="60">
        <f>SUMPRODUCT( ('RC+CE'!$A$3:$A$1000=A157)*('RC+CE'!$B$3:$B$1000=C157)*('RC+CE'!$E$3:$E$1000=D157)*('RC+CE'!$C$3:$C$1000=F157)*('RC+CE'!$I$3:$I$1000) )</f>
        <v>-96.2</v>
      </c>
      <c r="J157" s="60">
        <f>$G$5</f>
        <v>3.3</v>
      </c>
      <c r="K157" s="60">
        <f t="shared" si="33"/>
        <v>-90.2</v>
      </c>
      <c r="L157" s="60">
        <f t="shared" si="33"/>
        <v>-92.9</v>
      </c>
      <c r="M157" s="61">
        <f>ABS(K157-K155)</f>
        <v>1.56671303884211</v>
      </c>
      <c r="N157" s="61">
        <f>ABS(L157-L155)</f>
        <v>1.4125376426667628</v>
      </c>
    </row>
    <row r="158" spans="1:14">
      <c r="A158" s="14"/>
      <c r="B158" s="14"/>
      <c r="C158" s="14"/>
      <c r="D158" s="14"/>
      <c r="E158" s="14"/>
      <c r="F158" s="14"/>
      <c r="G158" s="14"/>
      <c r="H158" s="15"/>
      <c r="I158" s="15"/>
      <c r="J158" s="15"/>
      <c r="K158" s="14"/>
      <c r="L158" s="14"/>
      <c r="M158" s="14"/>
      <c r="N158" s="14"/>
    </row>
    <row r="159" spans="1:14">
      <c r="A159" s="10" t="s">
        <v>5</v>
      </c>
      <c r="B159" s="10" t="s">
        <v>30</v>
      </c>
      <c r="C159" s="10" t="s">
        <v>7</v>
      </c>
      <c r="D159" s="10" t="s">
        <v>39</v>
      </c>
      <c r="E159" s="10" t="s">
        <v>40</v>
      </c>
      <c r="F159" s="10" t="s">
        <v>4</v>
      </c>
      <c r="G159" s="10" t="s">
        <v>41</v>
      </c>
      <c r="H159" s="11" t="s">
        <v>31</v>
      </c>
      <c r="I159" s="11" t="s">
        <v>32</v>
      </c>
      <c r="J159" s="11" t="s">
        <v>42</v>
      </c>
      <c r="K159" s="11" t="s">
        <v>43</v>
      </c>
      <c r="L159" s="11" t="s">
        <v>44</v>
      </c>
      <c r="M159" s="11" t="s">
        <v>45</v>
      </c>
      <c r="N159" s="38" t="s">
        <v>46</v>
      </c>
    </row>
    <row r="160" spans="1:14">
      <c r="A160" s="53">
        <v>41</v>
      </c>
      <c r="B160" s="53" t="s">
        <v>34</v>
      </c>
      <c r="C160" s="53" t="s">
        <v>37</v>
      </c>
      <c r="D160" s="53" t="s">
        <v>126</v>
      </c>
      <c r="E160" s="53" t="str">
        <f t="shared" ref="E160:E168" si="34">CONCATENATE(B160," ",C160," ",D160)</f>
        <v>MPAC UMi AVG {P 45,L 45,P 90, P 0, L 0, P -45}</v>
      </c>
      <c r="F160" s="53" t="s">
        <v>148</v>
      </c>
      <c r="G160" s="53" t="str">
        <f t="shared" ref="G160:G168" si="35">CONCATENATE(E160," ",F160)</f>
        <v>MPAC UMi AVG {P 45,L 45,P 90, P 0, L 0, P -45} A2860</v>
      </c>
      <c r="H160" s="54">
        <f>SUMPRODUCT( (MPAC!$A$3:$A$1060=A160)*(MPAC!$B$3:$B$1060=C160)*(MPAC!$E$3:$E$1060=D160)*(MPAC!$C$3:$C$1060=F160)*(MPAC!$F$3:$F$1060) )</f>
        <v>-96.156401073979396</v>
      </c>
      <c r="I160" s="54">
        <f>SUMPRODUCT( (MPAC!$A$3:$A$1060=A160)*(MPAC!$B$3:$B$1060=C160)*(MPAC!$E$3:$E$1060=D160)*(MPAC!$C$3:$C$1060=F160)*(MPAC!$G$3:$G$1060) )</f>
        <v>-98.309485612889944</v>
      </c>
      <c r="J160" s="54">
        <v>0</v>
      </c>
      <c r="K160" s="54">
        <f>H160+$J160</f>
        <v>-96.156401073979396</v>
      </c>
      <c r="L160" s="54">
        <f>I160+$J160</f>
        <v>-98.309485612889944</v>
      </c>
      <c r="M160" s="55"/>
      <c r="N160" s="55"/>
    </row>
    <row r="161" spans="1:14">
      <c r="A161" s="53">
        <v>41</v>
      </c>
      <c r="B161" s="53" t="s">
        <v>33</v>
      </c>
      <c r="C161" s="53" t="s">
        <v>23</v>
      </c>
      <c r="D161" s="53" t="s">
        <v>24</v>
      </c>
      <c r="E161" s="53" t="str">
        <f t="shared" si="34"/>
        <v>RC NIST STEP SF=2000 NS=120</v>
      </c>
      <c r="F161" s="53" t="s">
        <v>148</v>
      </c>
      <c r="G161" s="53" t="str">
        <f t="shared" si="35"/>
        <v>RC NIST STEP SF=2000 NS=120 A2860</v>
      </c>
      <c r="H161" s="54">
        <f>SUMPRODUCT( ('RC'!$A$3:$A$1000=A161)*('RC'!$B$3:$B$1000=C161)*('RC'!$E$3:$E$1000=D161)*('RC'!$C$3:$C$1000=F161)*('RC'!$F$3:$F$1000) )</f>
        <v>-103.4</v>
      </c>
      <c r="I161" s="54">
        <f>SUMPRODUCT( ('RC'!$A$3:$A$1000=A161)*('RC'!$B$3:$B$1000=C161)*('RC'!$E$3:$E$1000=D161)*('RC'!$C$3:$C$1000=F161)*('RC'!$I$3:$I$1000) )</f>
        <v>-103.7</v>
      </c>
      <c r="J161" s="54">
        <f>$D$5</f>
        <v>10.4</v>
      </c>
      <c r="K161" s="54">
        <f t="shared" ref="K161:L168" si="36">H161+$J161</f>
        <v>-93</v>
      </c>
      <c r="L161" s="54">
        <f t="shared" si="36"/>
        <v>-93.3</v>
      </c>
      <c r="M161" s="55">
        <f>ABS(K161-K160)</f>
        <v>3.1564010739793957</v>
      </c>
      <c r="N161" s="55">
        <f>ABS(L161-L160)</f>
        <v>5.0094856128899465</v>
      </c>
    </row>
    <row r="162" spans="1:14">
      <c r="A162" s="53">
        <v>41</v>
      </c>
      <c r="B162" s="53" t="s">
        <v>36</v>
      </c>
      <c r="C162" s="53" t="s">
        <v>28</v>
      </c>
      <c r="D162" s="53" t="s">
        <v>24</v>
      </c>
      <c r="E162" s="53" t="str">
        <f t="shared" si="34"/>
        <v>RC+CE LCSD STEP SF=2000 NS=120</v>
      </c>
      <c r="F162" s="53" t="s">
        <v>148</v>
      </c>
      <c r="G162" s="53" t="str">
        <f t="shared" si="35"/>
        <v>RC+CE LCSD STEP SF=2000 NS=120 A2860</v>
      </c>
      <c r="H162" s="54">
        <f>SUMPRODUCT( ('RC+CE'!$A$3:$A$1000=A162)*('RC+CE'!$B$3:$B$1000=C162)*('RC+CE'!$E$3:$E$1000=D162)*('RC+CE'!$C$3:$C$1000=F162)*('RC+CE'!$F$3:$F$1000) )</f>
        <v>-100.5</v>
      </c>
      <c r="I162" s="54">
        <f>SUMPRODUCT( ('RC+CE'!$A$3:$A$1000=A162)*('RC+CE'!$B$3:$B$1000=C162)*('RC+CE'!$E$3:$E$1000=D162)*('RC+CE'!$C$3:$C$1000=F162)*('RC+CE'!$I$3:$I$1000) )</f>
        <v>-102</v>
      </c>
      <c r="J162" s="54">
        <f>$G$5</f>
        <v>3.3</v>
      </c>
      <c r="K162" s="54">
        <f t="shared" si="36"/>
        <v>-97.2</v>
      </c>
      <c r="L162" s="54">
        <f t="shared" si="36"/>
        <v>-98.7</v>
      </c>
      <c r="M162" s="55">
        <f>ABS(K162-K160)</f>
        <v>1.0435989260206071</v>
      </c>
      <c r="N162" s="55">
        <f>ABS(L162-L160)</f>
        <v>0.39051438711005915</v>
      </c>
    </row>
    <row r="163" spans="1:14">
      <c r="A163" s="56">
        <v>41</v>
      </c>
      <c r="B163" s="56" t="s">
        <v>34</v>
      </c>
      <c r="C163" s="56" t="s">
        <v>37</v>
      </c>
      <c r="D163" s="56" t="s">
        <v>126</v>
      </c>
      <c r="E163" s="56" t="str">
        <f t="shared" si="34"/>
        <v>MPAC UMi AVG {P 45,L 45,P 90, P 0, L 0, P -45}</v>
      </c>
      <c r="F163" s="56" t="s">
        <v>149</v>
      </c>
      <c r="G163" s="56" t="str">
        <f t="shared" si="35"/>
        <v>MPAC UMi AVG {P 45,L 45,P 90, P 0, L 0, P -45} A5860</v>
      </c>
      <c r="H163" s="57">
        <f>SUMPRODUCT( (MPAC!$A$3:$A$1060=A163)*(MPAC!$B$3:$B$1060=C163)*(MPAC!$E$3:$E$1060=D163)*(MPAC!$C$3:$C$1060=F163)*(MPAC!$F$3:$F$1060) )</f>
        <v>-95.216608074342957</v>
      </c>
      <c r="I163" s="57">
        <f>SUMPRODUCT( (MPAC!$A$3:$A$1060=A163)*(MPAC!$B$3:$B$1060=C163)*(MPAC!$E$3:$E$1060=D163)*(MPAC!$C$3:$C$1060=F163)*(MPAC!$G$3:$G$1060) )</f>
        <v>-97.618954531156135</v>
      </c>
      <c r="J163" s="57">
        <v>0</v>
      </c>
      <c r="K163" s="57">
        <f t="shared" si="36"/>
        <v>-95.216608074342957</v>
      </c>
      <c r="L163" s="57">
        <f t="shared" si="36"/>
        <v>-97.618954531156135</v>
      </c>
      <c r="M163" s="58"/>
      <c r="N163" s="58"/>
    </row>
    <row r="164" spans="1:14">
      <c r="A164" s="56">
        <v>41</v>
      </c>
      <c r="B164" s="56" t="s">
        <v>33</v>
      </c>
      <c r="C164" s="56" t="s">
        <v>23</v>
      </c>
      <c r="D164" s="56" t="s">
        <v>24</v>
      </c>
      <c r="E164" s="56" t="str">
        <f t="shared" si="34"/>
        <v>RC NIST STEP SF=2000 NS=120</v>
      </c>
      <c r="F164" s="56" t="s">
        <v>149</v>
      </c>
      <c r="G164" s="56" t="str">
        <f t="shared" si="35"/>
        <v>RC NIST STEP SF=2000 NS=120 A5860</v>
      </c>
      <c r="H164" s="57">
        <f>SUMPRODUCT( ('RC'!$A$3:$A$1000=A164)*('RC'!$B$3:$B$1000=C164)*('RC'!$E$3:$E$1000=D164)*('RC'!$C$3:$C$1000=F164)*('RC'!$F$3:$F$1000) )</f>
        <v>-103.2</v>
      </c>
      <c r="I164" s="57">
        <f>SUMPRODUCT( ('RC'!$A$3:$A$1000=A164)*('RC'!$B$3:$B$1000=C164)*('RC'!$E$3:$E$1000=D164)*('RC'!$C$3:$C$1000=F164)*('RC'!$I$3:$I$1000) )</f>
        <v>-103.5</v>
      </c>
      <c r="J164" s="57">
        <f>$D$5</f>
        <v>10.4</v>
      </c>
      <c r="K164" s="57">
        <f t="shared" si="36"/>
        <v>-92.8</v>
      </c>
      <c r="L164" s="57">
        <f t="shared" si="36"/>
        <v>-93.1</v>
      </c>
      <c r="M164" s="58">
        <f>ABS(K164-K163)</f>
        <v>2.4166080743429603</v>
      </c>
      <c r="N164" s="58">
        <f>ABS(L164-L163)</f>
        <v>4.5189545311561403</v>
      </c>
    </row>
    <row r="165" spans="1:14">
      <c r="A165" s="56">
        <v>41</v>
      </c>
      <c r="B165" s="56" t="s">
        <v>36</v>
      </c>
      <c r="C165" s="56" t="s">
        <v>28</v>
      </c>
      <c r="D165" s="56" t="s">
        <v>24</v>
      </c>
      <c r="E165" s="56" t="str">
        <f t="shared" si="34"/>
        <v>RC+CE LCSD STEP SF=2000 NS=120</v>
      </c>
      <c r="F165" s="56" t="s">
        <v>149</v>
      </c>
      <c r="G165" s="56" t="str">
        <f t="shared" si="35"/>
        <v>RC+CE LCSD STEP SF=2000 NS=120 A5860</v>
      </c>
      <c r="H165" s="57">
        <f>SUMPRODUCT( ('RC+CE'!$A$3:$A$1000=A165)*('RC+CE'!$B$3:$B$1000=C165)*('RC+CE'!$E$3:$E$1000=D165)*('RC+CE'!$C$3:$C$1000=F165)*('RC+CE'!$F$3:$F$1000) )</f>
        <v>-99.9</v>
      </c>
      <c r="I165" s="57">
        <f>SUMPRODUCT( ('RC+CE'!$A$3:$A$1000=A165)*('RC+CE'!$B$3:$B$1000=C165)*('RC+CE'!$E$3:$E$1000=D165)*('RC+CE'!$C$3:$C$1000=F165)*('RC+CE'!$I$3:$I$1000) )</f>
        <v>-101.4</v>
      </c>
      <c r="J165" s="57">
        <f>$G$5</f>
        <v>3.3</v>
      </c>
      <c r="K165" s="57">
        <f t="shared" si="36"/>
        <v>-96.600000000000009</v>
      </c>
      <c r="L165" s="57">
        <f t="shared" si="36"/>
        <v>-98.100000000000009</v>
      </c>
      <c r="M165" s="58">
        <f>ABS(K165-K163)</f>
        <v>1.383391925657051</v>
      </c>
      <c r="N165" s="58">
        <f>ABS(L165-L163)</f>
        <v>0.48104546884387389</v>
      </c>
    </row>
    <row r="166" spans="1:14">
      <c r="A166" s="59">
        <v>41</v>
      </c>
      <c r="B166" s="59" t="s">
        <v>34</v>
      </c>
      <c r="C166" s="59" t="s">
        <v>37</v>
      </c>
      <c r="D166" s="59" t="s">
        <v>126</v>
      </c>
      <c r="E166" s="59" t="str">
        <f t="shared" si="34"/>
        <v>MPAC UMi AVG {P 45,L 45,P 90, P 0, L 0, P -45}</v>
      </c>
      <c r="F166" s="59" t="s">
        <v>150</v>
      </c>
      <c r="G166" s="59" t="str">
        <f t="shared" si="35"/>
        <v>MPAC UMi AVG {P 45,L 45,P 90, P 0, L 0, P -45} S5</v>
      </c>
      <c r="H166" s="60">
        <f>SUMPRODUCT( (MPAC!$A$3:$A$1060=A166)*(MPAC!$B$3:$B$1060=C166)*(MPAC!$E$3:$E$1060=D166)*(MPAC!$C$3:$C$1060=F166)*(MPAC!$F$3:$F$1060) )</f>
        <v>-97.309781466438579</v>
      </c>
      <c r="I166" s="60">
        <f>SUMPRODUCT( (MPAC!$A$3:$A$1060=A166)*(MPAC!$B$3:$B$1060=C166)*(MPAC!$E$3:$E$1060=D166)*(MPAC!$C$3:$C$1060=F166)*(MPAC!$G$3:$G$1060) )</f>
        <v>-99.596873357572207</v>
      </c>
      <c r="J166" s="60">
        <v>0</v>
      </c>
      <c r="K166" s="60">
        <f t="shared" si="36"/>
        <v>-97.309781466438579</v>
      </c>
      <c r="L166" s="60">
        <f t="shared" si="36"/>
        <v>-99.596873357572207</v>
      </c>
      <c r="M166" s="61"/>
      <c r="N166" s="61"/>
    </row>
    <row r="167" spans="1:14">
      <c r="A167" s="59">
        <v>41</v>
      </c>
      <c r="B167" s="59" t="s">
        <v>33</v>
      </c>
      <c r="C167" s="59" t="s">
        <v>23</v>
      </c>
      <c r="D167" s="59" t="s">
        <v>24</v>
      </c>
      <c r="E167" s="59" t="str">
        <f t="shared" si="34"/>
        <v>RC NIST STEP SF=2000 NS=120</v>
      </c>
      <c r="F167" s="59" t="s">
        <v>150</v>
      </c>
      <c r="G167" s="59" t="str">
        <f t="shared" si="35"/>
        <v>RC NIST STEP SF=2000 NS=120 S5</v>
      </c>
      <c r="H167" s="60">
        <f>SUMPRODUCT( ('RC'!$A$3:$A$1000=A167)*('RC'!$B$3:$B$1000=C167)*('RC'!$E$3:$E$1000=D167)*('RC'!$C$3:$C$1000=F167)*('RC'!$F$3:$F$1000) )</f>
        <v>-104.7</v>
      </c>
      <c r="I167" s="60">
        <f>SUMPRODUCT( ('RC'!$A$3:$A$1000=A167)*('RC'!$B$3:$B$1000=C167)*('RC'!$E$3:$E$1000=D167)*('RC'!$C$3:$C$1000=F167)*('RC'!$I$3:$I$1000) )</f>
        <v>-105.1</v>
      </c>
      <c r="J167" s="60">
        <f>$D$5</f>
        <v>10.4</v>
      </c>
      <c r="K167" s="60">
        <f t="shared" si="36"/>
        <v>-94.3</v>
      </c>
      <c r="L167" s="60">
        <f t="shared" si="36"/>
        <v>-94.699999999999989</v>
      </c>
      <c r="M167" s="61">
        <f>ABS(K167-K166)</f>
        <v>3.0097814664385822</v>
      </c>
      <c r="N167" s="61">
        <f>ABS(L167-L166)</f>
        <v>4.8968733575722183</v>
      </c>
    </row>
    <row r="168" spans="1:14">
      <c r="A168" s="59">
        <v>41</v>
      </c>
      <c r="B168" s="59" t="s">
        <v>36</v>
      </c>
      <c r="C168" s="59" t="s">
        <v>28</v>
      </c>
      <c r="D168" s="59" t="s">
        <v>24</v>
      </c>
      <c r="E168" s="59" t="str">
        <f t="shared" si="34"/>
        <v>RC+CE LCSD STEP SF=2000 NS=120</v>
      </c>
      <c r="F168" s="59" t="s">
        <v>150</v>
      </c>
      <c r="G168" s="59" t="str">
        <f t="shared" si="35"/>
        <v>RC+CE LCSD STEP SF=2000 NS=120 S5</v>
      </c>
      <c r="H168" s="60">
        <f>SUMPRODUCT( ('RC+CE'!$A$3:$A$1000=A168)*('RC+CE'!$B$3:$B$1000=C168)*('RC+CE'!$E$3:$E$1000=D168)*('RC+CE'!$C$3:$C$1000=F168)*('RC+CE'!$F$3:$F$1000) )</f>
        <v>-101.2</v>
      </c>
      <c r="I168" s="60">
        <f>SUMPRODUCT( ('RC+CE'!$A$3:$A$1000=A168)*('RC+CE'!$B$3:$B$1000=C168)*('RC+CE'!$E$3:$E$1000=D168)*('RC+CE'!$C$3:$C$1000=F168)*('RC+CE'!$I$3:$I$1000) )</f>
        <v>-103</v>
      </c>
      <c r="J168" s="60">
        <f>$G$5</f>
        <v>3.3</v>
      </c>
      <c r="K168" s="60">
        <f t="shared" si="36"/>
        <v>-97.9</v>
      </c>
      <c r="L168" s="60">
        <f t="shared" si="36"/>
        <v>-99.7</v>
      </c>
      <c r="M168" s="61">
        <f>ABS(K168-K166)</f>
        <v>0.59021853356142628</v>
      </c>
      <c r="N168" s="61">
        <f>ABS(L168-L166)</f>
        <v>0.1031266424277959</v>
      </c>
    </row>
  </sheetData>
  <mergeCells count="23">
    <mergeCell ref="A19:D19"/>
    <mergeCell ref="E19:F19"/>
    <mergeCell ref="A20:D20"/>
    <mergeCell ref="E20:F20"/>
    <mergeCell ref="A16:D16"/>
    <mergeCell ref="E16:F16"/>
    <mergeCell ref="A17:D17"/>
    <mergeCell ref="E17:F17"/>
    <mergeCell ref="A18:D18"/>
    <mergeCell ref="E18:F18"/>
    <mergeCell ref="J1:L1"/>
    <mergeCell ref="M1:N1"/>
    <mergeCell ref="A1:B5"/>
    <mergeCell ref="A7:B10"/>
    <mergeCell ref="A15:D15"/>
    <mergeCell ref="E15:F15"/>
    <mergeCell ref="D1:F1"/>
    <mergeCell ref="G1:I1"/>
    <mergeCell ref="A12:F12"/>
    <mergeCell ref="A13:D13"/>
    <mergeCell ref="E13:F13"/>
    <mergeCell ref="A14:D14"/>
    <mergeCell ref="E14:F14"/>
  </mergeCells>
  <pageMargins left="0.7" right="0.7" top="0.75" bottom="0.75" header="0.3" footer="0.3"/>
  <pageSetup orientation="portrait" horizontalDpi="0" verticalDpi="0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8"/>
  <sheetViews>
    <sheetView workbookViewId="0">
      <pane ySplit="22" topLeftCell="A23" activePane="bottomLeft" state="frozen"/>
      <selection activeCell="B1" sqref="B1"/>
      <selection pane="bottomLeft" activeCell="A23" sqref="A23"/>
    </sheetView>
  </sheetViews>
  <sheetFormatPr defaultRowHeight="15"/>
  <cols>
    <col min="1" max="1" width="5.42578125" style="1" bestFit="1" customWidth="1"/>
    <col min="2" max="3" width="9.140625" style="1"/>
    <col min="4" max="4" width="19.7109375" style="1" bestFit="1" customWidth="1"/>
    <col min="5" max="5" width="31" style="1" bestFit="1" customWidth="1"/>
    <col min="6" max="6" width="11.42578125" style="1" bestFit="1" customWidth="1"/>
    <col min="7" max="7" width="37.7109375" style="1" bestFit="1" customWidth="1"/>
    <col min="8" max="9" width="11.42578125" style="2" bestFit="1" customWidth="1"/>
    <col min="10" max="10" width="11.7109375" style="2" bestFit="1" customWidth="1"/>
    <col min="11" max="12" width="14.140625" style="1" bestFit="1" customWidth="1"/>
    <col min="13" max="13" width="14.140625" style="1" customWidth="1"/>
    <col min="14" max="14" width="11.42578125" style="37" bestFit="1" customWidth="1"/>
    <col min="15" max="15" width="9.140625" style="63"/>
    <col min="16" max="16384" width="9.140625" style="36"/>
  </cols>
  <sheetData>
    <row r="1" spans="1:14" ht="15" customHeight="1">
      <c r="A1" s="154" t="s">
        <v>161</v>
      </c>
      <c r="B1" s="154"/>
      <c r="C1" s="10"/>
      <c r="D1" s="135" t="s">
        <v>56</v>
      </c>
      <c r="E1" s="136"/>
      <c r="F1" s="137"/>
      <c r="G1" s="135" t="s">
        <v>57</v>
      </c>
      <c r="H1" s="136"/>
      <c r="I1" s="137"/>
      <c r="J1" s="135" t="s">
        <v>58</v>
      </c>
      <c r="K1" s="136"/>
      <c r="L1" s="137"/>
      <c r="M1" s="135" t="s">
        <v>60</v>
      </c>
      <c r="N1" s="137"/>
    </row>
    <row r="2" spans="1:14">
      <c r="A2" s="155"/>
      <c r="B2" s="155"/>
      <c r="C2" s="10" t="s">
        <v>5</v>
      </c>
      <c r="D2" s="10" t="s">
        <v>59</v>
      </c>
      <c r="E2" s="10" t="s">
        <v>46</v>
      </c>
      <c r="F2" s="10" t="s">
        <v>45</v>
      </c>
      <c r="G2" s="10" t="s">
        <v>59</v>
      </c>
      <c r="H2" s="10" t="s">
        <v>46</v>
      </c>
      <c r="I2" s="10" t="s">
        <v>45</v>
      </c>
      <c r="J2" s="10" t="s">
        <v>59</v>
      </c>
      <c r="K2" s="10" t="s">
        <v>46</v>
      </c>
      <c r="L2" s="10" t="s">
        <v>45</v>
      </c>
      <c r="M2" s="10" t="s">
        <v>46</v>
      </c>
      <c r="N2" s="10" t="s">
        <v>45</v>
      </c>
    </row>
    <row r="3" spans="1:14">
      <c r="A3" s="155"/>
      <c r="B3" s="155"/>
      <c r="C3" s="46">
        <v>13</v>
      </c>
      <c r="D3" s="33">
        <v>7.6</v>
      </c>
      <c r="E3" s="35">
        <f>MAX(N24,N28,N32,N37,N41,N45,N50,N54,N58,N63,N67,N71)</f>
        <v>4.3432192673135148</v>
      </c>
      <c r="F3" s="48">
        <f>MAX(M24,M28,M32,M37,M41,M45,M50,M54,M58,M63,M67,M71)</f>
        <v>3.945942686158503</v>
      </c>
      <c r="G3" s="34">
        <v>1.2</v>
      </c>
      <c r="H3" s="34">
        <f>MAX(N25,N29,N33,N38,N42,N46,N51,N55,N59,N64,N68,N72)</f>
        <v>0.83263975968324644</v>
      </c>
      <c r="I3" s="2">
        <f>MAX(M25,M29,M33,N38,M42,M46,M51,N55,M59,M64,M68,M72)</f>
        <v>0.83263975968324644</v>
      </c>
      <c r="J3" s="34">
        <v>0</v>
      </c>
      <c r="K3" s="34">
        <f>MAX(N26,N30,N39,N43,N52,N56,N65,N69)</f>
        <v>0.63972550589630828</v>
      </c>
      <c r="L3" s="2">
        <f>MAX(M26,M30,M39,M43,M52,M56,M65,M69)</f>
        <v>0.48325453359548476</v>
      </c>
      <c r="M3" s="35">
        <f t="shared" ref="M3:N5" si="0">MAX(E3,H3,K3)</f>
        <v>4.3432192673135148</v>
      </c>
      <c r="N3" s="35">
        <f t="shared" si="0"/>
        <v>3.945942686158503</v>
      </c>
    </row>
    <row r="4" spans="1:14">
      <c r="A4" s="155"/>
      <c r="B4" s="155"/>
      <c r="C4" s="46">
        <v>7</v>
      </c>
      <c r="D4" s="33">
        <v>10</v>
      </c>
      <c r="E4" s="35">
        <f>MAX(N76,N80,N84,N89,N93,N97,N102,N106,N110,N115,N119,N123)</f>
        <v>4.251854905595124</v>
      </c>
      <c r="F4" s="48">
        <f>MAX(M76,M80,M84,M89,M93,M97,M102,M106,M110,M115,M119,M123)</f>
        <v>4.3024146186694594</v>
      </c>
      <c r="G4" s="34">
        <v>3.7</v>
      </c>
      <c r="H4" s="34">
        <f>MAX(N77,N81,N85,N90,N94,N98,N103,N107,N111,N116,N120,N124)</f>
        <v>1.2768148314713414</v>
      </c>
      <c r="I4" s="2">
        <f>MAX(M77,M81,M85,M90,M94,M98,M103,M107,M111,M116,M120,M124)</f>
        <v>0.76830604771511446</v>
      </c>
      <c r="J4" s="34">
        <v>0</v>
      </c>
      <c r="K4" s="34">
        <f>MAX(N78,N82,N91,N95,N104,N108,N117,N121)</f>
        <v>1.449615217540682</v>
      </c>
      <c r="L4" s="2">
        <f>MAX(M78,M82,M91,M95,M104,M108,M117,M121)</f>
        <v>1.4490581135695209</v>
      </c>
      <c r="M4" s="35">
        <f t="shared" si="0"/>
        <v>4.251854905595124</v>
      </c>
      <c r="N4" s="35">
        <f t="shared" si="0"/>
        <v>4.3024146186694594</v>
      </c>
    </row>
    <row r="5" spans="1:14" s="63" customFormat="1">
      <c r="A5" s="155"/>
      <c r="B5" s="155"/>
      <c r="C5" s="46">
        <v>41</v>
      </c>
      <c r="D5" s="34">
        <v>10.4</v>
      </c>
      <c r="E5" s="35">
        <f>MAX(N128,N131,N134,N139,N142,N145,N150,N153,N156,N161,N164,N167)</f>
        <v>4.9723654778502322</v>
      </c>
      <c r="F5" s="48">
        <f>MAX(M128,M131,M134,M139,M142,M145,M150,M153,M156,M161,M164,M167)</f>
        <v>6.2100248398754019</v>
      </c>
      <c r="G5" s="34">
        <v>3.3</v>
      </c>
      <c r="H5" s="34">
        <f>MAX(N129,N132,N135,N140,N143,N146,N151,N154,N157,N162,N165,N168)</f>
        <v>1.4542980871940188</v>
      </c>
      <c r="I5" s="2">
        <f>MAX(M129,M132,M135,M140,M143,M146,M151,M154,M157,M162,M165,M168)</f>
        <v>2.1100248398754076</v>
      </c>
      <c r="J5" s="34"/>
      <c r="K5" s="34"/>
      <c r="L5" s="2"/>
      <c r="M5" s="35">
        <f t="shared" si="0"/>
        <v>4.9723654778502322</v>
      </c>
      <c r="N5" s="35">
        <f t="shared" si="0"/>
        <v>6.2100248398754019</v>
      </c>
    </row>
    <row r="6" spans="1:14">
      <c r="A6" s="14"/>
      <c r="B6" s="14"/>
      <c r="C6" s="14"/>
      <c r="D6" s="14"/>
      <c r="E6" s="14"/>
      <c r="F6" s="14"/>
      <c r="G6" s="14"/>
      <c r="H6" s="15"/>
      <c r="I6" s="15"/>
      <c r="J6" s="15"/>
      <c r="K6" s="14"/>
      <c r="L6" s="14"/>
      <c r="M6" s="14"/>
      <c r="N6" s="14"/>
    </row>
    <row r="7" spans="1:14">
      <c r="A7" s="156" t="s">
        <v>77</v>
      </c>
      <c r="B7" s="156"/>
      <c r="C7" s="10" t="s">
        <v>5</v>
      </c>
      <c r="D7" s="10" t="s">
        <v>34</v>
      </c>
      <c r="E7" s="10" t="s">
        <v>36</v>
      </c>
      <c r="F7" s="10" t="s">
        <v>78</v>
      </c>
      <c r="G7" s="14"/>
      <c r="H7" s="15"/>
      <c r="I7" s="15"/>
      <c r="J7" s="15"/>
      <c r="K7" s="14"/>
      <c r="L7" s="14"/>
      <c r="M7" s="14"/>
      <c r="N7" s="14"/>
    </row>
    <row r="8" spans="1:14">
      <c r="A8" s="156"/>
      <c r="B8" s="156"/>
      <c r="C8" s="46">
        <v>13</v>
      </c>
      <c r="D8" s="34">
        <v>1.5231562239822125</v>
      </c>
      <c r="E8" s="34">
        <v>2.889165771404862</v>
      </c>
      <c r="F8" s="34">
        <f>MAX(D8,E8)</f>
        <v>2.889165771404862</v>
      </c>
      <c r="G8" s="14"/>
      <c r="H8" s="15"/>
      <c r="I8" s="15"/>
      <c r="J8" s="15"/>
      <c r="K8" s="14"/>
      <c r="L8" s="14"/>
      <c r="M8" s="14"/>
      <c r="N8" s="14"/>
    </row>
    <row r="9" spans="1:14">
      <c r="A9" s="156"/>
      <c r="B9" s="156"/>
      <c r="C9" s="46">
        <v>7</v>
      </c>
      <c r="D9" s="34">
        <v>1.3834975639288416</v>
      </c>
      <c r="E9" s="34">
        <v>4.1371636378443526</v>
      </c>
      <c r="F9" s="34">
        <f>MAX(D9,E9)</f>
        <v>4.1371636378443526</v>
      </c>
      <c r="G9" s="14"/>
      <c r="H9" s="15"/>
      <c r="I9" s="15"/>
      <c r="J9" s="15"/>
      <c r="K9" s="14"/>
      <c r="L9" s="14"/>
      <c r="M9" s="14"/>
      <c r="N9" s="14"/>
    </row>
    <row r="10" spans="1:14" s="63" customFormat="1">
      <c r="A10" s="156"/>
      <c r="B10" s="156"/>
      <c r="C10" s="46">
        <v>41</v>
      </c>
      <c r="D10" s="34">
        <f>MAX('MPAC ADTF'!C165,'MPAC ADTF'!C195)</f>
        <v>0.95530006162843506</v>
      </c>
      <c r="E10" s="34">
        <f>MAX('RC+CE ADTF'!C146,'RC+CE ADTF'!C177)</f>
        <v>2.619465256118886</v>
      </c>
      <c r="F10" s="34">
        <f>MAX(D10,E10)</f>
        <v>2.619465256118886</v>
      </c>
      <c r="G10" s="14"/>
      <c r="H10" s="15"/>
      <c r="I10" s="15"/>
      <c r="J10" s="15"/>
      <c r="K10" s="14"/>
      <c r="L10" s="14"/>
      <c r="M10" s="14"/>
      <c r="N10" s="14"/>
    </row>
    <row r="11" spans="1:14">
      <c r="A11" s="14"/>
      <c r="B11" s="14"/>
      <c r="C11" s="14"/>
      <c r="D11" s="14"/>
      <c r="E11" s="14"/>
      <c r="F11" s="14"/>
      <c r="G11" s="14"/>
      <c r="H11" s="15"/>
      <c r="I11" s="15"/>
      <c r="J11" s="15"/>
      <c r="K11" s="14"/>
      <c r="L11" s="14"/>
      <c r="M11" s="14"/>
      <c r="N11" s="14"/>
    </row>
    <row r="12" spans="1:14">
      <c r="A12" s="152" t="str">
        <f>CONCATENATE(A1, " harmonization parameters")</f>
        <v>Opt.G.4 harmonization parameters</v>
      </c>
      <c r="B12" s="152"/>
      <c r="C12" s="152"/>
      <c r="D12" s="152"/>
      <c r="E12" s="152"/>
      <c r="F12" s="152"/>
      <c r="G12" s="14"/>
      <c r="H12" s="15"/>
      <c r="I12" s="15"/>
      <c r="J12" s="15"/>
      <c r="K12" s="14"/>
      <c r="L12" s="14"/>
      <c r="M12" s="14"/>
      <c r="N12" s="14"/>
    </row>
    <row r="13" spans="1:14">
      <c r="A13" s="152" t="s">
        <v>79</v>
      </c>
      <c r="B13" s="152"/>
      <c r="C13" s="152"/>
      <c r="D13" s="152"/>
      <c r="E13" s="152" t="s">
        <v>80</v>
      </c>
      <c r="F13" s="152"/>
      <c r="G13" s="14"/>
      <c r="H13" s="15"/>
      <c r="I13" s="15"/>
      <c r="J13" s="15"/>
      <c r="K13" s="14"/>
      <c r="L13" s="14"/>
      <c r="M13" s="14"/>
      <c r="N13" s="14"/>
    </row>
    <row r="14" spans="1:14">
      <c r="A14" s="151" t="s">
        <v>81</v>
      </c>
      <c r="B14" s="151"/>
      <c r="C14" s="151"/>
      <c r="D14" s="151"/>
      <c r="E14" s="151" t="s">
        <v>82</v>
      </c>
      <c r="F14" s="151"/>
      <c r="G14" s="14"/>
      <c r="H14" s="15"/>
      <c r="I14" s="15"/>
      <c r="J14" s="15"/>
      <c r="K14" s="14"/>
      <c r="L14" s="14"/>
      <c r="M14" s="14"/>
      <c r="N14" s="14"/>
    </row>
    <row r="15" spans="1:14">
      <c r="A15" s="151" t="s">
        <v>83</v>
      </c>
      <c r="B15" s="151"/>
      <c r="C15" s="151"/>
      <c r="D15" s="151"/>
      <c r="E15" s="151" t="s">
        <v>102</v>
      </c>
      <c r="F15" s="151"/>
      <c r="G15" s="14"/>
      <c r="H15" s="15"/>
      <c r="I15" s="15"/>
      <c r="J15" s="15"/>
      <c r="K15" s="14"/>
      <c r="L15" s="14"/>
      <c r="M15" s="14"/>
      <c r="N15" s="14"/>
    </row>
    <row r="16" spans="1:14">
      <c r="A16" s="151" t="s">
        <v>84</v>
      </c>
      <c r="B16" s="151"/>
      <c r="C16" s="151"/>
      <c r="D16" s="151"/>
      <c r="E16" s="151" t="s">
        <v>85</v>
      </c>
      <c r="F16" s="151"/>
      <c r="G16" s="14"/>
      <c r="H16" s="15"/>
      <c r="I16" s="15"/>
      <c r="J16" s="15"/>
      <c r="K16" s="14"/>
      <c r="L16" s="14"/>
      <c r="M16" s="14"/>
      <c r="N16" s="14"/>
    </row>
    <row r="17" spans="1:14">
      <c r="A17" s="151" t="s">
        <v>86</v>
      </c>
      <c r="B17" s="151"/>
      <c r="C17" s="151"/>
      <c r="D17" s="151"/>
      <c r="E17" s="153" t="s">
        <v>87</v>
      </c>
      <c r="F17" s="153"/>
      <c r="G17" s="14"/>
      <c r="H17" s="15"/>
      <c r="I17" s="15"/>
      <c r="J17" s="15"/>
      <c r="K17" s="14"/>
      <c r="L17" s="14"/>
      <c r="M17" s="14"/>
      <c r="N17" s="14"/>
    </row>
    <row r="18" spans="1:14" ht="30" customHeight="1">
      <c r="A18" s="151" t="s">
        <v>88</v>
      </c>
      <c r="B18" s="151"/>
      <c r="C18" s="151"/>
      <c r="D18" s="151"/>
      <c r="E18" s="162" t="s">
        <v>143</v>
      </c>
      <c r="F18" s="162"/>
      <c r="G18" s="14"/>
      <c r="H18" s="15"/>
      <c r="I18" s="15"/>
      <c r="J18" s="15"/>
      <c r="K18" s="14"/>
      <c r="L18" s="14"/>
      <c r="M18" s="14"/>
      <c r="N18" s="14"/>
    </row>
    <row r="19" spans="1:14">
      <c r="A19" s="151" t="s">
        <v>91</v>
      </c>
      <c r="B19" s="151"/>
      <c r="C19" s="151"/>
      <c r="D19" s="151"/>
      <c r="E19" s="151" t="s">
        <v>92</v>
      </c>
      <c r="F19" s="151"/>
      <c r="G19" s="14"/>
      <c r="H19" s="15"/>
      <c r="I19" s="15"/>
      <c r="J19" s="15"/>
      <c r="K19" s="14"/>
      <c r="L19" s="14"/>
      <c r="M19" s="14"/>
      <c r="N19" s="14"/>
    </row>
    <row r="20" spans="1:14">
      <c r="A20" s="151" t="s">
        <v>98</v>
      </c>
      <c r="B20" s="151"/>
      <c r="C20" s="151"/>
      <c r="D20" s="151"/>
      <c r="E20" s="151" t="s">
        <v>99</v>
      </c>
      <c r="F20" s="151"/>
      <c r="G20" s="14"/>
      <c r="H20" s="15"/>
      <c r="I20" s="15"/>
      <c r="J20" s="15"/>
      <c r="K20" s="14"/>
      <c r="L20" s="14"/>
      <c r="M20" s="14"/>
      <c r="N20" s="14"/>
    </row>
    <row r="21" spans="1:14">
      <c r="A21" s="14"/>
      <c r="B21" s="14"/>
      <c r="C21" s="14"/>
      <c r="D21" s="14"/>
      <c r="E21" s="14"/>
      <c r="F21" s="14"/>
      <c r="G21" s="14"/>
      <c r="H21" s="15"/>
      <c r="I21" s="15"/>
      <c r="J21" s="15"/>
      <c r="K21" s="14"/>
      <c r="L21" s="14"/>
      <c r="M21" s="14"/>
      <c r="N21" s="14"/>
    </row>
    <row r="22" spans="1:14">
      <c r="A22" s="10" t="s">
        <v>5</v>
      </c>
      <c r="B22" s="10" t="s">
        <v>30</v>
      </c>
      <c r="C22" s="10" t="s">
        <v>7</v>
      </c>
      <c r="D22" s="10" t="s">
        <v>39</v>
      </c>
      <c r="E22" s="10" t="s">
        <v>40</v>
      </c>
      <c r="F22" s="10" t="s">
        <v>4</v>
      </c>
      <c r="G22" s="10" t="s">
        <v>41</v>
      </c>
      <c r="H22" s="11" t="s">
        <v>31</v>
      </c>
      <c r="I22" s="11" t="s">
        <v>32</v>
      </c>
      <c r="J22" s="11" t="s">
        <v>42</v>
      </c>
      <c r="K22" s="11" t="s">
        <v>43</v>
      </c>
      <c r="L22" s="11" t="s">
        <v>44</v>
      </c>
      <c r="M22" s="11" t="s">
        <v>45</v>
      </c>
      <c r="N22" s="38" t="s">
        <v>46</v>
      </c>
    </row>
    <row r="23" spans="1:14">
      <c r="A23" s="18">
        <v>13</v>
      </c>
      <c r="B23" s="18" t="s">
        <v>34</v>
      </c>
      <c r="C23" s="18" t="s">
        <v>38</v>
      </c>
      <c r="D23" s="18" t="s">
        <v>125</v>
      </c>
      <c r="E23" s="18" t="str">
        <f t="shared" ref="E23:E33" si="1">CONCATENATE(B23," ",C23," ",D23)</f>
        <v>MPAC UMa AVG {P 45,L 45,P 90, P 0, L 0}</v>
      </c>
      <c r="F23" s="18" t="s">
        <v>8</v>
      </c>
      <c r="G23" s="18" t="str">
        <f t="shared" ref="G23:G33" si="2">CONCATENATE(E23," ",F23)</f>
        <v>MPAC UMa AVG {P 45,L 45,P 90, P 0, L 0} XT1080</v>
      </c>
      <c r="H23" s="19">
        <f>SUMPRODUCT( (MPAC!$A$3:$A$1060=A23)*(MPAC!$B$3:$B$1060=C23)*(MPAC!$E$3:$E$1060=D23)*(MPAC!$C$3:$C$1060=F23)*(MPAC!$H$3:$H$1060) )</f>
        <v>-88.57212444419153</v>
      </c>
      <c r="I23" s="19">
        <f>SUMPRODUCT( (MPAC!$A$3:$A$1060=A23)*(MPAC!$B$3:$B$1060=C23)*(MPAC!$E$3:$E$1060=D23)*(MPAC!$C$3:$C$1060=F23)*(MPAC!$I$3:$I$1060) )</f>
        <v>-91.156179492020556</v>
      </c>
      <c r="J23" s="19">
        <v>0</v>
      </c>
      <c r="K23" s="19">
        <f>H23+$J23</f>
        <v>-88.57212444419153</v>
      </c>
      <c r="L23" s="19">
        <f>I23+$J23</f>
        <v>-91.156179492020556</v>
      </c>
      <c r="M23" s="39"/>
      <c r="N23" s="39"/>
    </row>
    <row r="24" spans="1:14">
      <c r="A24" s="18">
        <v>13</v>
      </c>
      <c r="B24" s="18" t="s">
        <v>33</v>
      </c>
      <c r="C24" s="18" t="s">
        <v>23</v>
      </c>
      <c r="D24" s="18" t="s">
        <v>24</v>
      </c>
      <c r="E24" s="18" t="str">
        <f t="shared" si="1"/>
        <v>RC NIST STEP SF=2000 NS=120</v>
      </c>
      <c r="F24" s="18" t="s">
        <v>8</v>
      </c>
      <c r="G24" s="18" t="str">
        <f t="shared" si="2"/>
        <v>RC NIST STEP SF=2000 NS=120 XT1080</v>
      </c>
      <c r="H24" s="19">
        <f>SUMPRODUCT( ('RC'!$A$3:$A$1000=A24)*('RC'!$B$3:$B$1000=C24)*('RC'!$E$3:$E$1000=D24)*('RC'!$C$3:$C$1000=F24)*('RC'!$L$3:$L$1000) )</f>
        <v>-100</v>
      </c>
      <c r="I24" s="19">
        <f>SUMPRODUCT( ('RC'!$A$3:$A$1000=A24)*('RC'!$B$3:$B$1000=C24)*('RC'!$E$3:$E$1000=D24)*('RC'!$C$3:$C$1000=F24)*('RC'!$O$3:$O$1000) )</f>
        <v>-100.3</v>
      </c>
      <c r="J24" s="19">
        <f>$D$3</f>
        <v>7.6</v>
      </c>
      <c r="K24" s="19">
        <f t="shared" ref="K24:L33" si="3">H24+$J24</f>
        <v>-92.4</v>
      </c>
      <c r="L24" s="19">
        <f t="shared" si="3"/>
        <v>-92.7</v>
      </c>
      <c r="M24" s="39">
        <f>ABS(K24-K23)</f>
        <v>3.8278755558084754</v>
      </c>
      <c r="N24" s="39">
        <f>ABS(L24-L23)</f>
        <v>1.5438205079794471</v>
      </c>
    </row>
    <row r="25" spans="1:14">
      <c r="A25" s="18">
        <v>13</v>
      </c>
      <c r="B25" s="18" t="s">
        <v>36</v>
      </c>
      <c r="C25" s="18" t="s">
        <v>29</v>
      </c>
      <c r="D25" s="18" t="s">
        <v>24</v>
      </c>
      <c r="E25" s="18" t="str">
        <f t="shared" si="1"/>
        <v>RC+CE HCLD STEP SF=2000 NS=120</v>
      </c>
      <c r="F25" s="18" t="s">
        <v>8</v>
      </c>
      <c r="G25" s="18" t="str">
        <f t="shared" si="2"/>
        <v>RC+CE HCLD STEP SF=2000 NS=120 XT1080</v>
      </c>
      <c r="H25" s="19">
        <f>SUMPRODUCT( ('RC+CE'!$A$3:$A$1000=A25)*('RC+CE'!$B$3:$B$1000=C25)*('RC+CE'!$E$3:$E$1000=D25)*('RC+CE'!$C$3:$C$1000=F25)*('RC+CE'!$L$3:$L$1000) )</f>
        <v>-89.6</v>
      </c>
      <c r="I25" s="19">
        <f>SUMPRODUCT( ('RC+CE'!$A$3:$A$1000=A25)*('RC+CE'!$B$3:$B$1000=C25)*('RC+CE'!$E$3:$E$1000=D25)*('RC+CE'!$C$3:$C$1000=F25)*('RC+CE'!$O$3:$O$1000) )</f>
        <v>-91.8</v>
      </c>
      <c r="J25" s="19">
        <f>$G$3</f>
        <v>1.2</v>
      </c>
      <c r="K25" s="19">
        <f t="shared" si="3"/>
        <v>-88.399999999999991</v>
      </c>
      <c r="L25" s="19">
        <f t="shared" si="3"/>
        <v>-90.6</v>
      </c>
      <c r="M25" s="39">
        <f>ABS(K25-K23)</f>
        <v>0.17212444419153883</v>
      </c>
      <c r="N25" s="39">
        <f>ABS(L25-L23)</f>
        <v>0.55617949202056138</v>
      </c>
    </row>
    <row r="26" spans="1:14">
      <c r="A26" s="18">
        <v>13</v>
      </c>
      <c r="B26" s="18" t="s">
        <v>35</v>
      </c>
      <c r="C26" s="18" t="s">
        <v>38</v>
      </c>
      <c r="D26" s="18" t="s">
        <v>125</v>
      </c>
      <c r="E26" s="18" t="str">
        <f t="shared" si="1"/>
        <v>RTS UMa AVG {P 45,L 45,P 90, P 0, L 0}</v>
      </c>
      <c r="F26" s="18" t="s">
        <v>8</v>
      </c>
      <c r="G26" s="18" t="str">
        <f t="shared" si="2"/>
        <v>RTS UMa AVG {P 45,L 45,P 90, P 0, L 0} XT1080</v>
      </c>
      <c r="H26" s="19">
        <f>SUMPRODUCT( (RTS!$A$3:$A$1040=A26)*(RTS!$B$3:$B$1040=C26)*(RTS!$E$3:$E$1040=D26)*(RTS!$C$3:$C$1040=F26)*(RTS!$H$3:$H$1040) )</f>
        <v>-88.863369204999913</v>
      </c>
      <c r="I26" s="19">
        <f>SUMPRODUCT( (RTS!$A$3:$A$1040=A26)*(RTS!$B$3:$B$1040=C26)*(RTS!$E$3:$E$1040=D26)*(RTS!$C$3:$C$1040=F26)*(RTS!$I$3:$I$1040) )</f>
        <v>-91.416136769549297</v>
      </c>
      <c r="J26" s="19">
        <f>$J$3</f>
        <v>0</v>
      </c>
      <c r="K26" s="19">
        <f t="shared" si="3"/>
        <v>-88.863369204999913</v>
      </c>
      <c r="L26" s="19">
        <f t="shared" si="3"/>
        <v>-91.416136769549297</v>
      </c>
      <c r="M26" s="39">
        <f>ABS(K26-K23)</f>
        <v>0.29124476080838235</v>
      </c>
      <c r="N26" s="39">
        <f>ABS(L26-L23)</f>
        <v>0.25995727752874132</v>
      </c>
    </row>
    <row r="27" spans="1:14">
      <c r="A27" s="6">
        <v>13</v>
      </c>
      <c r="B27" s="6" t="s">
        <v>34</v>
      </c>
      <c r="C27" s="6" t="s">
        <v>38</v>
      </c>
      <c r="D27" s="6" t="s">
        <v>125</v>
      </c>
      <c r="E27" s="6" t="str">
        <f t="shared" si="1"/>
        <v>MPAC UMa AVG {P 45,L 45,P 90, P 0, L 0}</v>
      </c>
      <c r="F27" s="6" t="s">
        <v>20</v>
      </c>
      <c r="G27" s="6" t="str">
        <f t="shared" si="2"/>
        <v>MPAC UMa AVG {P 45,L 45,P 90, P 0, L 0} XT1096</v>
      </c>
      <c r="H27" s="7">
        <f>SUMPRODUCT( (MPAC!$A$3:$A$1060=A27)*(MPAC!$B$3:$B$1060=C27)*(MPAC!$E$3:$E$1060=D27)*(MPAC!$C$3:$C$1060=F27)*(MPAC!$H$3:$H$1060) )</f>
        <v>-90.431002769173645</v>
      </c>
      <c r="I27" s="7">
        <f>SUMPRODUCT( (MPAC!$A$3:$A$1060=A27)*(MPAC!$B$3:$B$1060=C27)*(MPAC!$E$3:$E$1060=D27)*(MPAC!$C$3:$C$1060=F27)*(MPAC!$I$3:$I$1060) )</f>
        <v>-92.833995981605014</v>
      </c>
      <c r="J27" s="7">
        <v>0</v>
      </c>
      <c r="K27" s="7">
        <f t="shared" si="3"/>
        <v>-90.431002769173645</v>
      </c>
      <c r="L27" s="7">
        <f t="shared" si="3"/>
        <v>-92.833995981605014</v>
      </c>
      <c r="M27" s="40"/>
      <c r="N27" s="40"/>
    </row>
    <row r="28" spans="1:14">
      <c r="A28" s="6">
        <v>13</v>
      </c>
      <c r="B28" s="6" t="s">
        <v>33</v>
      </c>
      <c r="C28" s="6" t="s">
        <v>23</v>
      </c>
      <c r="D28" s="6" t="s">
        <v>24</v>
      </c>
      <c r="E28" s="6" t="str">
        <f t="shared" si="1"/>
        <v>RC NIST STEP SF=2000 NS=120</v>
      </c>
      <c r="F28" s="6" t="s">
        <v>20</v>
      </c>
      <c r="G28" s="6" t="str">
        <f t="shared" si="2"/>
        <v>RC NIST STEP SF=2000 NS=120 XT1096</v>
      </c>
      <c r="H28" s="7">
        <f>SUMPRODUCT( ('RC'!$A$3:$A$1000=A28)*('RC'!$B$3:$B$1000=C28)*('RC'!$E$3:$E$1000=D28)*('RC'!$C$3:$C$1000=F28)*('RC'!$L$3:$L$1000) )</f>
        <v>-100.4</v>
      </c>
      <c r="I28" s="7">
        <f>SUMPRODUCT( ('RC'!$A$3:$A$1000=A28)*('RC'!$B$3:$B$1000=C28)*('RC'!$E$3:$E$1000=D28)*('RC'!$C$3:$C$1000=F28)*('RC'!$O$3:$O$1000) )</f>
        <v>-100.7</v>
      </c>
      <c r="J28" s="7">
        <f>$D$3</f>
        <v>7.6</v>
      </c>
      <c r="K28" s="7">
        <f t="shared" si="3"/>
        <v>-92.800000000000011</v>
      </c>
      <c r="L28" s="7">
        <f t="shared" si="3"/>
        <v>-93.100000000000009</v>
      </c>
      <c r="M28" s="40">
        <f>ABS(K28-K27)</f>
        <v>2.3689972308263663</v>
      </c>
      <c r="N28" s="40">
        <f>ABS(L28-L27)</f>
        <v>0.26600401839499455</v>
      </c>
    </row>
    <row r="29" spans="1:14">
      <c r="A29" s="6">
        <v>13</v>
      </c>
      <c r="B29" s="6" t="s">
        <v>36</v>
      </c>
      <c r="C29" s="6" t="s">
        <v>29</v>
      </c>
      <c r="D29" s="6" t="s">
        <v>24</v>
      </c>
      <c r="E29" s="6" t="str">
        <f t="shared" si="1"/>
        <v>RC+CE HCLD STEP SF=2000 NS=120</v>
      </c>
      <c r="F29" s="6" t="s">
        <v>20</v>
      </c>
      <c r="G29" s="6" t="str">
        <f t="shared" si="2"/>
        <v>RC+CE HCLD STEP SF=2000 NS=120 XT1096</v>
      </c>
      <c r="H29" s="7">
        <f>SUMPRODUCT( ('RC+CE'!$A$3:$A$1000=A29)*('RC+CE'!$B$3:$B$1000=C29)*('RC+CE'!$E$3:$E$1000=D29)*('RC+CE'!$C$3:$C$1000=F29)*('RC+CE'!$L$3:$L$1000) )</f>
        <v>-91.7</v>
      </c>
      <c r="I29" s="7">
        <f>SUMPRODUCT( ('RC+CE'!$A$3:$A$1000=A29)*('RC+CE'!$B$3:$B$1000=C29)*('RC+CE'!$E$3:$E$1000=D29)*('RC+CE'!$C$3:$C$1000=F29)*('RC+CE'!$O$3:$O$1000) )</f>
        <v>-93.7</v>
      </c>
      <c r="J29" s="7">
        <f>$G$3</f>
        <v>1.2</v>
      </c>
      <c r="K29" s="7">
        <f t="shared" si="3"/>
        <v>-90.5</v>
      </c>
      <c r="L29" s="7">
        <f t="shared" si="3"/>
        <v>-92.5</v>
      </c>
      <c r="M29" s="40">
        <f>ABS(K29-K27)</f>
        <v>6.8997230826354894E-2</v>
      </c>
      <c r="N29" s="40">
        <f>ABS(L29-L27)</f>
        <v>0.33399598160501398</v>
      </c>
    </row>
    <row r="30" spans="1:14">
      <c r="A30" s="6">
        <v>13</v>
      </c>
      <c r="B30" s="6" t="s">
        <v>35</v>
      </c>
      <c r="C30" s="6" t="s">
        <v>38</v>
      </c>
      <c r="D30" s="6" t="s">
        <v>125</v>
      </c>
      <c r="E30" s="6" t="str">
        <f t="shared" si="1"/>
        <v>RTS UMa AVG {P 45,L 45,P 90, P 0, L 0}</v>
      </c>
      <c r="F30" s="6" t="s">
        <v>20</v>
      </c>
      <c r="G30" s="6" t="str">
        <f t="shared" si="2"/>
        <v>RTS UMa AVG {P 45,L 45,P 90, P 0, L 0} XT1096</v>
      </c>
      <c r="H30" s="7">
        <f>SUMPRODUCT( (RTS!$A$3:$A$1040=A30)*(RTS!$B$3:$B$1040=C30)*(RTS!$E$3:$E$1040=D30)*(RTS!$C$3:$C$1040=F30)*(RTS!$H$3:$H$1040) )</f>
        <v>-90.621461876850603</v>
      </c>
      <c r="I30" s="7">
        <f>SUMPRODUCT( (RTS!$A$3:$A$1040=A30)*(RTS!$B$3:$B$1040=C30)*(RTS!$E$3:$E$1040=D30)*(RTS!$C$3:$C$1040=F30)*(RTS!$I$3:$I$1040) )</f>
        <v>-92.976090928363973</v>
      </c>
      <c r="J30" s="7">
        <f>$J$3</f>
        <v>0</v>
      </c>
      <c r="K30" s="7">
        <f t="shared" si="3"/>
        <v>-90.621461876850603</v>
      </c>
      <c r="L30" s="7">
        <f t="shared" si="3"/>
        <v>-92.976090928363973</v>
      </c>
      <c r="M30" s="40">
        <f>ABS(K30-K27)</f>
        <v>0.19045910767695773</v>
      </c>
      <c r="N30" s="40">
        <f>ABS(L30-L27)</f>
        <v>0.1420949467589594</v>
      </c>
    </row>
    <row r="31" spans="1:14">
      <c r="A31" s="20">
        <v>13</v>
      </c>
      <c r="B31" s="20" t="s">
        <v>34</v>
      </c>
      <c r="C31" s="20" t="s">
        <v>38</v>
      </c>
      <c r="D31" s="20" t="s">
        <v>125</v>
      </c>
      <c r="E31" s="20" t="str">
        <f t="shared" si="1"/>
        <v>MPAC UMa AVG {P 45,L 45,P 90, P 0, L 0}</v>
      </c>
      <c r="F31" s="20" t="s">
        <v>21</v>
      </c>
      <c r="G31" s="20" t="str">
        <f t="shared" si="2"/>
        <v>MPAC UMa AVG {P 45,L 45,P 90, P 0, L 0} Z3</v>
      </c>
      <c r="H31" s="21">
        <f>SUMPRODUCT( (MPAC!$A$3:$A$1060=A31)*(MPAC!$B$3:$B$1060=C31)*(MPAC!$E$3:$E$1060=D31)*(MPAC!$C$3:$C$1060=F31)*(MPAC!$H$3:$H$1060) )</f>
        <v>-87.554057313841497</v>
      </c>
      <c r="I31" s="21">
        <f>SUMPRODUCT( (MPAC!$A$3:$A$1060=A31)*(MPAC!$B$3:$B$1060=C31)*(MPAC!$E$3:$E$1060=D31)*(MPAC!$C$3:$C$1060=F31)*(MPAC!$I$3:$I$1060) )</f>
        <v>-90.125390658694954</v>
      </c>
      <c r="J31" s="21">
        <v>0</v>
      </c>
      <c r="K31" s="21">
        <f t="shared" si="3"/>
        <v>-87.554057313841497</v>
      </c>
      <c r="L31" s="21">
        <f t="shared" si="3"/>
        <v>-90.125390658694954</v>
      </c>
      <c r="M31" s="41"/>
      <c r="N31" s="41"/>
    </row>
    <row r="32" spans="1:14">
      <c r="A32" s="20">
        <v>13</v>
      </c>
      <c r="B32" s="20" t="s">
        <v>33</v>
      </c>
      <c r="C32" s="20" t="s">
        <v>23</v>
      </c>
      <c r="D32" s="20" t="s">
        <v>24</v>
      </c>
      <c r="E32" s="20" t="str">
        <f t="shared" si="1"/>
        <v>RC NIST STEP SF=2000 NS=120</v>
      </c>
      <c r="F32" s="20" t="s">
        <v>21</v>
      </c>
      <c r="G32" s="20" t="str">
        <f t="shared" si="2"/>
        <v>RC NIST STEP SF=2000 NS=120 Z3</v>
      </c>
      <c r="H32" s="21">
        <f>SUMPRODUCT( ('RC'!$A$3:$A$1000=A32)*('RC'!$B$3:$B$1000=C32)*('RC'!$E$3:$E$1000=D32)*('RC'!$C$3:$C$1000=F32)*('RC'!$L$3:$L$1000) )</f>
        <v>-99.1</v>
      </c>
      <c r="I32" s="21">
        <f>SUMPRODUCT( ('RC'!$A$3:$A$1000=A32)*('RC'!$B$3:$B$1000=C32)*('RC'!$E$3:$E$1000=D32)*('RC'!$C$3:$C$1000=F32)*('RC'!$O$3:$O$1000) )</f>
        <v>-99.4</v>
      </c>
      <c r="J32" s="21">
        <f>$D$3</f>
        <v>7.6</v>
      </c>
      <c r="K32" s="21">
        <f t="shared" si="3"/>
        <v>-91.5</v>
      </c>
      <c r="L32" s="21">
        <f t="shared" si="3"/>
        <v>-91.800000000000011</v>
      </c>
      <c r="M32" s="41">
        <f>ABS(K32-K31)</f>
        <v>3.945942686158503</v>
      </c>
      <c r="N32" s="41">
        <f>ABS(L32-L31)</f>
        <v>1.6746093413050573</v>
      </c>
    </row>
    <row r="33" spans="1:14">
      <c r="A33" s="20">
        <v>13</v>
      </c>
      <c r="B33" s="20" t="s">
        <v>36</v>
      </c>
      <c r="C33" s="20" t="s">
        <v>29</v>
      </c>
      <c r="D33" s="20" t="s">
        <v>24</v>
      </c>
      <c r="E33" s="20" t="str">
        <f t="shared" si="1"/>
        <v>RC+CE HCLD STEP SF=2000 NS=120</v>
      </c>
      <c r="F33" s="20" t="s">
        <v>21</v>
      </c>
      <c r="G33" s="20" t="str">
        <f t="shared" si="2"/>
        <v>RC+CE HCLD STEP SF=2000 NS=120 Z3</v>
      </c>
      <c r="H33" s="21">
        <f>SUMPRODUCT( ('RC+CE'!$A$3:$A$1000=A33)*('RC+CE'!$B$3:$B$1000=C33)*('RC+CE'!$E$3:$E$1000=D33)*('RC+CE'!$C$3:$C$1000=F33)*('RC+CE'!$L$3:$L$1000) )</f>
        <v>-88.9</v>
      </c>
      <c r="I33" s="21">
        <f>SUMPRODUCT( ('RC+CE'!$A$3:$A$1000=A33)*('RC+CE'!$B$3:$B$1000=C33)*('RC+CE'!$E$3:$E$1000=D33)*('RC+CE'!$C$3:$C$1000=F33)*('RC+CE'!$O$3:$O$1000) )</f>
        <v>-91.1</v>
      </c>
      <c r="J33" s="21">
        <f>$G$3</f>
        <v>1.2</v>
      </c>
      <c r="K33" s="21">
        <f t="shared" si="3"/>
        <v>-87.7</v>
      </c>
      <c r="L33" s="21">
        <f t="shared" si="3"/>
        <v>-89.899999999999991</v>
      </c>
      <c r="M33" s="41">
        <f>ABS(K33-K31)</f>
        <v>0.14594268615850581</v>
      </c>
      <c r="N33" s="41">
        <f>ABS(L33-L31)</f>
        <v>0.22539065869496255</v>
      </c>
    </row>
    <row r="34" spans="1:14">
      <c r="A34" s="14"/>
      <c r="B34" s="14"/>
      <c r="C34" s="14"/>
      <c r="D34" s="14"/>
      <c r="E34" s="14"/>
      <c r="F34" s="14"/>
      <c r="G34" s="14"/>
      <c r="H34" s="15"/>
      <c r="I34" s="15"/>
      <c r="J34" s="15"/>
      <c r="K34" s="14"/>
      <c r="L34" s="14"/>
      <c r="M34" s="14"/>
      <c r="N34" s="14"/>
    </row>
    <row r="35" spans="1:14">
      <c r="A35" s="10" t="s">
        <v>5</v>
      </c>
      <c r="B35" s="10" t="s">
        <v>30</v>
      </c>
      <c r="C35" s="10" t="s">
        <v>7</v>
      </c>
      <c r="D35" s="10" t="s">
        <v>39</v>
      </c>
      <c r="E35" s="10" t="s">
        <v>40</v>
      </c>
      <c r="F35" s="10" t="s">
        <v>4</v>
      </c>
      <c r="G35" s="10" t="s">
        <v>41</v>
      </c>
      <c r="H35" s="11" t="s">
        <v>31</v>
      </c>
      <c r="I35" s="11" t="s">
        <v>32</v>
      </c>
      <c r="J35" s="11" t="s">
        <v>42</v>
      </c>
      <c r="K35" s="11" t="s">
        <v>43</v>
      </c>
      <c r="L35" s="11" t="s">
        <v>44</v>
      </c>
      <c r="M35" s="11" t="s">
        <v>45</v>
      </c>
      <c r="N35" s="38" t="s">
        <v>46</v>
      </c>
    </row>
    <row r="36" spans="1:14">
      <c r="A36" s="18">
        <v>13</v>
      </c>
      <c r="B36" s="18" t="s">
        <v>34</v>
      </c>
      <c r="C36" s="18" t="s">
        <v>37</v>
      </c>
      <c r="D36" s="18" t="s">
        <v>125</v>
      </c>
      <c r="E36" s="18" t="str">
        <f t="shared" ref="E36:E46" si="4">CONCATENATE(B36," ",C36," ",D36)</f>
        <v>MPAC UMi AVG {P 45,L 45,P 90, P 0, L 0}</v>
      </c>
      <c r="F36" s="18" t="s">
        <v>8</v>
      </c>
      <c r="G36" s="18" t="str">
        <f t="shared" ref="G36:G46" si="5">CONCATENATE(E36," ",F36)</f>
        <v>MPAC UMi AVG {P 45,L 45,P 90, P 0, L 0} XT1080</v>
      </c>
      <c r="H36" s="19">
        <f>SUMPRODUCT( (MPAC!$A$3:$A$1060=A36)*(MPAC!$B$3:$B$1060=C36)*(MPAC!$E$3:$E$1060=D36)*(MPAC!$C$3:$C$1060=F36)*(MPAC!$H$3:$H$1060) )</f>
        <v>-94.390966899656647</v>
      </c>
      <c r="I36" s="19">
        <f>SUMPRODUCT( (MPAC!$A$3:$A$1060=A36)*(MPAC!$B$3:$B$1060=C36)*(MPAC!$E$3:$E$1060=D36)*(MPAC!$C$3:$C$1060=F36)*(MPAC!$I$3:$I$1060) )</f>
        <v>-96.332639759683246</v>
      </c>
      <c r="J36" s="19">
        <v>0</v>
      </c>
      <c r="K36" s="19">
        <f>H36+$J36</f>
        <v>-94.390966899656647</v>
      </c>
      <c r="L36" s="19">
        <f>I36+$J36</f>
        <v>-96.332639759683246</v>
      </c>
      <c r="M36" s="39"/>
      <c r="N36" s="39"/>
    </row>
    <row r="37" spans="1:14">
      <c r="A37" s="18">
        <v>13</v>
      </c>
      <c r="B37" s="18" t="s">
        <v>33</v>
      </c>
      <c r="C37" s="18" t="s">
        <v>23</v>
      </c>
      <c r="D37" s="18" t="s">
        <v>24</v>
      </c>
      <c r="E37" s="18" t="str">
        <f t="shared" si="4"/>
        <v>RC NIST STEP SF=2000 NS=120</v>
      </c>
      <c r="F37" s="18" t="s">
        <v>8</v>
      </c>
      <c r="G37" s="18" t="str">
        <f t="shared" si="5"/>
        <v>RC NIST STEP SF=2000 NS=120 XT1080</v>
      </c>
      <c r="H37" s="19">
        <f>SUMPRODUCT( ('RC'!$A$3:$A$1000=A37)*('RC'!$B$3:$B$1000=C37)*('RC'!$E$3:$E$1000=D37)*('RC'!$C$3:$C$1000=F37)*('RC'!$L$3:$L$1000) )</f>
        <v>-100</v>
      </c>
      <c r="I37" s="19">
        <f>SUMPRODUCT( ('RC'!$A$3:$A$1000=A37)*('RC'!$B$3:$B$1000=C37)*('RC'!$E$3:$E$1000=D37)*('RC'!$C$3:$C$1000=F37)*('RC'!$O$3:$O$1000) )</f>
        <v>-100.3</v>
      </c>
      <c r="J37" s="19">
        <f>$D$3</f>
        <v>7.6</v>
      </c>
      <c r="K37" s="19">
        <f t="shared" ref="K37:L46" si="6">H37+$J37</f>
        <v>-92.4</v>
      </c>
      <c r="L37" s="19">
        <f t="shared" si="6"/>
        <v>-92.7</v>
      </c>
      <c r="M37" s="39">
        <f>ABS(K37-K36)</f>
        <v>1.990966899656641</v>
      </c>
      <c r="N37" s="39">
        <f>ABS(L37-L36)</f>
        <v>3.6326397596832436</v>
      </c>
    </row>
    <row r="38" spans="1:14">
      <c r="A38" s="18">
        <v>13</v>
      </c>
      <c r="B38" s="18" t="s">
        <v>36</v>
      </c>
      <c r="C38" s="18" t="s">
        <v>28</v>
      </c>
      <c r="D38" s="18" t="s">
        <v>24</v>
      </c>
      <c r="E38" s="18" t="str">
        <f t="shared" si="4"/>
        <v>RC+CE LCSD STEP SF=2000 NS=120</v>
      </c>
      <c r="F38" s="18" t="s">
        <v>8</v>
      </c>
      <c r="G38" s="18" t="str">
        <f t="shared" si="5"/>
        <v>RC+CE LCSD STEP SF=2000 NS=120 XT1080</v>
      </c>
      <c r="H38" s="19">
        <f>SUMPRODUCT( ('RC+CE'!$A$3:$A$1000=A38)*('RC+CE'!$B$3:$B$1000=C38)*('RC+CE'!$E$3:$E$1000=D38)*('RC+CE'!$C$3:$C$1000=F38)*('RC+CE'!$L$3:$L$1000) )</f>
        <v>-95.2</v>
      </c>
      <c r="I38" s="19">
        <f>SUMPRODUCT( ('RC+CE'!$A$3:$A$1000=A38)*('RC+CE'!$B$3:$B$1000=C38)*('RC+CE'!$E$3:$E$1000=D38)*('RC+CE'!$C$3:$C$1000=F38)*('RC+CE'!$O$3:$O$1000) )</f>
        <v>-96.7</v>
      </c>
      <c r="J38" s="19">
        <f>$G$3</f>
        <v>1.2</v>
      </c>
      <c r="K38" s="19">
        <f t="shared" si="6"/>
        <v>-94</v>
      </c>
      <c r="L38" s="19">
        <f t="shared" si="6"/>
        <v>-95.5</v>
      </c>
      <c r="M38" s="39">
        <f>ABS(K38-K36)</f>
        <v>0.39096689965664666</v>
      </c>
      <c r="N38" s="39">
        <f>ABS(L38-L36)</f>
        <v>0.83263975968324644</v>
      </c>
    </row>
    <row r="39" spans="1:14">
      <c r="A39" s="18">
        <v>13</v>
      </c>
      <c r="B39" s="18" t="s">
        <v>35</v>
      </c>
      <c r="C39" s="18" t="s">
        <v>37</v>
      </c>
      <c r="D39" s="18" t="s">
        <v>125</v>
      </c>
      <c r="E39" s="18" t="str">
        <f t="shared" si="4"/>
        <v>RTS UMi AVG {P 45,L 45,P 90, P 0, L 0}</v>
      </c>
      <c r="F39" s="18" t="s">
        <v>8</v>
      </c>
      <c r="G39" s="18" t="str">
        <f t="shared" si="5"/>
        <v>RTS UMi AVG {P 45,L 45,P 90, P 0, L 0} XT1080</v>
      </c>
      <c r="H39" s="19">
        <f>SUMPRODUCT( (RTS!$A$3:$A$1040=A39)*(RTS!$B$3:$B$1040=C39)*(RTS!$E$3:$E$1040=D39)*(RTS!$C$3:$C$1040=F39)*(RTS!$H$3:$H$1040) )</f>
        <v>-94.676071694352103</v>
      </c>
      <c r="I39" s="19">
        <f>SUMPRODUCT( (RTS!$A$3:$A$1040=A39)*(RTS!$B$3:$B$1040=C39)*(RTS!$E$3:$E$1040=D39)*(RTS!$C$3:$C$1040=F39)*(RTS!$I$3:$I$1040) )</f>
        <v>-96.744757952310152</v>
      </c>
      <c r="J39" s="19">
        <f>$J$3</f>
        <v>0</v>
      </c>
      <c r="K39" s="19">
        <f t="shared" si="6"/>
        <v>-94.676071694352103</v>
      </c>
      <c r="L39" s="19">
        <f t="shared" si="6"/>
        <v>-96.744757952310152</v>
      </c>
      <c r="M39" s="39">
        <f>ABS(K39-K36)</f>
        <v>0.28510479469545658</v>
      </c>
      <c r="N39" s="39">
        <f>ABS(L39-L36)</f>
        <v>0.41211819262690597</v>
      </c>
    </row>
    <row r="40" spans="1:14">
      <c r="A40" s="6">
        <v>13</v>
      </c>
      <c r="B40" s="6" t="s">
        <v>34</v>
      </c>
      <c r="C40" s="6" t="s">
        <v>37</v>
      </c>
      <c r="D40" s="6" t="s">
        <v>125</v>
      </c>
      <c r="E40" s="6" t="str">
        <f t="shared" si="4"/>
        <v>MPAC UMi AVG {P 45,L 45,P 90, P 0, L 0}</v>
      </c>
      <c r="F40" s="6" t="s">
        <v>20</v>
      </c>
      <c r="G40" s="6" t="str">
        <f t="shared" si="5"/>
        <v>MPAC UMi AVG {P 45,L 45,P 90, P 0, L 0} XT1096</v>
      </c>
      <c r="H40" s="7">
        <f>SUMPRODUCT( (MPAC!$A$3:$A$1060=A40)*(MPAC!$B$3:$B$1060=C40)*(MPAC!$E$3:$E$1060=D40)*(MPAC!$C$3:$C$1060=F40)*(MPAC!$H$3:$H$1060) )</f>
        <v>-95.502472609404919</v>
      </c>
      <c r="I40" s="7">
        <f>SUMPRODUCT( (MPAC!$A$3:$A$1060=A40)*(MPAC!$B$3:$B$1060=C40)*(MPAC!$E$3:$E$1060=D40)*(MPAC!$C$3:$C$1060=F40)*(MPAC!$I$3:$I$1060) )</f>
        <v>-97.443219267313523</v>
      </c>
      <c r="J40" s="7">
        <v>0</v>
      </c>
      <c r="K40" s="7">
        <f t="shared" si="6"/>
        <v>-95.502472609404919</v>
      </c>
      <c r="L40" s="7">
        <f t="shared" si="6"/>
        <v>-97.443219267313523</v>
      </c>
      <c r="M40" s="40"/>
      <c r="N40" s="40"/>
    </row>
    <row r="41" spans="1:14">
      <c r="A41" s="6">
        <v>13</v>
      </c>
      <c r="B41" s="6" t="s">
        <v>33</v>
      </c>
      <c r="C41" s="6" t="s">
        <v>23</v>
      </c>
      <c r="D41" s="6" t="s">
        <v>24</v>
      </c>
      <c r="E41" s="6" t="str">
        <f t="shared" si="4"/>
        <v>RC NIST STEP SF=2000 NS=120</v>
      </c>
      <c r="F41" s="6" t="s">
        <v>20</v>
      </c>
      <c r="G41" s="6" t="str">
        <f t="shared" si="5"/>
        <v>RC NIST STEP SF=2000 NS=120 XT1096</v>
      </c>
      <c r="H41" s="7">
        <f>SUMPRODUCT( ('RC'!$A$3:$A$1000=A41)*('RC'!$B$3:$B$1000=C41)*('RC'!$E$3:$E$1000=D41)*('RC'!$C$3:$C$1000=F41)*('RC'!$L$3:$L$1000) )</f>
        <v>-100.4</v>
      </c>
      <c r="I41" s="7">
        <f>SUMPRODUCT( ('RC'!$A$3:$A$1000=A41)*('RC'!$B$3:$B$1000=C41)*('RC'!$E$3:$E$1000=D41)*('RC'!$C$3:$C$1000=F41)*('RC'!$O$3:$O$1000) )</f>
        <v>-100.7</v>
      </c>
      <c r="J41" s="7">
        <f>$D$3</f>
        <v>7.6</v>
      </c>
      <c r="K41" s="7">
        <f t="shared" si="6"/>
        <v>-92.800000000000011</v>
      </c>
      <c r="L41" s="7">
        <f t="shared" si="6"/>
        <v>-93.100000000000009</v>
      </c>
      <c r="M41" s="40">
        <f>ABS(K41-K40)</f>
        <v>2.7024726094049072</v>
      </c>
      <c r="N41" s="40">
        <f>ABS(L41-L40)</f>
        <v>4.3432192673135148</v>
      </c>
    </row>
    <row r="42" spans="1:14">
      <c r="A42" s="6">
        <v>13</v>
      </c>
      <c r="B42" s="6" t="s">
        <v>36</v>
      </c>
      <c r="C42" s="6" t="s">
        <v>28</v>
      </c>
      <c r="D42" s="6" t="s">
        <v>24</v>
      </c>
      <c r="E42" s="6" t="str">
        <f t="shared" si="4"/>
        <v>RC+CE LCSD STEP SF=2000 NS=120</v>
      </c>
      <c r="F42" s="6" t="s">
        <v>20</v>
      </c>
      <c r="G42" s="6" t="str">
        <f t="shared" si="5"/>
        <v>RC+CE LCSD STEP SF=2000 NS=120 XT1096</v>
      </c>
      <c r="H42" s="7">
        <f>SUMPRODUCT( ('RC+CE'!$A$3:$A$1000=A42)*('RC+CE'!$B$3:$B$1000=C42)*('RC+CE'!$E$3:$E$1000=D42)*('RC+CE'!$C$3:$C$1000=F42)*('RC+CE'!$L$3:$L$1000) )</f>
        <v>-96.9</v>
      </c>
      <c r="I42" s="7">
        <f>SUMPRODUCT( ('RC+CE'!$A$3:$A$1000=A42)*('RC+CE'!$B$3:$B$1000=C42)*('RC+CE'!$E$3:$E$1000=D42)*('RC+CE'!$C$3:$C$1000=F42)*('RC+CE'!$O$3:$O$1000) )</f>
        <v>-98.5</v>
      </c>
      <c r="J42" s="7">
        <f>$G$3</f>
        <v>1.2</v>
      </c>
      <c r="K42" s="7">
        <f t="shared" si="6"/>
        <v>-95.7</v>
      </c>
      <c r="L42" s="7">
        <f t="shared" si="6"/>
        <v>-97.3</v>
      </c>
      <c r="M42" s="40">
        <f>ABS(K42-K40)</f>
        <v>0.19752739059508428</v>
      </c>
      <c r="N42" s="40">
        <f>ABS(L42-L40)</f>
        <v>0.14321926731352619</v>
      </c>
    </row>
    <row r="43" spans="1:14">
      <c r="A43" s="6">
        <v>13</v>
      </c>
      <c r="B43" s="6" t="s">
        <v>35</v>
      </c>
      <c r="C43" s="6" t="s">
        <v>37</v>
      </c>
      <c r="D43" s="6" t="s">
        <v>125</v>
      </c>
      <c r="E43" s="6" t="str">
        <f t="shared" si="4"/>
        <v>RTS UMi AVG {P 45,L 45,P 90, P 0, L 0}</v>
      </c>
      <c r="F43" s="6" t="s">
        <v>20</v>
      </c>
      <c r="G43" s="6" t="str">
        <f t="shared" si="5"/>
        <v>RTS UMi AVG {P 45,L 45,P 90, P 0, L 0} XT1096</v>
      </c>
      <c r="H43" s="7">
        <f>SUMPRODUCT( (RTS!$A$3:$A$1040=A43)*(RTS!$B$3:$B$1040=C43)*(RTS!$E$3:$E$1040=D43)*(RTS!$C$3:$C$1040=F43)*(RTS!$H$3:$H$1040) )</f>
        <v>-95.985727143000403</v>
      </c>
      <c r="I43" s="7">
        <f>SUMPRODUCT( (RTS!$A$3:$A$1040=A43)*(RTS!$B$3:$B$1040=C43)*(RTS!$E$3:$E$1040=D43)*(RTS!$C$3:$C$1040=F43)*(RTS!$I$3:$I$1040) )</f>
        <v>-98.082944773209832</v>
      </c>
      <c r="J43" s="7">
        <f>$J$3</f>
        <v>0</v>
      </c>
      <c r="K43" s="7">
        <f t="shared" si="6"/>
        <v>-95.985727143000403</v>
      </c>
      <c r="L43" s="7">
        <f t="shared" si="6"/>
        <v>-98.082944773209832</v>
      </c>
      <c r="M43" s="40">
        <f>ABS(K43-K40)</f>
        <v>0.48325453359548476</v>
      </c>
      <c r="N43" s="40">
        <f>ABS(L43-L40)</f>
        <v>0.63972550589630828</v>
      </c>
    </row>
    <row r="44" spans="1:14">
      <c r="A44" s="20">
        <v>13</v>
      </c>
      <c r="B44" s="20" t="s">
        <v>34</v>
      </c>
      <c r="C44" s="20" t="s">
        <v>37</v>
      </c>
      <c r="D44" s="20" t="s">
        <v>125</v>
      </c>
      <c r="E44" s="20" t="str">
        <f t="shared" si="4"/>
        <v>MPAC UMi AVG {P 45,L 45,P 90, P 0, L 0}</v>
      </c>
      <c r="F44" s="20" t="s">
        <v>21</v>
      </c>
      <c r="G44" s="20" t="str">
        <f t="shared" si="5"/>
        <v>MPAC UMi AVG {P 45,L 45,P 90, P 0, L 0} Z3</v>
      </c>
      <c r="H44" s="21">
        <f>SUMPRODUCT( (MPAC!$A$3:$A$1060=A44)*(MPAC!$B$3:$B$1060=C44)*(MPAC!$E$3:$E$1060=D44)*(MPAC!$C$3:$C$1060=F44)*(MPAC!$H$3:$H$1060) )</f>
        <v>-93.126652795901052</v>
      </c>
      <c r="I44" s="21">
        <f>SUMPRODUCT( (MPAC!$A$3:$A$1060=A44)*(MPAC!$B$3:$B$1060=C44)*(MPAC!$E$3:$E$1060=D44)*(MPAC!$C$3:$C$1060=F44)*(MPAC!$I$3:$I$1060) )</f>
        <v>-95.11485221615149</v>
      </c>
      <c r="J44" s="21">
        <v>0</v>
      </c>
      <c r="K44" s="21">
        <f t="shared" si="6"/>
        <v>-93.126652795901052</v>
      </c>
      <c r="L44" s="21">
        <f t="shared" si="6"/>
        <v>-95.11485221615149</v>
      </c>
      <c r="M44" s="41"/>
      <c r="N44" s="41"/>
    </row>
    <row r="45" spans="1:14">
      <c r="A45" s="20">
        <v>13</v>
      </c>
      <c r="B45" s="20" t="s">
        <v>33</v>
      </c>
      <c r="C45" s="20" t="s">
        <v>23</v>
      </c>
      <c r="D45" s="20" t="s">
        <v>24</v>
      </c>
      <c r="E45" s="20" t="str">
        <f t="shared" si="4"/>
        <v>RC NIST STEP SF=2000 NS=120</v>
      </c>
      <c r="F45" s="20" t="s">
        <v>21</v>
      </c>
      <c r="G45" s="20" t="str">
        <f t="shared" si="5"/>
        <v>RC NIST STEP SF=2000 NS=120 Z3</v>
      </c>
      <c r="H45" s="21">
        <f>SUMPRODUCT( ('RC'!$A$3:$A$1000=A45)*('RC'!$B$3:$B$1000=C45)*('RC'!$E$3:$E$1000=D45)*('RC'!$C$3:$C$1000=F45)*('RC'!$L$3:$L$1000) )</f>
        <v>-99.1</v>
      </c>
      <c r="I45" s="21">
        <f>SUMPRODUCT( ('RC'!$A$3:$A$1000=A45)*('RC'!$B$3:$B$1000=C45)*('RC'!$E$3:$E$1000=D45)*('RC'!$C$3:$C$1000=F45)*('RC'!$O$3:$O$1000) )</f>
        <v>-99.4</v>
      </c>
      <c r="J45" s="21">
        <f>$D$3</f>
        <v>7.6</v>
      </c>
      <c r="K45" s="21">
        <f t="shared" si="6"/>
        <v>-91.5</v>
      </c>
      <c r="L45" s="21">
        <f t="shared" si="6"/>
        <v>-91.800000000000011</v>
      </c>
      <c r="M45" s="41">
        <f>ABS(K45-K44)</f>
        <v>1.6266527959010517</v>
      </c>
      <c r="N45" s="41">
        <f>ABS(L45-L44)</f>
        <v>3.3148522161514791</v>
      </c>
    </row>
    <row r="46" spans="1:14">
      <c r="A46" s="20">
        <v>13</v>
      </c>
      <c r="B46" s="20" t="s">
        <v>36</v>
      </c>
      <c r="C46" s="20" t="s">
        <v>28</v>
      </c>
      <c r="D46" s="20" t="s">
        <v>24</v>
      </c>
      <c r="E46" s="20" t="str">
        <f t="shared" si="4"/>
        <v>RC+CE LCSD STEP SF=2000 NS=120</v>
      </c>
      <c r="F46" s="20" t="s">
        <v>21</v>
      </c>
      <c r="G46" s="20" t="str">
        <f t="shared" si="5"/>
        <v>RC+CE LCSD STEP SF=2000 NS=120 Z3</v>
      </c>
      <c r="H46" s="21">
        <f>SUMPRODUCT( ('RC+CE'!$A$3:$A$1000=A46)*('RC+CE'!$B$3:$B$1000=C46)*('RC+CE'!$E$3:$E$1000=D46)*('RC+CE'!$C$3:$C$1000=F46)*('RC+CE'!$L$3:$L$1000) )</f>
        <v>-94.9</v>
      </c>
      <c r="I46" s="21">
        <f>SUMPRODUCT( ('RC+CE'!$A$3:$A$1000=A46)*('RC+CE'!$B$3:$B$1000=C46)*('RC+CE'!$E$3:$E$1000=D46)*('RC+CE'!$C$3:$C$1000=F46)*('RC+CE'!$O$3:$O$1000) )</f>
        <v>-96.4</v>
      </c>
      <c r="J46" s="21">
        <f>$G$3</f>
        <v>1.2</v>
      </c>
      <c r="K46" s="21">
        <f t="shared" si="6"/>
        <v>-93.7</v>
      </c>
      <c r="L46" s="21">
        <f t="shared" si="6"/>
        <v>-95.2</v>
      </c>
      <c r="M46" s="41">
        <f>ABS(K46-K44)</f>
        <v>0.57334720409895112</v>
      </c>
      <c r="N46" s="41">
        <f>ABS(L46-L44)</f>
        <v>8.5147783848512404E-2</v>
      </c>
    </row>
    <row r="47" spans="1:14">
      <c r="A47" s="14"/>
      <c r="B47" s="14"/>
      <c r="C47" s="14"/>
      <c r="D47" s="14"/>
      <c r="E47" s="14"/>
      <c r="F47" s="14"/>
      <c r="G47" s="14"/>
      <c r="H47" s="15"/>
      <c r="I47" s="15"/>
      <c r="J47" s="15"/>
      <c r="K47" s="14"/>
      <c r="L47" s="14"/>
      <c r="M47" s="14"/>
      <c r="N47" s="14"/>
    </row>
    <row r="48" spans="1:14">
      <c r="A48" s="10" t="s">
        <v>5</v>
      </c>
      <c r="B48" s="10" t="s">
        <v>30</v>
      </c>
      <c r="C48" s="10" t="s">
        <v>7</v>
      </c>
      <c r="D48" s="10" t="s">
        <v>39</v>
      </c>
      <c r="E48" s="10" t="s">
        <v>40</v>
      </c>
      <c r="F48" s="10" t="s">
        <v>4</v>
      </c>
      <c r="G48" s="10" t="s">
        <v>41</v>
      </c>
      <c r="H48" s="11" t="s">
        <v>31</v>
      </c>
      <c r="I48" s="11" t="s">
        <v>32</v>
      </c>
      <c r="J48" s="11" t="s">
        <v>42</v>
      </c>
      <c r="K48" s="11" t="s">
        <v>43</v>
      </c>
      <c r="L48" s="11" t="s">
        <v>44</v>
      </c>
      <c r="M48" s="11" t="s">
        <v>45</v>
      </c>
      <c r="N48" s="38" t="s">
        <v>46</v>
      </c>
    </row>
    <row r="49" spans="1:14">
      <c r="A49" s="18">
        <v>13</v>
      </c>
      <c r="B49" s="18" t="s">
        <v>34</v>
      </c>
      <c r="C49" s="18" t="s">
        <v>38</v>
      </c>
      <c r="D49" s="18" t="s">
        <v>125</v>
      </c>
      <c r="E49" s="18" t="str">
        <f t="shared" ref="E49:E59" si="7">CONCATENATE(B49," ",C49," ",D49)</f>
        <v>MPAC UMa AVG {P 45,L 45,P 90, P 0, L 0}</v>
      </c>
      <c r="F49" s="18" t="s">
        <v>8</v>
      </c>
      <c r="G49" s="18" t="str">
        <f t="shared" ref="G49:G59" si="8">CONCATENATE(E49," ",F49)</f>
        <v>MPAC UMa AVG {P 45,L 45,P 90, P 0, L 0} XT1080</v>
      </c>
      <c r="H49" s="19">
        <f>SUMPRODUCT( (MPAC!$A$3:$A$1060=A49)*(MPAC!$B$3:$B$1060=C49)*(MPAC!$E$3:$E$1060=D49)*(MPAC!$C$3:$C$1060=F49)*(MPAC!$H$3:$H$1060) )</f>
        <v>-88.57212444419153</v>
      </c>
      <c r="I49" s="19">
        <f>SUMPRODUCT( (MPAC!$A$3:$A$1060=A49)*(MPAC!$B$3:$B$1060=C49)*(MPAC!$E$3:$E$1060=D49)*(MPAC!$C$3:$C$1060=F49)*(MPAC!$I$3:$I$1060) )</f>
        <v>-91.156179492020556</v>
      </c>
      <c r="J49" s="19">
        <v>0</v>
      </c>
      <c r="K49" s="19">
        <f>H49+$J49</f>
        <v>-88.57212444419153</v>
      </c>
      <c r="L49" s="19">
        <f>I49+$J49</f>
        <v>-91.156179492020556</v>
      </c>
      <c r="M49" s="39"/>
      <c r="N49" s="39"/>
    </row>
    <row r="50" spans="1:14">
      <c r="A50" s="18">
        <v>13</v>
      </c>
      <c r="B50" s="18" t="s">
        <v>33</v>
      </c>
      <c r="C50" s="18" t="s">
        <v>23</v>
      </c>
      <c r="D50" s="18" t="s">
        <v>24</v>
      </c>
      <c r="E50" s="18" t="str">
        <f t="shared" si="7"/>
        <v>RC NIST STEP SF=2000 NS=120</v>
      </c>
      <c r="F50" s="18" t="s">
        <v>8</v>
      </c>
      <c r="G50" s="18" t="str">
        <f t="shared" si="8"/>
        <v>RC NIST STEP SF=2000 NS=120 XT1080</v>
      </c>
      <c r="H50" s="19">
        <f>SUMPRODUCT( ('RC'!$A$3:$A$1000=A50)*('RC'!$B$3:$B$1000=C50)*('RC'!$E$3:$E$1000=D50)*('RC'!$C$3:$C$1000=F50)*('RC'!$L$3:$L$1000) )</f>
        <v>-100</v>
      </c>
      <c r="I50" s="19">
        <f>SUMPRODUCT( ('RC'!$A$3:$A$1000=A50)*('RC'!$B$3:$B$1000=C50)*('RC'!$E$3:$E$1000=D50)*('RC'!$C$3:$C$1000=F50)*('RC'!$O$3:$O$1000) )</f>
        <v>-100.3</v>
      </c>
      <c r="J50" s="19">
        <f>$D$3</f>
        <v>7.6</v>
      </c>
      <c r="K50" s="19">
        <f t="shared" ref="K50:L59" si="9">H50+$J50</f>
        <v>-92.4</v>
      </c>
      <c r="L50" s="19">
        <f t="shared" si="9"/>
        <v>-92.7</v>
      </c>
      <c r="M50" s="39">
        <f>ABS(K50-K49)</f>
        <v>3.8278755558084754</v>
      </c>
      <c r="N50" s="39">
        <f>ABS(L50-L49)</f>
        <v>1.5438205079794471</v>
      </c>
    </row>
    <row r="51" spans="1:14">
      <c r="A51" s="18">
        <v>13</v>
      </c>
      <c r="B51" s="18" t="s">
        <v>36</v>
      </c>
      <c r="C51" s="18" t="s">
        <v>29</v>
      </c>
      <c r="D51" s="18" t="s">
        <v>24</v>
      </c>
      <c r="E51" s="18" t="str">
        <f t="shared" si="7"/>
        <v>RC+CE HCLD STEP SF=2000 NS=120</v>
      </c>
      <c r="F51" s="18" t="s">
        <v>8</v>
      </c>
      <c r="G51" s="18" t="str">
        <f t="shared" si="8"/>
        <v>RC+CE HCLD STEP SF=2000 NS=120 XT1080</v>
      </c>
      <c r="H51" s="19">
        <f>SUMPRODUCT( ('RC+CE'!$A$3:$A$1000=A51)*('RC+CE'!$B$3:$B$1000=C51)*('RC+CE'!$E$3:$E$1000=D51)*('RC+CE'!$C$3:$C$1000=F51)*('RC+CE'!$L$3:$L$1000) )</f>
        <v>-89.6</v>
      </c>
      <c r="I51" s="19">
        <f>SUMPRODUCT( ('RC+CE'!$A$3:$A$1000=A51)*('RC+CE'!$B$3:$B$1000=C51)*('RC+CE'!$E$3:$E$1000=D51)*('RC+CE'!$C$3:$C$1000=F51)*('RC+CE'!$O$3:$O$1000) )</f>
        <v>-91.8</v>
      </c>
      <c r="J51" s="19">
        <f>$G$3</f>
        <v>1.2</v>
      </c>
      <c r="K51" s="19">
        <f t="shared" si="9"/>
        <v>-88.399999999999991</v>
      </c>
      <c r="L51" s="19">
        <f t="shared" si="9"/>
        <v>-90.6</v>
      </c>
      <c r="M51" s="39">
        <f>ABS(K51-K49)</f>
        <v>0.17212444419153883</v>
      </c>
      <c r="N51" s="39">
        <f>ABS(L51-L49)</f>
        <v>0.55617949202056138</v>
      </c>
    </row>
    <row r="52" spans="1:14">
      <c r="A52" s="18">
        <v>13</v>
      </c>
      <c r="B52" s="18" t="s">
        <v>35</v>
      </c>
      <c r="C52" s="18" t="s">
        <v>38</v>
      </c>
      <c r="D52" s="18" t="s">
        <v>125</v>
      </c>
      <c r="E52" s="18" t="str">
        <f t="shared" si="7"/>
        <v>RTS UMa AVG {P 45,L 45,P 90, P 0, L 0}</v>
      </c>
      <c r="F52" s="18" t="s">
        <v>8</v>
      </c>
      <c r="G52" s="18" t="str">
        <f t="shared" si="8"/>
        <v>RTS UMa AVG {P 45,L 45,P 90, P 0, L 0} XT1080</v>
      </c>
      <c r="H52" s="19">
        <f>SUMPRODUCT( (RTS!$A$3:$A$1040=A52)*(RTS!$B$3:$B$1040=C52)*(RTS!$E$3:$E$1040=D52)*(RTS!$C$3:$C$1040=F52)*(RTS!$H$3:$H$1040) )</f>
        <v>-88.863369204999913</v>
      </c>
      <c r="I52" s="19">
        <f>SUMPRODUCT( (RTS!$A$3:$A$1040=A52)*(RTS!$B$3:$B$1040=C52)*(RTS!$E$3:$E$1040=D52)*(RTS!$C$3:$C$1040=F52)*(RTS!$I$3:$I$1040) )</f>
        <v>-91.416136769549297</v>
      </c>
      <c r="J52" s="19">
        <f>$J$3</f>
        <v>0</v>
      </c>
      <c r="K52" s="19">
        <f t="shared" si="9"/>
        <v>-88.863369204999913</v>
      </c>
      <c r="L52" s="19">
        <f t="shared" si="9"/>
        <v>-91.416136769549297</v>
      </c>
      <c r="M52" s="39">
        <f>ABS(K52-K49)</f>
        <v>0.29124476080838235</v>
      </c>
      <c r="N52" s="39">
        <f>ABS(L52-L49)</f>
        <v>0.25995727752874132</v>
      </c>
    </row>
    <row r="53" spans="1:14">
      <c r="A53" s="6">
        <v>13</v>
      </c>
      <c r="B53" s="6" t="s">
        <v>34</v>
      </c>
      <c r="C53" s="6" t="s">
        <v>38</v>
      </c>
      <c r="D53" s="6" t="s">
        <v>125</v>
      </c>
      <c r="E53" s="6" t="str">
        <f t="shared" si="7"/>
        <v>MPAC UMa AVG {P 45,L 45,P 90, P 0, L 0}</v>
      </c>
      <c r="F53" s="6" t="s">
        <v>20</v>
      </c>
      <c r="G53" s="6" t="str">
        <f t="shared" si="8"/>
        <v>MPAC UMa AVG {P 45,L 45,P 90, P 0, L 0} XT1096</v>
      </c>
      <c r="H53" s="7">
        <f>SUMPRODUCT( (MPAC!$A$3:$A$1060=A53)*(MPAC!$B$3:$B$1060=C53)*(MPAC!$E$3:$E$1060=D53)*(MPAC!$C$3:$C$1060=F53)*(MPAC!$H$3:$H$1060) )</f>
        <v>-90.431002769173645</v>
      </c>
      <c r="I53" s="7">
        <f>SUMPRODUCT( (MPAC!$A$3:$A$1060=A53)*(MPAC!$B$3:$B$1060=C53)*(MPAC!$E$3:$E$1060=D53)*(MPAC!$C$3:$C$1060=F53)*(MPAC!$I$3:$I$1060) )</f>
        <v>-92.833995981605014</v>
      </c>
      <c r="J53" s="7">
        <v>0</v>
      </c>
      <c r="K53" s="7">
        <f t="shared" si="9"/>
        <v>-90.431002769173645</v>
      </c>
      <c r="L53" s="7">
        <f t="shared" si="9"/>
        <v>-92.833995981605014</v>
      </c>
      <c r="M53" s="40"/>
      <c r="N53" s="40"/>
    </row>
    <row r="54" spans="1:14">
      <c r="A54" s="6">
        <v>13</v>
      </c>
      <c r="B54" s="6" t="s">
        <v>33</v>
      </c>
      <c r="C54" s="6" t="s">
        <v>23</v>
      </c>
      <c r="D54" s="6" t="s">
        <v>24</v>
      </c>
      <c r="E54" s="6" t="str">
        <f t="shared" si="7"/>
        <v>RC NIST STEP SF=2000 NS=120</v>
      </c>
      <c r="F54" s="6" t="s">
        <v>20</v>
      </c>
      <c r="G54" s="6" t="str">
        <f t="shared" si="8"/>
        <v>RC NIST STEP SF=2000 NS=120 XT1096</v>
      </c>
      <c r="H54" s="7">
        <f>SUMPRODUCT( ('RC'!$A$3:$A$1000=A54)*('RC'!$B$3:$B$1000=C54)*('RC'!$E$3:$E$1000=D54)*('RC'!$C$3:$C$1000=F54)*('RC'!$L$3:$L$1000) )</f>
        <v>-100.4</v>
      </c>
      <c r="I54" s="7">
        <f>SUMPRODUCT( ('RC'!$A$3:$A$1000=A54)*('RC'!$B$3:$B$1000=C54)*('RC'!$E$3:$E$1000=D54)*('RC'!$C$3:$C$1000=F54)*('RC'!$O$3:$O$1000) )</f>
        <v>-100.7</v>
      </c>
      <c r="J54" s="7">
        <f>$D$3</f>
        <v>7.6</v>
      </c>
      <c r="K54" s="7">
        <f t="shared" si="9"/>
        <v>-92.800000000000011</v>
      </c>
      <c r="L54" s="7">
        <f t="shared" si="9"/>
        <v>-93.100000000000009</v>
      </c>
      <c r="M54" s="40">
        <f>ABS(K54-K53)</f>
        <v>2.3689972308263663</v>
      </c>
      <c r="N54" s="40">
        <f>ABS(L54-L53)</f>
        <v>0.26600401839499455</v>
      </c>
    </row>
    <row r="55" spans="1:14">
      <c r="A55" s="6">
        <v>13</v>
      </c>
      <c r="B55" s="6" t="s">
        <v>36</v>
      </c>
      <c r="C55" s="6" t="s">
        <v>29</v>
      </c>
      <c r="D55" s="6" t="s">
        <v>24</v>
      </c>
      <c r="E55" s="6" t="str">
        <f t="shared" si="7"/>
        <v>RC+CE HCLD STEP SF=2000 NS=120</v>
      </c>
      <c r="F55" s="6" t="s">
        <v>20</v>
      </c>
      <c r="G55" s="6" t="str">
        <f t="shared" si="8"/>
        <v>RC+CE HCLD STEP SF=2000 NS=120 XT1096</v>
      </c>
      <c r="H55" s="7">
        <f>SUMPRODUCT( ('RC+CE'!$A$3:$A$1000=A55)*('RC+CE'!$B$3:$B$1000=C55)*('RC+CE'!$E$3:$E$1000=D55)*('RC+CE'!$C$3:$C$1000=F55)*('RC+CE'!$L$3:$L$1000) )</f>
        <v>-91.7</v>
      </c>
      <c r="I55" s="7">
        <f>SUMPRODUCT( ('RC+CE'!$A$3:$A$1000=A55)*('RC+CE'!$B$3:$B$1000=C55)*('RC+CE'!$E$3:$E$1000=D55)*('RC+CE'!$C$3:$C$1000=F55)*('RC+CE'!$O$3:$O$1000) )</f>
        <v>-93.7</v>
      </c>
      <c r="J55" s="7">
        <f>$G$3</f>
        <v>1.2</v>
      </c>
      <c r="K55" s="7">
        <f t="shared" si="9"/>
        <v>-90.5</v>
      </c>
      <c r="L55" s="7">
        <f t="shared" si="9"/>
        <v>-92.5</v>
      </c>
      <c r="M55" s="40">
        <f>ABS(K55-K53)</f>
        <v>6.8997230826354894E-2</v>
      </c>
      <c r="N55" s="40">
        <f>ABS(L55-L53)</f>
        <v>0.33399598160501398</v>
      </c>
    </row>
    <row r="56" spans="1:14">
      <c r="A56" s="6">
        <v>13</v>
      </c>
      <c r="B56" s="6" t="s">
        <v>35</v>
      </c>
      <c r="C56" s="6" t="s">
        <v>38</v>
      </c>
      <c r="D56" s="6" t="s">
        <v>125</v>
      </c>
      <c r="E56" s="6" t="str">
        <f t="shared" si="7"/>
        <v>RTS UMa AVG {P 45,L 45,P 90, P 0, L 0}</v>
      </c>
      <c r="F56" s="6" t="s">
        <v>20</v>
      </c>
      <c r="G56" s="6" t="str">
        <f t="shared" si="8"/>
        <v>RTS UMa AVG {P 45,L 45,P 90, P 0, L 0} XT1096</v>
      </c>
      <c r="H56" s="7">
        <f>SUMPRODUCT( (RTS!$A$3:$A$1040=A56)*(RTS!$B$3:$B$1040=C56)*(RTS!$E$3:$E$1040=D56)*(RTS!$C$3:$C$1040=F56)*(RTS!$H$3:$H$1040) )</f>
        <v>-90.621461876850603</v>
      </c>
      <c r="I56" s="7">
        <f>SUMPRODUCT( (RTS!$A$3:$A$1040=A56)*(RTS!$B$3:$B$1040=C56)*(RTS!$E$3:$E$1040=D56)*(RTS!$C$3:$C$1040=F56)*(RTS!$I$3:$I$1040) )</f>
        <v>-92.976090928363973</v>
      </c>
      <c r="J56" s="7">
        <f>$J$3</f>
        <v>0</v>
      </c>
      <c r="K56" s="7">
        <f t="shared" si="9"/>
        <v>-90.621461876850603</v>
      </c>
      <c r="L56" s="7">
        <f t="shared" si="9"/>
        <v>-92.976090928363973</v>
      </c>
      <c r="M56" s="40">
        <f>ABS(K56-K53)</f>
        <v>0.19045910767695773</v>
      </c>
      <c r="N56" s="40">
        <f>ABS(L56-L53)</f>
        <v>0.1420949467589594</v>
      </c>
    </row>
    <row r="57" spans="1:14">
      <c r="A57" s="20">
        <v>13</v>
      </c>
      <c r="B57" s="20" t="s">
        <v>34</v>
      </c>
      <c r="C57" s="20" t="s">
        <v>38</v>
      </c>
      <c r="D57" s="20" t="s">
        <v>125</v>
      </c>
      <c r="E57" s="20" t="str">
        <f t="shared" si="7"/>
        <v>MPAC UMa AVG {P 45,L 45,P 90, P 0, L 0}</v>
      </c>
      <c r="F57" s="20" t="s">
        <v>21</v>
      </c>
      <c r="G57" s="20" t="str">
        <f t="shared" si="8"/>
        <v>MPAC UMa AVG {P 45,L 45,P 90, P 0, L 0} Z3</v>
      </c>
      <c r="H57" s="21">
        <f>SUMPRODUCT( (MPAC!$A$3:$A$1060=A57)*(MPAC!$B$3:$B$1060=C57)*(MPAC!$E$3:$E$1060=D57)*(MPAC!$C$3:$C$1060=F57)*(MPAC!$H$3:$H$1060) )</f>
        <v>-87.554057313841497</v>
      </c>
      <c r="I57" s="21">
        <f>SUMPRODUCT( (MPAC!$A$3:$A$1060=A57)*(MPAC!$B$3:$B$1060=C57)*(MPAC!$E$3:$E$1060=D57)*(MPAC!$C$3:$C$1060=F57)*(MPAC!$I$3:$I$1060) )</f>
        <v>-90.125390658694954</v>
      </c>
      <c r="J57" s="21">
        <v>0</v>
      </c>
      <c r="K57" s="21">
        <f t="shared" si="9"/>
        <v>-87.554057313841497</v>
      </c>
      <c r="L57" s="21">
        <f t="shared" si="9"/>
        <v>-90.125390658694954</v>
      </c>
      <c r="M57" s="41"/>
      <c r="N57" s="41"/>
    </row>
    <row r="58" spans="1:14">
      <c r="A58" s="20">
        <v>13</v>
      </c>
      <c r="B58" s="20" t="s">
        <v>33</v>
      </c>
      <c r="C58" s="20" t="s">
        <v>23</v>
      </c>
      <c r="D58" s="20" t="s">
        <v>24</v>
      </c>
      <c r="E58" s="20" t="str">
        <f t="shared" si="7"/>
        <v>RC NIST STEP SF=2000 NS=120</v>
      </c>
      <c r="F58" s="20" t="s">
        <v>21</v>
      </c>
      <c r="G58" s="20" t="str">
        <f t="shared" si="8"/>
        <v>RC NIST STEP SF=2000 NS=120 Z3</v>
      </c>
      <c r="H58" s="21">
        <f>SUMPRODUCT( ('RC'!$A$3:$A$1000=A58)*('RC'!$B$3:$B$1000=C58)*('RC'!$E$3:$E$1000=D58)*('RC'!$C$3:$C$1000=F58)*('RC'!$L$3:$L$1000) )</f>
        <v>-99.1</v>
      </c>
      <c r="I58" s="21">
        <f>SUMPRODUCT( ('RC'!$A$3:$A$1000=A58)*('RC'!$B$3:$B$1000=C58)*('RC'!$E$3:$E$1000=D58)*('RC'!$C$3:$C$1000=F58)*('RC'!$O$3:$O$1000) )</f>
        <v>-99.4</v>
      </c>
      <c r="J58" s="21">
        <f>$D$3</f>
        <v>7.6</v>
      </c>
      <c r="K58" s="21">
        <f t="shared" si="9"/>
        <v>-91.5</v>
      </c>
      <c r="L58" s="21">
        <f t="shared" si="9"/>
        <v>-91.800000000000011</v>
      </c>
      <c r="M58" s="41">
        <f>ABS(K58-K57)</f>
        <v>3.945942686158503</v>
      </c>
      <c r="N58" s="41">
        <f>ABS(L58-L57)</f>
        <v>1.6746093413050573</v>
      </c>
    </row>
    <row r="59" spans="1:14">
      <c r="A59" s="20">
        <v>13</v>
      </c>
      <c r="B59" s="20" t="s">
        <v>36</v>
      </c>
      <c r="C59" s="20" t="s">
        <v>29</v>
      </c>
      <c r="D59" s="20" t="s">
        <v>24</v>
      </c>
      <c r="E59" s="20" t="str">
        <f t="shared" si="7"/>
        <v>RC+CE HCLD STEP SF=2000 NS=120</v>
      </c>
      <c r="F59" s="20" t="s">
        <v>21</v>
      </c>
      <c r="G59" s="20" t="str">
        <f t="shared" si="8"/>
        <v>RC+CE HCLD STEP SF=2000 NS=120 Z3</v>
      </c>
      <c r="H59" s="21">
        <f>SUMPRODUCT( ('RC+CE'!$A$3:$A$1000=A59)*('RC+CE'!$B$3:$B$1000=C59)*('RC+CE'!$E$3:$E$1000=D59)*('RC+CE'!$C$3:$C$1000=F59)*('RC+CE'!$L$3:$L$1000) )</f>
        <v>-88.9</v>
      </c>
      <c r="I59" s="21">
        <f>SUMPRODUCT( ('RC+CE'!$A$3:$A$1000=A59)*('RC+CE'!$B$3:$B$1000=C59)*('RC+CE'!$E$3:$E$1000=D59)*('RC+CE'!$C$3:$C$1000=F59)*('RC+CE'!$O$3:$O$1000) )</f>
        <v>-91.1</v>
      </c>
      <c r="J59" s="21">
        <f>$G$3</f>
        <v>1.2</v>
      </c>
      <c r="K59" s="21">
        <f t="shared" si="9"/>
        <v>-87.7</v>
      </c>
      <c r="L59" s="21">
        <f t="shared" si="9"/>
        <v>-89.899999999999991</v>
      </c>
      <c r="M59" s="41">
        <f>ABS(K59-K57)</f>
        <v>0.14594268615850581</v>
      </c>
      <c r="N59" s="41">
        <f>ABS(L59-L57)</f>
        <v>0.22539065869496255</v>
      </c>
    </row>
    <row r="60" spans="1:14">
      <c r="A60" s="14"/>
      <c r="B60" s="14"/>
      <c r="C60" s="14"/>
      <c r="D60" s="14"/>
      <c r="E60" s="14"/>
      <c r="F60" s="14"/>
      <c r="G60" s="14"/>
      <c r="H60" s="15"/>
      <c r="I60" s="15"/>
      <c r="J60" s="15"/>
      <c r="K60" s="14"/>
      <c r="L60" s="14"/>
      <c r="M60" s="14"/>
      <c r="N60" s="14"/>
    </row>
    <row r="61" spans="1:14">
      <c r="A61" s="10" t="s">
        <v>5</v>
      </c>
      <c r="B61" s="10" t="s">
        <v>30</v>
      </c>
      <c r="C61" s="10" t="s">
        <v>7</v>
      </c>
      <c r="D61" s="10" t="s">
        <v>39</v>
      </c>
      <c r="E61" s="10" t="s">
        <v>40</v>
      </c>
      <c r="F61" s="10" t="s">
        <v>4</v>
      </c>
      <c r="G61" s="10" t="s">
        <v>41</v>
      </c>
      <c r="H61" s="11" t="s">
        <v>31</v>
      </c>
      <c r="I61" s="11" t="s">
        <v>32</v>
      </c>
      <c r="J61" s="11" t="s">
        <v>42</v>
      </c>
      <c r="K61" s="11" t="s">
        <v>43</v>
      </c>
      <c r="L61" s="11" t="s">
        <v>44</v>
      </c>
      <c r="M61" s="11" t="s">
        <v>45</v>
      </c>
      <c r="N61" s="38" t="s">
        <v>46</v>
      </c>
    </row>
    <row r="62" spans="1:14">
      <c r="A62" s="18">
        <v>13</v>
      </c>
      <c r="B62" s="18" t="s">
        <v>34</v>
      </c>
      <c r="C62" s="18" t="s">
        <v>37</v>
      </c>
      <c r="D62" s="18" t="s">
        <v>125</v>
      </c>
      <c r="E62" s="18" t="str">
        <f t="shared" ref="E62:E72" si="10">CONCATENATE(B62," ",C62," ",D62)</f>
        <v>MPAC UMi AVG {P 45,L 45,P 90, P 0, L 0}</v>
      </c>
      <c r="F62" s="18" t="s">
        <v>8</v>
      </c>
      <c r="G62" s="18" t="str">
        <f t="shared" ref="G62:G72" si="11">CONCATENATE(E62," ",F62)</f>
        <v>MPAC UMi AVG {P 45,L 45,P 90, P 0, L 0} XT1080</v>
      </c>
      <c r="H62" s="19">
        <f>SUMPRODUCT( (MPAC!$A$3:$A$1060=A62)*(MPAC!$B$3:$B$1060=C62)*(MPAC!$E$3:$E$1060=D62)*(MPAC!$C$3:$C$1060=F62)*(MPAC!$H$3:$H$1060) )</f>
        <v>-94.390966899656647</v>
      </c>
      <c r="I62" s="19">
        <f>SUMPRODUCT( (MPAC!$A$3:$A$1060=A62)*(MPAC!$B$3:$B$1060=C62)*(MPAC!$E$3:$E$1060=D62)*(MPAC!$C$3:$C$1060=F62)*(MPAC!$I$3:$I$1060) )</f>
        <v>-96.332639759683246</v>
      </c>
      <c r="J62" s="19">
        <v>0</v>
      </c>
      <c r="K62" s="19">
        <f>H62+$J62</f>
        <v>-94.390966899656647</v>
      </c>
      <c r="L62" s="19">
        <f>I62+$J62</f>
        <v>-96.332639759683246</v>
      </c>
      <c r="M62" s="39"/>
      <c r="N62" s="39"/>
    </row>
    <row r="63" spans="1:14">
      <c r="A63" s="18">
        <v>13</v>
      </c>
      <c r="B63" s="18" t="s">
        <v>33</v>
      </c>
      <c r="C63" s="18" t="s">
        <v>23</v>
      </c>
      <c r="D63" s="18" t="s">
        <v>24</v>
      </c>
      <c r="E63" s="18" t="str">
        <f t="shared" si="10"/>
        <v>RC NIST STEP SF=2000 NS=120</v>
      </c>
      <c r="F63" s="18" t="s">
        <v>8</v>
      </c>
      <c r="G63" s="18" t="str">
        <f t="shared" si="11"/>
        <v>RC NIST STEP SF=2000 NS=120 XT1080</v>
      </c>
      <c r="H63" s="19">
        <f>SUMPRODUCT( ('RC'!$A$3:$A$1000=A63)*('RC'!$B$3:$B$1000=C63)*('RC'!$E$3:$E$1000=D63)*('RC'!$C$3:$C$1000=F63)*('RC'!$L$3:$L$1000) )</f>
        <v>-100</v>
      </c>
      <c r="I63" s="19">
        <f>SUMPRODUCT( ('RC'!$A$3:$A$1000=A63)*('RC'!$B$3:$B$1000=C63)*('RC'!$E$3:$E$1000=D63)*('RC'!$C$3:$C$1000=F63)*('RC'!$O$3:$O$1000) )</f>
        <v>-100.3</v>
      </c>
      <c r="J63" s="19">
        <f>$D$3</f>
        <v>7.6</v>
      </c>
      <c r="K63" s="19">
        <f t="shared" ref="K63:L72" si="12">H63+$J63</f>
        <v>-92.4</v>
      </c>
      <c r="L63" s="19">
        <f t="shared" si="12"/>
        <v>-92.7</v>
      </c>
      <c r="M63" s="39">
        <f>ABS(K63-K62)</f>
        <v>1.990966899656641</v>
      </c>
      <c r="N63" s="39">
        <f>ABS(L63-L62)</f>
        <v>3.6326397596832436</v>
      </c>
    </row>
    <row r="64" spans="1:14">
      <c r="A64" s="18">
        <v>13</v>
      </c>
      <c r="B64" s="18" t="s">
        <v>36</v>
      </c>
      <c r="C64" s="18" t="s">
        <v>28</v>
      </c>
      <c r="D64" s="18" t="s">
        <v>24</v>
      </c>
      <c r="E64" s="18" t="str">
        <f t="shared" si="10"/>
        <v>RC+CE LCSD STEP SF=2000 NS=120</v>
      </c>
      <c r="F64" s="18" t="s">
        <v>8</v>
      </c>
      <c r="G64" s="18" t="str">
        <f t="shared" si="11"/>
        <v>RC+CE LCSD STEP SF=2000 NS=120 XT1080</v>
      </c>
      <c r="H64" s="19">
        <f>SUMPRODUCT( ('RC+CE'!$A$3:$A$1000=A64)*('RC+CE'!$B$3:$B$1000=C64)*('RC+CE'!$E$3:$E$1000=D64)*('RC+CE'!$C$3:$C$1000=F64)*('RC+CE'!$L$3:$L$1000) )</f>
        <v>-95.2</v>
      </c>
      <c r="I64" s="19">
        <f>SUMPRODUCT( ('RC+CE'!$A$3:$A$1000=A64)*('RC+CE'!$B$3:$B$1000=C64)*('RC+CE'!$E$3:$E$1000=D64)*('RC+CE'!$C$3:$C$1000=F64)*('RC+CE'!$O$3:$O$1000) )</f>
        <v>-96.7</v>
      </c>
      <c r="J64" s="19">
        <f>$G$3</f>
        <v>1.2</v>
      </c>
      <c r="K64" s="19">
        <f t="shared" si="12"/>
        <v>-94</v>
      </c>
      <c r="L64" s="19">
        <f t="shared" si="12"/>
        <v>-95.5</v>
      </c>
      <c r="M64" s="39">
        <f>ABS(K64-K62)</f>
        <v>0.39096689965664666</v>
      </c>
      <c r="N64" s="39">
        <f>ABS(L64-L62)</f>
        <v>0.83263975968324644</v>
      </c>
    </row>
    <row r="65" spans="1:14">
      <c r="A65" s="18">
        <v>13</v>
      </c>
      <c r="B65" s="18" t="s">
        <v>35</v>
      </c>
      <c r="C65" s="18" t="s">
        <v>37</v>
      </c>
      <c r="D65" s="18" t="s">
        <v>125</v>
      </c>
      <c r="E65" s="18" t="str">
        <f t="shared" si="10"/>
        <v>RTS UMi AVG {P 45,L 45,P 90, P 0, L 0}</v>
      </c>
      <c r="F65" s="18" t="s">
        <v>8</v>
      </c>
      <c r="G65" s="18" t="str">
        <f t="shared" si="11"/>
        <v>RTS UMi AVG {P 45,L 45,P 90, P 0, L 0} XT1080</v>
      </c>
      <c r="H65" s="19">
        <f>SUMPRODUCT( (RTS!$A$3:$A$1040=A65)*(RTS!$B$3:$B$1040=C65)*(RTS!$E$3:$E$1040=D65)*(RTS!$C$3:$C$1040=F65)*(RTS!$H$3:$H$1040) )</f>
        <v>-94.676071694352103</v>
      </c>
      <c r="I65" s="19">
        <f>SUMPRODUCT( (RTS!$A$3:$A$1040=A65)*(RTS!$B$3:$B$1040=C65)*(RTS!$E$3:$E$1040=D65)*(RTS!$C$3:$C$1040=F65)*(RTS!$I$3:$I$1040) )</f>
        <v>-96.744757952310152</v>
      </c>
      <c r="J65" s="19">
        <f>$J$3</f>
        <v>0</v>
      </c>
      <c r="K65" s="19">
        <f t="shared" si="12"/>
        <v>-94.676071694352103</v>
      </c>
      <c r="L65" s="19">
        <f t="shared" si="12"/>
        <v>-96.744757952310152</v>
      </c>
      <c r="M65" s="39">
        <f>ABS(K65-K62)</f>
        <v>0.28510479469545658</v>
      </c>
      <c r="N65" s="39">
        <f>ABS(L65-L62)</f>
        <v>0.41211819262690597</v>
      </c>
    </row>
    <row r="66" spans="1:14">
      <c r="A66" s="6">
        <v>13</v>
      </c>
      <c r="B66" s="6" t="s">
        <v>34</v>
      </c>
      <c r="C66" s="6" t="s">
        <v>37</v>
      </c>
      <c r="D66" s="6" t="s">
        <v>125</v>
      </c>
      <c r="E66" s="6" t="str">
        <f t="shared" si="10"/>
        <v>MPAC UMi AVG {P 45,L 45,P 90, P 0, L 0}</v>
      </c>
      <c r="F66" s="6" t="s">
        <v>20</v>
      </c>
      <c r="G66" s="6" t="str">
        <f t="shared" si="11"/>
        <v>MPAC UMi AVG {P 45,L 45,P 90, P 0, L 0} XT1096</v>
      </c>
      <c r="H66" s="7">
        <f>SUMPRODUCT( (MPAC!$A$3:$A$1060=A66)*(MPAC!$B$3:$B$1060=C66)*(MPAC!$E$3:$E$1060=D66)*(MPAC!$C$3:$C$1060=F66)*(MPAC!$H$3:$H$1060) )</f>
        <v>-95.502472609404919</v>
      </c>
      <c r="I66" s="7">
        <f>SUMPRODUCT( (MPAC!$A$3:$A$1060=A66)*(MPAC!$B$3:$B$1060=C66)*(MPAC!$E$3:$E$1060=D66)*(MPAC!$C$3:$C$1060=F66)*(MPAC!$I$3:$I$1060) )</f>
        <v>-97.443219267313523</v>
      </c>
      <c r="J66" s="7">
        <v>0</v>
      </c>
      <c r="K66" s="7">
        <f t="shared" si="12"/>
        <v>-95.502472609404919</v>
      </c>
      <c r="L66" s="7">
        <f t="shared" si="12"/>
        <v>-97.443219267313523</v>
      </c>
      <c r="M66" s="40"/>
      <c r="N66" s="40"/>
    </row>
    <row r="67" spans="1:14">
      <c r="A67" s="6">
        <v>13</v>
      </c>
      <c r="B67" s="6" t="s">
        <v>33</v>
      </c>
      <c r="C67" s="6" t="s">
        <v>23</v>
      </c>
      <c r="D67" s="6" t="s">
        <v>24</v>
      </c>
      <c r="E67" s="6" t="str">
        <f t="shared" si="10"/>
        <v>RC NIST STEP SF=2000 NS=120</v>
      </c>
      <c r="F67" s="6" t="s">
        <v>20</v>
      </c>
      <c r="G67" s="6" t="str">
        <f t="shared" si="11"/>
        <v>RC NIST STEP SF=2000 NS=120 XT1096</v>
      </c>
      <c r="H67" s="7">
        <f>SUMPRODUCT( ('RC'!$A$3:$A$1000=A67)*('RC'!$B$3:$B$1000=C67)*('RC'!$E$3:$E$1000=D67)*('RC'!$C$3:$C$1000=F67)*('RC'!$L$3:$L$1000) )</f>
        <v>-100.4</v>
      </c>
      <c r="I67" s="7">
        <f>SUMPRODUCT( ('RC'!$A$3:$A$1000=A67)*('RC'!$B$3:$B$1000=C67)*('RC'!$E$3:$E$1000=D67)*('RC'!$C$3:$C$1000=F67)*('RC'!$O$3:$O$1000) )</f>
        <v>-100.7</v>
      </c>
      <c r="J67" s="7">
        <f>$D$3</f>
        <v>7.6</v>
      </c>
      <c r="K67" s="7">
        <f t="shared" si="12"/>
        <v>-92.800000000000011</v>
      </c>
      <c r="L67" s="7">
        <f t="shared" si="12"/>
        <v>-93.100000000000009</v>
      </c>
      <c r="M67" s="40">
        <f>ABS(K67-K66)</f>
        <v>2.7024726094049072</v>
      </c>
      <c r="N67" s="40">
        <f>ABS(L67-L66)</f>
        <v>4.3432192673135148</v>
      </c>
    </row>
    <row r="68" spans="1:14">
      <c r="A68" s="6">
        <v>13</v>
      </c>
      <c r="B68" s="6" t="s">
        <v>36</v>
      </c>
      <c r="C68" s="6" t="s">
        <v>28</v>
      </c>
      <c r="D68" s="6" t="s">
        <v>24</v>
      </c>
      <c r="E68" s="6" t="str">
        <f t="shared" si="10"/>
        <v>RC+CE LCSD STEP SF=2000 NS=120</v>
      </c>
      <c r="F68" s="6" t="s">
        <v>20</v>
      </c>
      <c r="G68" s="6" t="str">
        <f t="shared" si="11"/>
        <v>RC+CE LCSD STEP SF=2000 NS=120 XT1096</v>
      </c>
      <c r="H68" s="7">
        <f>SUMPRODUCT( ('RC+CE'!$A$3:$A$1000=A68)*('RC+CE'!$B$3:$B$1000=C68)*('RC+CE'!$E$3:$E$1000=D68)*('RC+CE'!$C$3:$C$1000=F68)*('RC+CE'!$L$3:$L$1000) )</f>
        <v>-96.9</v>
      </c>
      <c r="I68" s="7">
        <f>SUMPRODUCT( ('RC+CE'!$A$3:$A$1000=A68)*('RC+CE'!$B$3:$B$1000=C68)*('RC+CE'!$E$3:$E$1000=D68)*('RC+CE'!$C$3:$C$1000=F68)*('RC+CE'!$O$3:$O$1000) )</f>
        <v>-98.5</v>
      </c>
      <c r="J68" s="7">
        <f>$G$3</f>
        <v>1.2</v>
      </c>
      <c r="K68" s="7">
        <f t="shared" si="12"/>
        <v>-95.7</v>
      </c>
      <c r="L68" s="7">
        <f t="shared" si="12"/>
        <v>-97.3</v>
      </c>
      <c r="M68" s="40">
        <f>ABS(K68-K66)</f>
        <v>0.19752739059508428</v>
      </c>
      <c r="N68" s="40">
        <f>ABS(L68-L66)</f>
        <v>0.14321926731352619</v>
      </c>
    </row>
    <row r="69" spans="1:14">
      <c r="A69" s="6">
        <v>13</v>
      </c>
      <c r="B69" s="6" t="s">
        <v>35</v>
      </c>
      <c r="C69" s="6" t="s">
        <v>37</v>
      </c>
      <c r="D69" s="6" t="s">
        <v>125</v>
      </c>
      <c r="E69" s="6" t="str">
        <f t="shared" si="10"/>
        <v>RTS UMi AVG {P 45,L 45,P 90, P 0, L 0}</v>
      </c>
      <c r="F69" s="6" t="s">
        <v>20</v>
      </c>
      <c r="G69" s="6" t="str">
        <f t="shared" si="11"/>
        <v>RTS UMi AVG {P 45,L 45,P 90, P 0, L 0} XT1096</v>
      </c>
      <c r="H69" s="7">
        <f>SUMPRODUCT( (RTS!$A$3:$A$1040=A69)*(RTS!$B$3:$B$1040=C69)*(RTS!$E$3:$E$1040=D69)*(RTS!$C$3:$C$1040=F69)*(RTS!$H$3:$H$1040) )</f>
        <v>-95.985727143000403</v>
      </c>
      <c r="I69" s="7">
        <f>SUMPRODUCT( (RTS!$A$3:$A$1040=A69)*(RTS!$B$3:$B$1040=C69)*(RTS!$E$3:$E$1040=D69)*(RTS!$C$3:$C$1040=F69)*(RTS!$I$3:$I$1040) )</f>
        <v>-98.082944773209832</v>
      </c>
      <c r="J69" s="7">
        <f>$J$3</f>
        <v>0</v>
      </c>
      <c r="K69" s="7">
        <f t="shared" si="12"/>
        <v>-95.985727143000403</v>
      </c>
      <c r="L69" s="7">
        <f t="shared" si="12"/>
        <v>-98.082944773209832</v>
      </c>
      <c r="M69" s="40">
        <f>ABS(K69-K66)</f>
        <v>0.48325453359548476</v>
      </c>
      <c r="N69" s="40">
        <f>ABS(L69-L66)</f>
        <v>0.63972550589630828</v>
      </c>
    </row>
    <row r="70" spans="1:14">
      <c r="A70" s="20">
        <v>13</v>
      </c>
      <c r="B70" s="20" t="s">
        <v>34</v>
      </c>
      <c r="C70" s="20" t="s">
        <v>37</v>
      </c>
      <c r="D70" s="20" t="s">
        <v>125</v>
      </c>
      <c r="E70" s="20" t="str">
        <f t="shared" si="10"/>
        <v>MPAC UMi AVG {P 45,L 45,P 90, P 0, L 0}</v>
      </c>
      <c r="F70" s="20" t="s">
        <v>21</v>
      </c>
      <c r="G70" s="20" t="str">
        <f t="shared" si="11"/>
        <v>MPAC UMi AVG {P 45,L 45,P 90, P 0, L 0} Z3</v>
      </c>
      <c r="H70" s="21">
        <f>SUMPRODUCT( (MPAC!$A$3:$A$1060=A70)*(MPAC!$B$3:$B$1060=C70)*(MPAC!$E$3:$E$1060=D70)*(MPAC!$C$3:$C$1060=F70)*(MPAC!$H$3:$H$1060) )</f>
        <v>-93.126652795901052</v>
      </c>
      <c r="I70" s="21">
        <f>SUMPRODUCT( (MPAC!$A$3:$A$1060=A70)*(MPAC!$B$3:$B$1060=C70)*(MPAC!$E$3:$E$1060=D70)*(MPAC!$C$3:$C$1060=F70)*(MPAC!$I$3:$I$1060) )</f>
        <v>-95.11485221615149</v>
      </c>
      <c r="J70" s="21">
        <v>0</v>
      </c>
      <c r="K70" s="21">
        <f t="shared" si="12"/>
        <v>-93.126652795901052</v>
      </c>
      <c r="L70" s="21">
        <f t="shared" si="12"/>
        <v>-95.11485221615149</v>
      </c>
      <c r="M70" s="41"/>
      <c r="N70" s="41"/>
    </row>
    <row r="71" spans="1:14">
      <c r="A71" s="20">
        <v>13</v>
      </c>
      <c r="B71" s="20" t="s">
        <v>33</v>
      </c>
      <c r="C71" s="20" t="s">
        <v>23</v>
      </c>
      <c r="D71" s="20" t="s">
        <v>24</v>
      </c>
      <c r="E71" s="20" t="str">
        <f t="shared" si="10"/>
        <v>RC NIST STEP SF=2000 NS=120</v>
      </c>
      <c r="F71" s="20" t="s">
        <v>21</v>
      </c>
      <c r="G71" s="20" t="str">
        <f t="shared" si="11"/>
        <v>RC NIST STEP SF=2000 NS=120 Z3</v>
      </c>
      <c r="H71" s="21">
        <f>SUMPRODUCT( ('RC'!$A$3:$A$1000=A71)*('RC'!$B$3:$B$1000=C71)*('RC'!$E$3:$E$1000=D71)*('RC'!$C$3:$C$1000=F71)*('RC'!$L$3:$L$1000) )</f>
        <v>-99.1</v>
      </c>
      <c r="I71" s="21">
        <f>SUMPRODUCT( ('RC'!$A$3:$A$1000=A71)*('RC'!$B$3:$B$1000=C71)*('RC'!$E$3:$E$1000=D71)*('RC'!$C$3:$C$1000=F71)*('RC'!$O$3:$O$1000) )</f>
        <v>-99.4</v>
      </c>
      <c r="J71" s="21">
        <f>$D$3</f>
        <v>7.6</v>
      </c>
      <c r="K71" s="21">
        <f t="shared" si="12"/>
        <v>-91.5</v>
      </c>
      <c r="L71" s="21">
        <f t="shared" si="12"/>
        <v>-91.800000000000011</v>
      </c>
      <c r="M71" s="41">
        <f>ABS(K71-K70)</f>
        <v>1.6266527959010517</v>
      </c>
      <c r="N71" s="41">
        <f>ABS(L71-L70)</f>
        <v>3.3148522161514791</v>
      </c>
    </row>
    <row r="72" spans="1:14">
      <c r="A72" s="20">
        <v>13</v>
      </c>
      <c r="B72" s="20" t="s">
        <v>36</v>
      </c>
      <c r="C72" s="20" t="s">
        <v>28</v>
      </c>
      <c r="D72" s="20" t="s">
        <v>24</v>
      </c>
      <c r="E72" s="20" t="str">
        <f t="shared" si="10"/>
        <v>RC+CE LCSD STEP SF=2000 NS=120</v>
      </c>
      <c r="F72" s="20" t="s">
        <v>21</v>
      </c>
      <c r="G72" s="20" t="str">
        <f t="shared" si="11"/>
        <v>RC+CE LCSD STEP SF=2000 NS=120 Z3</v>
      </c>
      <c r="H72" s="21">
        <f>SUMPRODUCT( ('RC+CE'!$A$3:$A$1000=A72)*('RC+CE'!$B$3:$B$1000=C72)*('RC+CE'!$E$3:$E$1000=D72)*('RC+CE'!$C$3:$C$1000=F72)*('RC+CE'!$L$3:$L$1000) )</f>
        <v>-94.9</v>
      </c>
      <c r="I72" s="21">
        <f>SUMPRODUCT( ('RC+CE'!$A$3:$A$1000=A72)*('RC+CE'!$B$3:$B$1000=C72)*('RC+CE'!$E$3:$E$1000=D72)*('RC+CE'!$C$3:$C$1000=F72)*('RC+CE'!$O$3:$O$1000) )</f>
        <v>-96.4</v>
      </c>
      <c r="J72" s="21">
        <f>$G$3</f>
        <v>1.2</v>
      </c>
      <c r="K72" s="21">
        <f t="shared" si="12"/>
        <v>-93.7</v>
      </c>
      <c r="L72" s="21">
        <f t="shared" si="12"/>
        <v>-95.2</v>
      </c>
      <c r="M72" s="41">
        <f>ABS(K72-K70)</f>
        <v>0.57334720409895112</v>
      </c>
      <c r="N72" s="41">
        <f>ABS(L72-L70)</f>
        <v>8.5147783848512404E-2</v>
      </c>
    </row>
    <row r="73" spans="1:14">
      <c r="A73" s="14"/>
      <c r="B73" s="14"/>
      <c r="C73" s="14"/>
      <c r="D73" s="14"/>
      <c r="E73" s="14"/>
      <c r="F73" s="14"/>
      <c r="G73" s="14"/>
      <c r="H73" s="15"/>
      <c r="I73" s="15"/>
      <c r="J73" s="15"/>
      <c r="K73" s="14"/>
      <c r="L73" s="14"/>
      <c r="M73" s="14"/>
      <c r="N73" s="14"/>
    </row>
    <row r="74" spans="1:14">
      <c r="A74" s="12" t="s">
        <v>5</v>
      </c>
      <c r="B74" s="12" t="s">
        <v>30</v>
      </c>
      <c r="C74" s="12" t="s">
        <v>7</v>
      </c>
      <c r="D74" s="12" t="s">
        <v>39</v>
      </c>
      <c r="E74" s="12" t="s">
        <v>40</v>
      </c>
      <c r="F74" s="12" t="s">
        <v>4</v>
      </c>
      <c r="G74" s="12" t="s">
        <v>41</v>
      </c>
      <c r="H74" s="13" t="s">
        <v>31</v>
      </c>
      <c r="I74" s="13" t="s">
        <v>32</v>
      </c>
      <c r="J74" s="13" t="s">
        <v>42</v>
      </c>
      <c r="K74" s="13" t="s">
        <v>43</v>
      </c>
      <c r="L74" s="13" t="s">
        <v>44</v>
      </c>
      <c r="M74" s="13" t="s">
        <v>45</v>
      </c>
      <c r="N74" s="42" t="s">
        <v>46</v>
      </c>
    </row>
    <row r="75" spans="1:14">
      <c r="A75" s="22">
        <v>7</v>
      </c>
      <c r="B75" s="22" t="s">
        <v>34</v>
      </c>
      <c r="C75" s="22" t="s">
        <v>38</v>
      </c>
      <c r="D75" s="22" t="s">
        <v>125</v>
      </c>
      <c r="E75" s="22" t="str">
        <f t="shared" ref="E75:E85" si="13">CONCATENATE(B75," ",C75," ",D75)</f>
        <v>MPAC UMa AVG {P 45,L 45,P 90, P 0, L 0}</v>
      </c>
      <c r="F75" s="22" t="s">
        <v>47</v>
      </c>
      <c r="G75" s="22" t="str">
        <f t="shared" ref="G75:G85" si="14">CONCATENATE(E75," ",F75)</f>
        <v>MPAC UMa AVG {P 45,L 45,P 90, P 0, L 0} S4</v>
      </c>
      <c r="H75" s="23">
        <f>SUMPRODUCT( (MPAC!$A$3:$A$1060=A75)*(MPAC!$B$3:$B$1060=C75)*(MPAC!$E$3:$E$1060=D75)*(MPAC!$C$3:$C$1060=F75)*(MPAC!$H$3:$H$1060) )</f>
        <v>-85.997585381330538</v>
      </c>
      <c r="I75" s="23">
        <f>SUMPRODUCT( (MPAC!$A$3:$A$1060=A75)*(MPAC!$B$3:$B$1060=C75)*(MPAC!$E$3:$E$1060=D75)*(MPAC!$C$3:$C$1060=F75)*(MPAC!$I$3:$I$1060) )</f>
        <v>-88.444077610373242</v>
      </c>
      <c r="J75" s="23">
        <v>0</v>
      </c>
      <c r="K75" s="23">
        <f>H75+$J75</f>
        <v>-85.997585381330538</v>
      </c>
      <c r="L75" s="23">
        <f>I75+$J75</f>
        <v>-88.444077610373242</v>
      </c>
      <c r="M75" s="23"/>
      <c r="N75" s="43"/>
    </row>
    <row r="76" spans="1:14">
      <c r="A76" s="22">
        <v>7</v>
      </c>
      <c r="B76" s="22" t="s">
        <v>33</v>
      </c>
      <c r="C76" s="22" t="s">
        <v>23</v>
      </c>
      <c r="D76" s="24" t="s">
        <v>25</v>
      </c>
      <c r="E76" s="22" t="str">
        <f t="shared" si="13"/>
        <v>RC NIST STEP SF=400 NS=120</v>
      </c>
      <c r="F76" s="22" t="s">
        <v>47</v>
      </c>
      <c r="G76" s="22" t="str">
        <f t="shared" si="14"/>
        <v>RC NIST STEP SF=400 NS=120 S4</v>
      </c>
      <c r="H76" s="23">
        <f>SUMPRODUCT( ('RC'!$A$3:$A$1000=A76)*('RC'!$B$3:$B$1000=C76)*('RC'!$E$3:$E$1000=D76)*('RC'!$C$3:$C$1000=F76)*('RC'!$L$3:$L$1000) )</f>
        <v>-100.3</v>
      </c>
      <c r="I76" s="23">
        <f>SUMPRODUCT( ('RC'!$A$3:$A$1000=A76)*('RC'!$B$3:$B$1000=C76)*('RC'!$E$3:$E$1000=D76)*('RC'!$C$3:$C$1000=F76)*('RC'!$O$3:$O$1000) )</f>
        <v>-100.7</v>
      </c>
      <c r="J76" s="23">
        <f>$D$4</f>
        <v>10</v>
      </c>
      <c r="K76" s="23">
        <f t="shared" ref="K76:L85" si="15">H76+$J76</f>
        <v>-90.3</v>
      </c>
      <c r="L76" s="23">
        <f t="shared" si="15"/>
        <v>-90.7</v>
      </c>
      <c r="M76" s="23">
        <f>ABS(K76-K75)</f>
        <v>4.3024146186694594</v>
      </c>
      <c r="N76" s="43">
        <f>ABS(L76-L75)</f>
        <v>2.2559223896267611</v>
      </c>
    </row>
    <row r="77" spans="1:14">
      <c r="A77" s="22">
        <v>7</v>
      </c>
      <c r="B77" s="22" t="s">
        <v>36</v>
      </c>
      <c r="C77" s="22" t="s">
        <v>29</v>
      </c>
      <c r="D77" s="24" t="s">
        <v>25</v>
      </c>
      <c r="E77" s="22" t="str">
        <f t="shared" si="13"/>
        <v>RC+CE HCLD STEP SF=400 NS=120</v>
      </c>
      <c r="F77" s="22" t="s">
        <v>47</v>
      </c>
      <c r="G77" s="22" t="str">
        <f t="shared" si="14"/>
        <v>RC+CE HCLD STEP SF=400 NS=120 S4</v>
      </c>
      <c r="H77" s="23">
        <f>SUMPRODUCT( ('RC+CE'!$A$3:$A$1000=A77)*('RC+CE'!$B$3:$B$1000=C77)*('RC+CE'!$E$3:$E$1000=D77)*('RC+CE'!$C$3:$C$1000=F77)*('RC+CE'!$L$3:$L$1000) )</f>
        <v>-89.9</v>
      </c>
      <c r="I77" s="23">
        <f>SUMPRODUCT( ('RC+CE'!$A$3:$A$1000=A77)*('RC+CE'!$B$3:$B$1000=C77)*('RC+CE'!$E$3:$E$1000=D77)*('RC+CE'!$C$3:$C$1000=F77)*('RC+CE'!$O$3:$O$1000) )</f>
        <v>-91.9</v>
      </c>
      <c r="J77" s="23">
        <f>$G$4</f>
        <v>3.7</v>
      </c>
      <c r="K77" s="23">
        <f t="shared" si="15"/>
        <v>-86.2</v>
      </c>
      <c r="L77" s="23">
        <f t="shared" si="15"/>
        <v>-88.2</v>
      </c>
      <c r="M77" s="23">
        <f>ABS(K77-K75)</f>
        <v>0.20241461866946509</v>
      </c>
      <c r="N77" s="43">
        <f>ABS(L77-L75)</f>
        <v>0.24407761037323894</v>
      </c>
    </row>
    <row r="78" spans="1:14">
      <c r="A78" s="22">
        <v>7</v>
      </c>
      <c r="B78" s="22" t="s">
        <v>35</v>
      </c>
      <c r="C78" s="22" t="s">
        <v>38</v>
      </c>
      <c r="D78" s="22" t="s">
        <v>125</v>
      </c>
      <c r="E78" s="22" t="str">
        <f t="shared" si="13"/>
        <v>RTS UMa AVG {P 45,L 45,P 90, P 0, L 0}</v>
      </c>
      <c r="F78" s="22" t="s">
        <v>47</v>
      </c>
      <c r="G78" s="22" t="str">
        <f t="shared" si="14"/>
        <v>RTS UMa AVG {P 45,L 45,P 90, P 0, L 0} S4</v>
      </c>
      <c r="H78" s="23">
        <f>SUMPRODUCT( (RTS!$A$3:$A$1040=A78)*(RTS!$B$3:$B$1040=C78)*(RTS!$E$3:$E$1040=D78)*(RTS!$C$3:$C$1040=F78)*(RTS!$H$3:$H$1040) )</f>
        <v>-85.654367205841041</v>
      </c>
      <c r="I78" s="23">
        <f>SUMPRODUCT( (RTS!$A$3:$A$1040=A78)*(RTS!$B$3:$B$1040=C78)*(RTS!$E$3:$E$1040=D78)*(RTS!$C$3:$C$1040=F78)*(RTS!$I$3:$I$1040) )</f>
        <v>-88.220824578315529</v>
      </c>
      <c r="J78" s="23">
        <f>$J$4</f>
        <v>0</v>
      </c>
      <c r="K78" s="23">
        <f t="shared" si="15"/>
        <v>-85.654367205841041</v>
      </c>
      <c r="L78" s="23">
        <f t="shared" si="15"/>
        <v>-88.220824578315529</v>
      </c>
      <c r="M78" s="23">
        <f>ABS(K78-K75)</f>
        <v>0.34321817548949696</v>
      </c>
      <c r="N78" s="43">
        <f>ABS(L78-L75)</f>
        <v>0.22325303205771263</v>
      </c>
    </row>
    <row r="79" spans="1:14">
      <c r="A79" s="8">
        <v>7</v>
      </c>
      <c r="B79" s="8" t="s">
        <v>34</v>
      </c>
      <c r="C79" s="8" t="s">
        <v>38</v>
      </c>
      <c r="D79" s="8" t="s">
        <v>125</v>
      </c>
      <c r="E79" s="8" t="str">
        <f t="shared" si="13"/>
        <v>MPAC UMa AVG {P 45,L 45,P 90, P 0, L 0}</v>
      </c>
      <c r="F79" s="8" t="s">
        <v>48</v>
      </c>
      <c r="G79" s="8" t="str">
        <f t="shared" si="14"/>
        <v>MPAC UMa AVG {P 45,L 45,P 90, P 0, L 0} S6</v>
      </c>
      <c r="H79" s="9">
        <f>SUMPRODUCT( (MPAC!$A$3:$A$1060=A79)*(MPAC!$B$3:$B$1060=C79)*(MPAC!$E$3:$E$1060=D79)*(MPAC!$C$3:$C$1060=F79)*(MPAC!$H$3:$H$1060) )</f>
        <v>-89.068306047715112</v>
      </c>
      <c r="I79" s="9">
        <f>SUMPRODUCT( (MPAC!$A$3:$A$1060=A79)*(MPAC!$B$3:$B$1060=C79)*(MPAC!$E$3:$E$1060=D79)*(MPAC!$C$3:$C$1060=F79)*(MPAC!$I$3:$I$1060) )</f>
        <v>-91.276814831471341</v>
      </c>
      <c r="J79" s="9">
        <v>0</v>
      </c>
      <c r="K79" s="9">
        <f t="shared" si="15"/>
        <v>-89.068306047715112</v>
      </c>
      <c r="L79" s="9">
        <f t="shared" si="15"/>
        <v>-91.276814831471341</v>
      </c>
      <c r="M79" s="9"/>
      <c r="N79" s="44"/>
    </row>
    <row r="80" spans="1:14">
      <c r="A80" s="8">
        <v>7</v>
      </c>
      <c r="B80" s="8" t="s">
        <v>33</v>
      </c>
      <c r="C80" s="8" t="s">
        <v>23</v>
      </c>
      <c r="D80" s="8" t="s">
        <v>24</v>
      </c>
      <c r="E80" s="8" t="str">
        <f t="shared" si="13"/>
        <v>RC NIST STEP SF=2000 NS=120</v>
      </c>
      <c r="F80" s="8" t="s">
        <v>48</v>
      </c>
      <c r="G80" s="8" t="str">
        <f t="shared" si="14"/>
        <v>RC NIST STEP SF=2000 NS=120 S6</v>
      </c>
      <c r="H80" s="9">
        <f>SUMPRODUCT( ('RC'!$A$3:$A$1000=A80)*('RC'!$B$3:$B$1000=C80)*('RC'!$E$3:$E$1000=D80)*('RC'!$C$3:$C$1000=F80)*('RC'!$L$3:$L$1000) )</f>
        <v>-101.4</v>
      </c>
      <c r="I80" s="9">
        <f>SUMPRODUCT( ('RC'!$A$3:$A$1000=A80)*('RC'!$B$3:$B$1000=C80)*('RC'!$E$3:$E$1000=D80)*('RC'!$C$3:$C$1000=F80)*('RC'!$O$3:$O$1000) )</f>
        <v>-101.7</v>
      </c>
      <c r="J80" s="9">
        <f>$D$4</f>
        <v>10</v>
      </c>
      <c r="K80" s="9">
        <f t="shared" si="15"/>
        <v>-91.4</v>
      </c>
      <c r="L80" s="9">
        <f t="shared" si="15"/>
        <v>-91.7</v>
      </c>
      <c r="M80" s="9">
        <f>ABS(K80-K79)</f>
        <v>2.3316939522848941</v>
      </c>
      <c r="N80" s="44">
        <f>ABS(L80-L79)</f>
        <v>0.42318516852866139</v>
      </c>
    </row>
    <row r="81" spans="1:14">
      <c r="A81" s="8">
        <v>7</v>
      </c>
      <c r="B81" s="8" t="s">
        <v>36</v>
      </c>
      <c r="C81" s="8" t="s">
        <v>29</v>
      </c>
      <c r="D81" s="8" t="s">
        <v>24</v>
      </c>
      <c r="E81" s="8" t="str">
        <f t="shared" si="13"/>
        <v>RC+CE HCLD STEP SF=2000 NS=120</v>
      </c>
      <c r="F81" s="8" t="s">
        <v>48</v>
      </c>
      <c r="G81" s="8" t="str">
        <f t="shared" si="14"/>
        <v>RC+CE HCLD STEP SF=2000 NS=120 S6</v>
      </c>
      <c r="H81" s="9">
        <f>SUMPRODUCT( ('RC+CE'!$A$3:$A$1000=A81)*('RC+CE'!$B$3:$B$1000=C81)*('RC+CE'!$E$3:$E$1000=D81)*('RC+CE'!$C$3:$C$1000=F81)*('RC+CE'!$L$3:$L$1000) )</f>
        <v>-92</v>
      </c>
      <c r="I81" s="9">
        <f>SUMPRODUCT( ('RC+CE'!$A$3:$A$1000=A81)*('RC+CE'!$B$3:$B$1000=C81)*('RC+CE'!$E$3:$E$1000=D81)*('RC+CE'!$C$3:$C$1000=F81)*('RC+CE'!$O$3:$O$1000) )</f>
        <v>-93.7</v>
      </c>
      <c r="J81" s="9">
        <f>$G$4</f>
        <v>3.7</v>
      </c>
      <c r="K81" s="9">
        <f t="shared" si="15"/>
        <v>-88.3</v>
      </c>
      <c r="L81" s="9">
        <f t="shared" si="15"/>
        <v>-90</v>
      </c>
      <c r="M81" s="9">
        <f>ABS(K81-K79)</f>
        <v>0.76830604771511446</v>
      </c>
      <c r="N81" s="44">
        <f>ABS(L81-L79)</f>
        <v>1.2768148314713414</v>
      </c>
    </row>
    <row r="82" spans="1:14">
      <c r="A82" s="8">
        <v>7</v>
      </c>
      <c r="B82" s="8" t="s">
        <v>35</v>
      </c>
      <c r="C82" s="8" t="s">
        <v>38</v>
      </c>
      <c r="D82" s="8" t="s">
        <v>125</v>
      </c>
      <c r="E82" s="8" t="str">
        <f t="shared" si="13"/>
        <v>RTS UMa AVG {P 45,L 45,P 90, P 0, L 0}</v>
      </c>
      <c r="F82" s="8" t="s">
        <v>48</v>
      </c>
      <c r="G82" s="8" t="str">
        <f t="shared" si="14"/>
        <v>RTS UMa AVG {P 45,L 45,P 90, P 0, L 0} S6</v>
      </c>
      <c r="H82" s="9">
        <f>SUMPRODUCT( (RTS!$A$3:$A$1040=A82)*(RTS!$B$3:$B$1040=C82)*(RTS!$E$3:$E$1040=D82)*(RTS!$C$3:$C$1040=F82)*(RTS!$H$3:$H$1040) )</f>
        <v>-87.619247934145591</v>
      </c>
      <c r="I82" s="9">
        <f>SUMPRODUCT( (RTS!$A$3:$A$1040=A82)*(RTS!$B$3:$B$1040=C82)*(RTS!$E$3:$E$1040=D82)*(RTS!$C$3:$C$1040=F82)*(RTS!$I$3:$I$1040) )</f>
        <v>-89.827199613930659</v>
      </c>
      <c r="J82" s="9">
        <f>$J$4</f>
        <v>0</v>
      </c>
      <c r="K82" s="9">
        <f t="shared" si="15"/>
        <v>-87.619247934145591</v>
      </c>
      <c r="L82" s="9">
        <f t="shared" si="15"/>
        <v>-89.827199613930659</v>
      </c>
      <c r="M82" s="9">
        <f>ABS(K82-K79)</f>
        <v>1.4490581135695209</v>
      </c>
      <c r="N82" s="44">
        <f>ABS(L82-L79)</f>
        <v>1.449615217540682</v>
      </c>
    </row>
    <row r="83" spans="1:14">
      <c r="A83" s="25">
        <v>7</v>
      </c>
      <c r="B83" s="25" t="s">
        <v>34</v>
      </c>
      <c r="C83" s="25" t="s">
        <v>38</v>
      </c>
      <c r="D83" s="25" t="s">
        <v>125</v>
      </c>
      <c r="E83" s="25" t="str">
        <f t="shared" si="13"/>
        <v>MPAC UMa AVG {P 45,L 45,P 90, P 0, L 0}</v>
      </c>
      <c r="F83" s="25" t="s">
        <v>21</v>
      </c>
      <c r="G83" s="25" t="str">
        <f t="shared" si="14"/>
        <v>MPAC UMa AVG {P 45,L 45,P 90, P 0, L 0} Z3</v>
      </c>
      <c r="H83" s="26">
        <f>SUMPRODUCT( (MPAC!$A$3:$A$1060=A83)*(MPAC!$B$3:$B$1060=C83)*(MPAC!$E$3:$E$1060=D83)*(MPAC!$C$3:$C$1060=F83)*(MPAC!$H$3:$H$1060) )</f>
        <v>-89.045610946428567</v>
      </c>
      <c r="I83" s="26">
        <f>SUMPRODUCT( (MPAC!$A$3:$A$1060=A83)*(MPAC!$B$3:$B$1060=C83)*(MPAC!$E$3:$E$1060=D83)*(MPAC!$C$3:$C$1060=F83)*(MPAC!$I$3:$I$1060) )</f>
        <v>-91.267817253392835</v>
      </c>
      <c r="J83" s="26">
        <v>0</v>
      </c>
      <c r="K83" s="26">
        <f t="shared" si="15"/>
        <v>-89.045610946428567</v>
      </c>
      <c r="L83" s="26">
        <f t="shared" si="15"/>
        <v>-91.267817253392835</v>
      </c>
      <c r="M83" s="26"/>
      <c r="N83" s="45"/>
    </row>
    <row r="84" spans="1:14">
      <c r="A84" s="25">
        <v>7</v>
      </c>
      <c r="B84" s="25" t="s">
        <v>33</v>
      </c>
      <c r="C84" s="25" t="s">
        <v>23</v>
      </c>
      <c r="D84" s="25" t="s">
        <v>24</v>
      </c>
      <c r="E84" s="25" t="str">
        <f t="shared" si="13"/>
        <v>RC NIST STEP SF=2000 NS=120</v>
      </c>
      <c r="F84" s="25" t="s">
        <v>21</v>
      </c>
      <c r="G84" s="25" t="str">
        <f t="shared" si="14"/>
        <v>RC NIST STEP SF=2000 NS=120 Z3</v>
      </c>
      <c r="H84" s="26">
        <f>SUMPRODUCT( ('RC'!$A$3:$A$1000=A84)*('RC'!$B$3:$B$1000=C84)*('RC'!$E$3:$E$1000=D84)*('RC'!$C$3:$C$1000=F84)*('RC'!$L$3:$L$1000) )</f>
        <v>-102</v>
      </c>
      <c r="I84" s="26">
        <f>SUMPRODUCT( ('RC'!$A$3:$A$1000=A84)*('RC'!$B$3:$B$1000=C84)*('RC'!$E$3:$E$1000=D84)*('RC'!$C$3:$C$1000=F84)*('RC'!$O$3:$O$1000) )</f>
        <v>-102.3</v>
      </c>
      <c r="J84" s="26">
        <f>$D$4</f>
        <v>10</v>
      </c>
      <c r="K84" s="26">
        <f t="shared" si="15"/>
        <v>-92</v>
      </c>
      <c r="L84" s="26">
        <f t="shared" si="15"/>
        <v>-92.3</v>
      </c>
      <c r="M84" s="26">
        <f>ABS(K84-K83)</f>
        <v>2.9543890535714326</v>
      </c>
      <c r="N84" s="45">
        <f>ABS(L84-L83)</f>
        <v>1.0321827466071625</v>
      </c>
    </row>
    <row r="85" spans="1:14">
      <c r="A85" s="25">
        <v>7</v>
      </c>
      <c r="B85" s="25" t="s">
        <v>36</v>
      </c>
      <c r="C85" s="25" t="s">
        <v>29</v>
      </c>
      <c r="D85" s="25" t="s">
        <v>24</v>
      </c>
      <c r="E85" s="25" t="str">
        <f t="shared" si="13"/>
        <v>RC+CE HCLD STEP SF=2000 NS=120</v>
      </c>
      <c r="F85" s="25" t="s">
        <v>21</v>
      </c>
      <c r="G85" s="25" t="str">
        <f t="shared" si="14"/>
        <v>RC+CE HCLD STEP SF=2000 NS=120 Z3</v>
      </c>
      <c r="H85" s="26">
        <f>SUMPRODUCT( ('RC+CE'!$A$3:$A$1000=A85)*('RC+CE'!$B$3:$B$1000=C85)*('RC+CE'!$E$3:$E$1000=D85)*('RC+CE'!$C$3:$C$1000=F85)*('RC+CE'!$L$3:$L$1000) )</f>
        <v>-92.8</v>
      </c>
      <c r="I85" s="26">
        <f>SUMPRODUCT( ('RC+CE'!$A$3:$A$1000=A85)*('RC+CE'!$B$3:$B$1000=C85)*('RC+CE'!$E$3:$E$1000=D85)*('RC+CE'!$C$3:$C$1000=F85)*('RC+CE'!$O$3:$O$1000) )</f>
        <v>-94.8</v>
      </c>
      <c r="J85" s="26">
        <f>$G$4</f>
        <v>3.7</v>
      </c>
      <c r="K85" s="26">
        <f t="shared" si="15"/>
        <v>-89.1</v>
      </c>
      <c r="L85" s="26">
        <f t="shared" si="15"/>
        <v>-91.1</v>
      </c>
      <c r="M85" s="26">
        <f>ABS(K85-K83)</f>
        <v>5.4389053571426871E-2</v>
      </c>
      <c r="N85" s="45">
        <f>ABS(L85-L83)</f>
        <v>0.16781725339284037</v>
      </c>
    </row>
    <row r="86" spans="1:14">
      <c r="A86" s="14"/>
      <c r="B86" s="14"/>
      <c r="C86" s="14"/>
      <c r="D86" s="14"/>
      <c r="E86" s="14"/>
      <c r="F86" s="14"/>
      <c r="G86" s="14"/>
      <c r="H86" s="15"/>
      <c r="I86" s="15"/>
      <c r="J86" s="15"/>
      <c r="K86" s="14"/>
      <c r="L86" s="14"/>
      <c r="M86" s="14"/>
      <c r="N86" s="14"/>
    </row>
    <row r="87" spans="1:14">
      <c r="A87" s="12" t="s">
        <v>5</v>
      </c>
      <c r="B87" s="12" t="s">
        <v>30</v>
      </c>
      <c r="C87" s="12" t="s">
        <v>7</v>
      </c>
      <c r="D87" s="12" t="s">
        <v>39</v>
      </c>
      <c r="E87" s="12" t="s">
        <v>40</v>
      </c>
      <c r="F87" s="12" t="s">
        <v>4</v>
      </c>
      <c r="G87" s="12" t="s">
        <v>41</v>
      </c>
      <c r="H87" s="13" t="s">
        <v>31</v>
      </c>
      <c r="I87" s="13" t="s">
        <v>32</v>
      </c>
      <c r="J87" s="13" t="s">
        <v>42</v>
      </c>
      <c r="K87" s="13" t="s">
        <v>43</v>
      </c>
      <c r="L87" s="13" t="s">
        <v>44</v>
      </c>
      <c r="M87" s="13" t="s">
        <v>45</v>
      </c>
      <c r="N87" s="42" t="s">
        <v>46</v>
      </c>
    </row>
    <row r="88" spans="1:14">
      <c r="A88" s="22">
        <v>7</v>
      </c>
      <c r="B88" s="22" t="s">
        <v>34</v>
      </c>
      <c r="C88" s="22" t="s">
        <v>37</v>
      </c>
      <c r="D88" s="22" t="s">
        <v>125</v>
      </c>
      <c r="E88" s="22" t="str">
        <f t="shared" ref="E88:E98" si="16">CONCATENATE(B88," ",C88," ",D88)</f>
        <v>MPAC UMi AVG {P 45,L 45,P 90, P 0, L 0}</v>
      </c>
      <c r="F88" s="22" t="s">
        <v>47</v>
      </c>
      <c r="G88" s="22" t="str">
        <f t="shared" ref="G88:G98" si="17">CONCATENATE(E88," ",F88)</f>
        <v>MPAC UMi AVG {P 45,L 45,P 90, P 0, L 0} S4</v>
      </c>
      <c r="H88" s="23">
        <f>SUMPRODUCT( (MPAC!$A$3:$A$1060=A88)*(MPAC!$B$3:$B$1060=C88)*(MPAC!$E$3:$E$1060=D88)*(MPAC!$C$3:$C$1060=F88)*(MPAC!$H$3:$H$1060) )</f>
        <v>-92.193109626466992</v>
      </c>
      <c r="I88" s="23">
        <f>SUMPRODUCT( (MPAC!$A$3:$A$1060=A88)*(MPAC!$B$3:$B$1060=C88)*(MPAC!$E$3:$E$1060=D88)*(MPAC!$C$3:$C$1060=F88)*(MPAC!$I$3:$I$1060) )</f>
        <v>-94.250770071215442</v>
      </c>
      <c r="J88" s="23">
        <v>0</v>
      </c>
      <c r="K88" s="23">
        <f>H88+$J88</f>
        <v>-92.193109626466992</v>
      </c>
      <c r="L88" s="23">
        <f>I88+$J88</f>
        <v>-94.250770071215442</v>
      </c>
      <c r="M88" s="23"/>
      <c r="N88" s="43"/>
    </row>
    <row r="89" spans="1:14">
      <c r="A89" s="22">
        <v>7</v>
      </c>
      <c r="B89" s="22" t="s">
        <v>33</v>
      </c>
      <c r="C89" s="22" t="s">
        <v>23</v>
      </c>
      <c r="D89" s="24" t="s">
        <v>25</v>
      </c>
      <c r="E89" s="22" t="str">
        <f t="shared" si="16"/>
        <v>RC NIST STEP SF=400 NS=120</v>
      </c>
      <c r="F89" s="22" t="s">
        <v>47</v>
      </c>
      <c r="G89" s="22" t="str">
        <f t="shared" si="17"/>
        <v>RC NIST STEP SF=400 NS=120 S4</v>
      </c>
      <c r="H89" s="23">
        <f>SUMPRODUCT( ('RC'!$A$3:$A$1000=A89)*('RC'!$B$3:$B$1000=C89)*('RC'!$E$3:$E$1000=D89)*('RC'!$C$3:$C$1000=F89)*('RC'!$L$3:$L$1000) )</f>
        <v>-100.3</v>
      </c>
      <c r="I89" s="23">
        <f>SUMPRODUCT( ('RC'!$A$3:$A$1000=A89)*('RC'!$B$3:$B$1000=C89)*('RC'!$E$3:$E$1000=D89)*('RC'!$C$3:$C$1000=F89)*('RC'!$O$3:$O$1000) )</f>
        <v>-100.7</v>
      </c>
      <c r="J89" s="23">
        <f>$D$4</f>
        <v>10</v>
      </c>
      <c r="K89" s="23">
        <f t="shared" ref="K89:L98" si="18">H89+$J89</f>
        <v>-90.3</v>
      </c>
      <c r="L89" s="23">
        <f t="shared" si="18"/>
        <v>-90.7</v>
      </c>
      <c r="M89" s="23">
        <f>ABS(K89-K88)</f>
        <v>1.8931096264669947</v>
      </c>
      <c r="N89" s="43">
        <f>ABS(L89-L88)</f>
        <v>3.5507700712154389</v>
      </c>
    </row>
    <row r="90" spans="1:14">
      <c r="A90" s="22">
        <v>7</v>
      </c>
      <c r="B90" s="22" t="s">
        <v>36</v>
      </c>
      <c r="C90" s="22" t="s">
        <v>28</v>
      </c>
      <c r="D90" s="24" t="s">
        <v>25</v>
      </c>
      <c r="E90" s="22" t="str">
        <f t="shared" si="16"/>
        <v>RC+CE LCSD STEP SF=400 NS=120</v>
      </c>
      <c r="F90" s="22" t="s">
        <v>47</v>
      </c>
      <c r="G90" s="22" t="str">
        <f t="shared" si="17"/>
        <v>RC+CE LCSD STEP SF=400 NS=120 S4</v>
      </c>
      <c r="H90" s="23">
        <f>SUMPRODUCT( ('RC+CE'!$A$3:$A$1000=A90)*('RC+CE'!$B$3:$B$1000=C90)*('RC+CE'!$E$3:$E$1000=D90)*('RC+CE'!$C$3:$C$1000=F90)*('RC+CE'!$L$3:$L$1000) )</f>
        <v>-96.6</v>
      </c>
      <c r="I90" s="23">
        <f>SUMPRODUCT( ('RC+CE'!$A$3:$A$1000=A90)*('RC+CE'!$B$3:$B$1000=C90)*('RC+CE'!$E$3:$E$1000=D90)*('RC+CE'!$C$3:$C$1000=F90)*('RC+CE'!$O$3:$O$1000) )</f>
        <v>-98.2</v>
      </c>
      <c r="J90" s="23">
        <f>$G$4</f>
        <v>3.7</v>
      </c>
      <c r="K90" s="23">
        <f t="shared" si="18"/>
        <v>-92.899999999999991</v>
      </c>
      <c r="L90" s="23">
        <f t="shared" si="18"/>
        <v>-94.5</v>
      </c>
      <c r="M90" s="23">
        <f>ABS(K90-K88)</f>
        <v>0.70689037353299966</v>
      </c>
      <c r="N90" s="43">
        <f>ABS(L90-L88)</f>
        <v>0.2492299287845583</v>
      </c>
    </row>
    <row r="91" spans="1:14">
      <c r="A91" s="22">
        <v>7</v>
      </c>
      <c r="B91" s="22" t="s">
        <v>35</v>
      </c>
      <c r="C91" s="22" t="s">
        <v>37</v>
      </c>
      <c r="D91" s="22" t="s">
        <v>125</v>
      </c>
      <c r="E91" s="22" t="str">
        <f t="shared" si="16"/>
        <v>RTS UMi AVG {P 45,L 45,P 90, P 0, L 0}</v>
      </c>
      <c r="F91" s="22" t="s">
        <v>47</v>
      </c>
      <c r="G91" s="22" t="str">
        <f t="shared" si="17"/>
        <v>RTS UMi AVG {P 45,L 45,P 90, P 0, L 0} S4</v>
      </c>
      <c r="H91" s="23">
        <f>SUMPRODUCT( (RTS!$A$3:$A$1040=A91)*(RTS!$B$3:$B$1040=C91)*(RTS!$E$3:$E$1040=D91)*(RTS!$C$3:$C$1040=F91)*(RTS!$H$3:$H$1040) )</f>
        <v>-92.245939655499583</v>
      </c>
      <c r="I91" s="23">
        <f>SUMPRODUCT( (RTS!$A$3:$A$1040=A91)*(RTS!$B$3:$B$1040=C91)*(RTS!$E$3:$E$1040=D91)*(RTS!$C$3:$C$1040=F91)*(RTS!$I$3:$I$1040) )</f>
        <v>-94.202709466428928</v>
      </c>
      <c r="J91" s="23">
        <f>$J$4</f>
        <v>0</v>
      </c>
      <c r="K91" s="23">
        <f t="shared" si="18"/>
        <v>-92.245939655499583</v>
      </c>
      <c r="L91" s="23">
        <f t="shared" si="18"/>
        <v>-94.202709466428928</v>
      </c>
      <c r="M91" s="23">
        <f>ABS(K91-K88)</f>
        <v>5.2830029032591597E-2</v>
      </c>
      <c r="N91" s="43">
        <f>ABS(L91-L88)</f>
        <v>4.806060478651375E-2</v>
      </c>
    </row>
    <row r="92" spans="1:14">
      <c r="A92" s="8">
        <v>7</v>
      </c>
      <c r="B92" s="8" t="s">
        <v>34</v>
      </c>
      <c r="C92" s="8" t="s">
        <v>37</v>
      </c>
      <c r="D92" s="8" t="s">
        <v>125</v>
      </c>
      <c r="E92" s="8" t="str">
        <f t="shared" si="16"/>
        <v>MPAC UMi AVG {P 45,L 45,P 90, P 0, L 0}</v>
      </c>
      <c r="F92" s="8" t="s">
        <v>48</v>
      </c>
      <c r="G92" s="8" t="str">
        <f t="shared" si="17"/>
        <v>MPAC UMi AVG {P 45,L 45,P 90, P 0, L 0} S6</v>
      </c>
      <c r="H92" s="9">
        <f>SUMPRODUCT( (MPAC!$A$3:$A$1060=A92)*(MPAC!$B$3:$B$1060=C92)*(MPAC!$E$3:$E$1060=D92)*(MPAC!$C$3:$C$1060=F92)*(MPAC!$H$3:$H$1060) )</f>
        <v>-93.715713366577631</v>
      </c>
      <c r="I92" s="9">
        <f>SUMPRODUCT( (MPAC!$A$3:$A$1060=A92)*(MPAC!$B$3:$B$1060=C92)*(MPAC!$E$3:$E$1060=D92)*(MPAC!$C$3:$C$1060=F92)*(MPAC!$I$3:$I$1060) )</f>
        <v>-95.806719364079967</v>
      </c>
      <c r="J92" s="9">
        <v>0</v>
      </c>
      <c r="K92" s="9">
        <f t="shared" si="18"/>
        <v>-93.715713366577631</v>
      </c>
      <c r="L92" s="9">
        <f t="shared" si="18"/>
        <v>-95.806719364079967</v>
      </c>
      <c r="M92" s="9"/>
      <c r="N92" s="44"/>
    </row>
    <row r="93" spans="1:14">
      <c r="A93" s="8">
        <v>7</v>
      </c>
      <c r="B93" s="8" t="s">
        <v>33</v>
      </c>
      <c r="C93" s="8" t="s">
        <v>23</v>
      </c>
      <c r="D93" s="8" t="s">
        <v>24</v>
      </c>
      <c r="E93" s="8" t="str">
        <f t="shared" si="16"/>
        <v>RC NIST STEP SF=2000 NS=120</v>
      </c>
      <c r="F93" s="8" t="s">
        <v>48</v>
      </c>
      <c r="G93" s="8" t="str">
        <f t="shared" si="17"/>
        <v>RC NIST STEP SF=2000 NS=120 S6</v>
      </c>
      <c r="H93" s="9">
        <f>SUMPRODUCT( ('RC'!$A$3:$A$1000=A93)*('RC'!$B$3:$B$1000=C93)*('RC'!$E$3:$E$1000=D93)*('RC'!$C$3:$C$1000=F93)*('RC'!$L$3:$L$1000) )</f>
        <v>-101.4</v>
      </c>
      <c r="I93" s="9">
        <f>SUMPRODUCT( ('RC'!$A$3:$A$1000=A93)*('RC'!$B$3:$B$1000=C93)*('RC'!$E$3:$E$1000=D93)*('RC'!$C$3:$C$1000=F93)*('RC'!$O$3:$O$1000) )</f>
        <v>-101.7</v>
      </c>
      <c r="J93" s="9">
        <f>$D$4</f>
        <v>10</v>
      </c>
      <c r="K93" s="9">
        <f t="shared" si="18"/>
        <v>-91.4</v>
      </c>
      <c r="L93" s="9">
        <f t="shared" si="18"/>
        <v>-91.7</v>
      </c>
      <c r="M93" s="9">
        <f>ABS(K93-K92)</f>
        <v>2.3157133665776257</v>
      </c>
      <c r="N93" s="44">
        <f>ABS(L93-L92)</f>
        <v>4.1067193640799644</v>
      </c>
    </row>
    <row r="94" spans="1:14">
      <c r="A94" s="8">
        <v>7</v>
      </c>
      <c r="B94" s="8" t="s">
        <v>36</v>
      </c>
      <c r="C94" s="8" t="s">
        <v>28</v>
      </c>
      <c r="D94" s="8" t="s">
        <v>24</v>
      </c>
      <c r="E94" s="8" t="str">
        <f t="shared" si="16"/>
        <v>RC+CE LCSD STEP SF=2000 NS=120</v>
      </c>
      <c r="F94" s="8" t="s">
        <v>48</v>
      </c>
      <c r="G94" s="8" t="str">
        <f t="shared" si="17"/>
        <v>RC+CE LCSD STEP SF=2000 NS=120 S6</v>
      </c>
      <c r="H94" s="9">
        <f>SUMPRODUCT( ('RC+CE'!$A$3:$A$1000=A94)*('RC+CE'!$B$3:$B$1000=C94)*('RC+CE'!$E$3:$E$1000=D94)*('RC+CE'!$C$3:$C$1000=F94)*('RC+CE'!$L$3:$L$1000) )</f>
        <v>-97.7</v>
      </c>
      <c r="I94" s="9">
        <f>SUMPRODUCT( ('RC+CE'!$A$3:$A$1000=A94)*('RC+CE'!$B$3:$B$1000=C94)*('RC+CE'!$E$3:$E$1000=D94)*('RC+CE'!$C$3:$C$1000=F94)*('RC+CE'!$O$3:$O$1000) )</f>
        <v>-99.3</v>
      </c>
      <c r="J94" s="9">
        <f>$G$4</f>
        <v>3.7</v>
      </c>
      <c r="K94" s="9">
        <f t="shared" si="18"/>
        <v>-94</v>
      </c>
      <c r="L94" s="9">
        <f t="shared" si="18"/>
        <v>-95.6</v>
      </c>
      <c r="M94" s="9">
        <f>ABS(K94-K92)</f>
        <v>0.2842866334223686</v>
      </c>
      <c r="N94" s="44">
        <f>ABS(L94-L92)</f>
        <v>0.20671936407997293</v>
      </c>
    </row>
    <row r="95" spans="1:14">
      <c r="A95" s="8">
        <v>7</v>
      </c>
      <c r="B95" s="8" t="s">
        <v>35</v>
      </c>
      <c r="C95" s="8" t="s">
        <v>37</v>
      </c>
      <c r="D95" s="8" t="s">
        <v>125</v>
      </c>
      <c r="E95" s="8" t="str">
        <f t="shared" si="16"/>
        <v>RTS UMi AVG {P 45,L 45,P 90, P 0, L 0}</v>
      </c>
      <c r="F95" s="8" t="s">
        <v>48</v>
      </c>
      <c r="G95" s="8" t="str">
        <f t="shared" si="17"/>
        <v>RTS UMi AVG {P 45,L 45,P 90, P 0, L 0} S6</v>
      </c>
      <c r="H95" s="9">
        <f>SUMPRODUCT( (RTS!$A$3:$A$1040=A95)*(RTS!$B$3:$B$1040=C95)*(RTS!$E$3:$E$1040=D95)*(RTS!$C$3:$C$1040=F95)*(RTS!$H$3:$H$1040) )</f>
        <v>-93.679626900409616</v>
      </c>
      <c r="I95" s="9">
        <f>SUMPRODUCT( (RTS!$A$3:$A$1040=A95)*(RTS!$B$3:$B$1040=C95)*(RTS!$E$3:$E$1040=D95)*(RTS!$C$3:$C$1040=F95)*(RTS!$I$3:$I$1040) )</f>
        <v>-95.750420003377144</v>
      </c>
      <c r="J95" s="9">
        <f>$J$4</f>
        <v>0</v>
      </c>
      <c r="K95" s="9">
        <f t="shared" si="18"/>
        <v>-93.679626900409616</v>
      </c>
      <c r="L95" s="9">
        <f t="shared" si="18"/>
        <v>-95.750420003377144</v>
      </c>
      <c r="M95" s="9">
        <f>ABS(K95-K92)</f>
        <v>3.6086466168015363E-2</v>
      </c>
      <c r="N95" s="44">
        <f>ABS(L95-L92)</f>
        <v>5.6299360702823265E-2</v>
      </c>
    </row>
    <row r="96" spans="1:14">
      <c r="A96" s="25">
        <v>7</v>
      </c>
      <c r="B96" s="25" t="s">
        <v>34</v>
      </c>
      <c r="C96" s="25" t="s">
        <v>37</v>
      </c>
      <c r="D96" s="25" t="s">
        <v>125</v>
      </c>
      <c r="E96" s="25" t="str">
        <f t="shared" si="16"/>
        <v>MPAC UMi AVG {P 45,L 45,P 90, P 0, L 0}</v>
      </c>
      <c r="F96" s="25" t="s">
        <v>21</v>
      </c>
      <c r="G96" s="25" t="str">
        <f t="shared" si="17"/>
        <v>MPAC UMi AVG {P 45,L 45,P 90, P 0, L 0} Z3</v>
      </c>
      <c r="H96" s="26">
        <f>SUMPRODUCT( (MPAC!$A$3:$A$1060=A96)*(MPAC!$B$3:$B$1060=C96)*(MPAC!$E$3:$E$1060=D96)*(MPAC!$C$3:$C$1060=F96)*(MPAC!$H$3:$H$1060) )</f>
        <v>-94.554187402890975</v>
      </c>
      <c r="I96" s="26">
        <f>SUMPRODUCT( (MPAC!$A$3:$A$1060=A96)*(MPAC!$B$3:$B$1060=C96)*(MPAC!$E$3:$E$1060=D96)*(MPAC!$C$3:$C$1060=F96)*(MPAC!$I$3:$I$1060) )</f>
        <v>-96.551854905595121</v>
      </c>
      <c r="J96" s="26">
        <v>0</v>
      </c>
      <c r="K96" s="26">
        <f t="shared" si="18"/>
        <v>-94.554187402890975</v>
      </c>
      <c r="L96" s="26">
        <f t="shared" si="18"/>
        <v>-96.551854905595121</v>
      </c>
      <c r="M96" s="26"/>
      <c r="N96" s="45"/>
    </row>
    <row r="97" spans="1:14">
      <c r="A97" s="25">
        <v>7</v>
      </c>
      <c r="B97" s="25" t="s">
        <v>33</v>
      </c>
      <c r="C97" s="25" t="s">
        <v>23</v>
      </c>
      <c r="D97" s="25" t="s">
        <v>24</v>
      </c>
      <c r="E97" s="25" t="str">
        <f t="shared" si="16"/>
        <v>RC NIST STEP SF=2000 NS=120</v>
      </c>
      <c r="F97" s="25" t="s">
        <v>21</v>
      </c>
      <c r="G97" s="25" t="str">
        <f t="shared" si="17"/>
        <v>RC NIST STEP SF=2000 NS=120 Z3</v>
      </c>
      <c r="H97" s="26">
        <f>SUMPRODUCT( ('RC'!$A$3:$A$1000=A97)*('RC'!$B$3:$B$1000=C97)*('RC'!$E$3:$E$1000=D97)*('RC'!$C$3:$C$1000=F97)*('RC'!$L$3:$L$1000) )</f>
        <v>-102</v>
      </c>
      <c r="I97" s="26">
        <f>SUMPRODUCT( ('RC'!$A$3:$A$1000=A97)*('RC'!$B$3:$B$1000=C97)*('RC'!$E$3:$E$1000=D97)*('RC'!$C$3:$C$1000=F97)*('RC'!$O$3:$O$1000) )</f>
        <v>-102.3</v>
      </c>
      <c r="J97" s="26">
        <f>$D$4</f>
        <v>10</v>
      </c>
      <c r="K97" s="26">
        <f t="shared" si="18"/>
        <v>-92</v>
      </c>
      <c r="L97" s="26">
        <f t="shared" si="18"/>
        <v>-92.3</v>
      </c>
      <c r="M97" s="26">
        <f>ABS(K97-K96)</f>
        <v>2.5541874028909746</v>
      </c>
      <c r="N97" s="45">
        <f>ABS(L97-L96)</f>
        <v>4.251854905595124</v>
      </c>
    </row>
    <row r="98" spans="1:14">
      <c r="A98" s="25">
        <v>7</v>
      </c>
      <c r="B98" s="25" t="s">
        <v>36</v>
      </c>
      <c r="C98" s="25" t="s">
        <v>28</v>
      </c>
      <c r="D98" s="25" t="s">
        <v>24</v>
      </c>
      <c r="E98" s="25" t="str">
        <f t="shared" si="16"/>
        <v>RC+CE LCSD STEP SF=2000 NS=120</v>
      </c>
      <c r="F98" s="25" t="s">
        <v>21</v>
      </c>
      <c r="G98" s="25" t="str">
        <f t="shared" si="17"/>
        <v>RC+CE LCSD STEP SF=2000 NS=120 Z3</v>
      </c>
      <c r="H98" s="26">
        <f>SUMPRODUCT( ('RC+CE'!$A$3:$A$1000=A98)*('RC+CE'!$B$3:$B$1000=C98)*('RC+CE'!$E$3:$E$1000=D98)*('RC+CE'!$C$3:$C$1000=F98)*('RC+CE'!$L$3:$L$1000) )</f>
        <v>-98.3</v>
      </c>
      <c r="I98" s="26">
        <f>SUMPRODUCT( ('RC+CE'!$A$3:$A$1000=A98)*('RC+CE'!$B$3:$B$1000=C98)*('RC+CE'!$E$3:$E$1000=D98)*('RC+CE'!$C$3:$C$1000=F98)*('RC+CE'!$O$3:$O$1000) )</f>
        <v>-99.9</v>
      </c>
      <c r="J98" s="26">
        <f>$G$4</f>
        <v>3.7</v>
      </c>
      <c r="K98" s="26">
        <f t="shared" si="18"/>
        <v>-94.6</v>
      </c>
      <c r="L98" s="26">
        <f t="shared" si="18"/>
        <v>-96.2</v>
      </c>
      <c r="M98" s="26">
        <f>ABS(K98-K96)</f>
        <v>4.5812597109019748E-2</v>
      </c>
      <c r="N98" s="45">
        <f>ABS(L98-L96)</f>
        <v>0.35185490559511834</v>
      </c>
    </row>
    <row r="99" spans="1:14">
      <c r="A99" s="14"/>
      <c r="B99" s="14"/>
      <c r="C99" s="14"/>
      <c r="D99" s="14"/>
      <c r="E99" s="14"/>
      <c r="F99" s="14"/>
      <c r="G99" s="14"/>
      <c r="H99" s="15"/>
      <c r="I99" s="15"/>
      <c r="J99" s="15"/>
      <c r="K99" s="14"/>
      <c r="L99" s="14"/>
      <c r="M99" s="14"/>
      <c r="N99" s="14"/>
    </row>
    <row r="100" spans="1:14">
      <c r="A100" s="12" t="s">
        <v>5</v>
      </c>
      <c r="B100" s="12" t="s">
        <v>30</v>
      </c>
      <c r="C100" s="12" t="s">
        <v>7</v>
      </c>
      <c r="D100" s="12" t="s">
        <v>39</v>
      </c>
      <c r="E100" s="12" t="s">
        <v>40</v>
      </c>
      <c r="F100" s="12" t="s">
        <v>4</v>
      </c>
      <c r="G100" s="12" t="s">
        <v>41</v>
      </c>
      <c r="H100" s="13" t="s">
        <v>31</v>
      </c>
      <c r="I100" s="13" t="s">
        <v>32</v>
      </c>
      <c r="J100" s="13" t="s">
        <v>42</v>
      </c>
      <c r="K100" s="13" t="s">
        <v>43</v>
      </c>
      <c r="L100" s="13" t="s">
        <v>44</v>
      </c>
      <c r="M100" s="13" t="s">
        <v>45</v>
      </c>
      <c r="N100" s="42" t="s">
        <v>46</v>
      </c>
    </row>
    <row r="101" spans="1:14">
      <c r="A101" s="22">
        <v>7</v>
      </c>
      <c r="B101" s="22" t="s">
        <v>34</v>
      </c>
      <c r="C101" s="22" t="s">
        <v>38</v>
      </c>
      <c r="D101" s="22" t="s">
        <v>125</v>
      </c>
      <c r="E101" s="22" t="str">
        <f t="shared" ref="E101:E111" si="19">CONCATENATE(B101," ",C101," ",D101)</f>
        <v>MPAC UMa AVG {P 45,L 45,P 90, P 0, L 0}</v>
      </c>
      <c r="F101" s="22" t="s">
        <v>47</v>
      </c>
      <c r="G101" s="22" t="str">
        <f t="shared" ref="G101:G111" si="20">CONCATENATE(E101," ",F101)</f>
        <v>MPAC UMa AVG {P 45,L 45,P 90, P 0, L 0} S4</v>
      </c>
      <c r="H101" s="23">
        <f>SUMPRODUCT( (MPAC!$A$3:$A$1060=A101)*(MPAC!$B$3:$B$1060=C101)*(MPAC!$E$3:$E$1060=D101)*(MPAC!$C$3:$C$1060=F101)*(MPAC!$H$3:$H$1060) )</f>
        <v>-85.997585381330538</v>
      </c>
      <c r="I101" s="23">
        <f>SUMPRODUCT( (MPAC!$A$3:$A$1060=A101)*(MPAC!$B$3:$B$1060=C101)*(MPAC!$E$3:$E$1060=D101)*(MPAC!$C$3:$C$1060=F101)*(MPAC!$I$3:$I$1060) )</f>
        <v>-88.444077610373242</v>
      </c>
      <c r="J101" s="23">
        <v>0</v>
      </c>
      <c r="K101" s="23">
        <f>H101+$J101</f>
        <v>-85.997585381330538</v>
      </c>
      <c r="L101" s="23">
        <f>I101+$J101</f>
        <v>-88.444077610373242</v>
      </c>
      <c r="M101" s="23"/>
      <c r="N101" s="43"/>
    </row>
    <row r="102" spans="1:14">
      <c r="A102" s="22">
        <v>7</v>
      </c>
      <c r="B102" s="22" t="s">
        <v>33</v>
      </c>
      <c r="C102" s="22" t="s">
        <v>23</v>
      </c>
      <c r="D102" s="24" t="s">
        <v>25</v>
      </c>
      <c r="E102" s="22" t="str">
        <f t="shared" si="19"/>
        <v>RC NIST STEP SF=400 NS=120</v>
      </c>
      <c r="F102" s="22" t="s">
        <v>47</v>
      </c>
      <c r="G102" s="22" t="str">
        <f t="shared" si="20"/>
        <v>RC NIST STEP SF=400 NS=120 S4</v>
      </c>
      <c r="H102" s="23">
        <f>SUMPRODUCT( ('RC'!$A$3:$A$1000=A102)*('RC'!$B$3:$B$1000=C102)*('RC'!$E$3:$E$1000=D102)*('RC'!$C$3:$C$1000=F102)*('RC'!$L$3:$L$1000) )</f>
        <v>-100.3</v>
      </c>
      <c r="I102" s="23">
        <f>SUMPRODUCT( ('RC'!$A$3:$A$1000=A102)*('RC'!$B$3:$B$1000=C102)*('RC'!$E$3:$E$1000=D102)*('RC'!$C$3:$C$1000=F102)*('RC'!$O$3:$O$1000) )</f>
        <v>-100.7</v>
      </c>
      <c r="J102" s="23">
        <f>$D$4</f>
        <v>10</v>
      </c>
      <c r="K102" s="23">
        <f t="shared" ref="K102:L111" si="21">H102+$J102</f>
        <v>-90.3</v>
      </c>
      <c r="L102" s="23">
        <f t="shared" si="21"/>
        <v>-90.7</v>
      </c>
      <c r="M102" s="23">
        <f>ABS(K102-K101)</f>
        <v>4.3024146186694594</v>
      </c>
      <c r="N102" s="43">
        <f>ABS(L102-L101)</f>
        <v>2.2559223896267611</v>
      </c>
    </row>
    <row r="103" spans="1:14">
      <c r="A103" s="22">
        <v>7</v>
      </c>
      <c r="B103" s="22" t="s">
        <v>36</v>
      </c>
      <c r="C103" s="22" t="s">
        <v>29</v>
      </c>
      <c r="D103" s="24" t="s">
        <v>25</v>
      </c>
      <c r="E103" s="22" t="str">
        <f t="shared" si="19"/>
        <v>RC+CE HCLD STEP SF=400 NS=120</v>
      </c>
      <c r="F103" s="22" t="s">
        <v>47</v>
      </c>
      <c r="G103" s="22" t="str">
        <f t="shared" si="20"/>
        <v>RC+CE HCLD STEP SF=400 NS=120 S4</v>
      </c>
      <c r="H103" s="23">
        <f>SUMPRODUCT( ('RC+CE'!$A$3:$A$1000=A103)*('RC+CE'!$B$3:$B$1000=C103)*('RC+CE'!$E$3:$E$1000=D103)*('RC+CE'!$C$3:$C$1000=F103)*('RC+CE'!$L$3:$L$1000) )</f>
        <v>-89.9</v>
      </c>
      <c r="I103" s="23">
        <f>SUMPRODUCT( ('RC+CE'!$A$3:$A$1000=A103)*('RC+CE'!$B$3:$B$1000=C103)*('RC+CE'!$E$3:$E$1000=D103)*('RC+CE'!$C$3:$C$1000=F103)*('RC+CE'!$O$3:$O$1000) )</f>
        <v>-91.9</v>
      </c>
      <c r="J103" s="23">
        <f>$G$4</f>
        <v>3.7</v>
      </c>
      <c r="K103" s="23">
        <f t="shared" si="21"/>
        <v>-86.2</v>
      </c>
      <c r="L103" s="23">
        <f t="shared" si="21"/>
        <v>-88.2</v>
      </c>
      <c r="M103" s="23">
        <f>ABS(K103-K101)</f>
        <v>0.20241461866946509</v>
      </c>
      <c r="N103" s="43">
        <f>ABS(L103-L101)</f>
        <v>0.24407761037323894</v>
      </c>
    </row>
    <row r="104" spans="1:14">
      <c r="A104" s="22">
        <v>7</v>
      </c>
      <c r="B104" s="22" t="s">
        <v>35</v>
      </c>
      <c r="C104" s="22" t="s">
        <v>38</v>
      </c>
      <c r="D104" s="22" t="s">
        <v>125</v>
      </c>
      <c r="E104" s="22" t="str">
        <f t="shared" si="19"/>
        <v>RTS UMa AVG {P 45,L 45,P 90, P 0, L 0}</v>
      </c>
      <c r="F104" s="22" t="s">
        <v>47</v>
      </c>
      <c r="G104" s="22" t="str">
        <f t="shared" si="20"/>
        <v>RTS UMa AVG {P 45,L 45,P 90, P 0, L 0} S4</v>
      </c>
      <c r="H104" s="23">
        <f>SUMPRODUCT( (RTS!$A$3:$A$1040=A104)*(RTS!$B$3:$B$1040=C104)*(RTS!$E$3:$E$1040=D104)*(RTS!$C$3:$C$1040=F104)*(RTS!$H$3:$H$1040) )</f>
        <v>-85.654367205841041</v>
      </c>
      <c r="I104" s="23">
        <f>SUMPRODUCT( (RTS!$A$3:$A$1040=A104)*(RTS!$B$3:$B$1040=C104)*(RTS!$E$3:$E$1040=D104)*(RTS!$C$3:$C$1040=F104)*(RTS!$I$3:$I$1040) )</f>
        <v>-88.220824578315529</v>
      </c>
      <c r="J104" s="23">
        <f>$J$4</f>
        <v>0</v>
      </c>
      <c r="K104" s="23">
        <f t="shared" si="21"/>
        <v>-85.654367205841041</v>
      </c>
      <c r="L104" s="23">
        <f t="shared" si="21"/>
        <v>-88.220824578315529</v>
      </c>
      <c r="M104" s="23">
        <f>ABS(K104-K101)</f>
        <v>0.34321817548949696</v>
      </c>
      <c r="N104" s="43">
        <f>ABS(L104-L101)</f>
        <v>0.22325303205771263</v>
      </c>
    </row>
    <row r="105" spans="1:14">
      <c r="A105" s="8">
        <v>7</v>
      </c>
      <c r="B105" s="8" t="s">
        <v>34</v>
      </c>
      <c r="C105" s="8" t="s">
        <v>38</v>
      </c>
      <c r="D105" s="8" t="s">
        <v>125</v>
      </c>
      <c r="E105" s="8" t="str">
        <f t="shared" si="19"/>
        <v>MPAC UMa AVG {P 45,L 45,P 90, P 0, L 0}</v>
      </c>
      <c r="F105" s="8" t="s">
        <v>48</v>
      </c>
      <c r="G105" s="8" t="str">
        <f t="shared" si="20"/>
        <v>MPAC UMa AVG {P 45,L 45,P 90, P 0, L 0} S6</v>
      </c>
      <c r="H105" s="9">
        <f>SUMPRODUCT( (MPAC!$A$3:$A$1060=A105)*(MPAC!$B$3:$B$1060=C105)*(MPAC!$E$3:$E$1060=D105)*(MPAC!$C$3:$C$1060=F105)*(MPAC!$H$3:$H$1060) )</f>
        <v>-89.068306047715112</v>
      </c>
      <c r="I105" s="9">
        <f>SUMPRODUCT( (MPAC!$A$3:$A$1060=A105)*(MPAC!$B$3:$B$1060=C105)*(MPAC!$E$3:$E$1060=D105)*(MPAC!$C$3:$C$1060=F105)*(MPAC!$I$3:$I$1060) )</f>
        <v>-91.276814831471341</v>
      </c>
      <c r="J105" s="9">
        <v>0</v>
      </c>
      <c r="K105" s="9">
        <f t="shared" si="21"/>
        <v>-89.068306047715112</v>
      </c>
      <c r="L105" s="9">
        <f t="shared" si="21"/>
        <v>-91.276814831471341</v>
      </c>
      <c r="M105" s="9"/>
      <c r="N105" s="44"/>
    </row>
    <row r="106" spans="1:14">
      <c r="A106" s="8">
        <v>7</v>
      </c>
      <c r="B106" s="8" t="s">
        <v>33</v>
      </c>
      <c r="C106" s="8" t="s">
        <v>23</v>
      </c>
      <c r="D106" s="8" t="s">
        <v>24</v>
      </c>
      <c r="E106" s="8" t="str">
        <f t="shared" si="19"/>
        <v>RC NIST STEP SF=2000 NS=120</v>
      </c>
      <c r="F106" s="8" t="s">
        <v>48</v>
      </c>
      <c r="G106" s="8" t="str">
        <f t="shared" si="20"/>
        <v>RC NIST STEP SF=2000 NS=120 S6</v>
      </c>
      <c r="H106" s="9">
        <f>SUMPRODUCT( ('RC'!$A$3:$A$1000=A106)*('RC'!$B$3:$B$1000=C106)*('RC'!$E$3:$E$1000=D106)*('RC'!$C$3:$C$1000=F106)*('RC'!$L$3:$L$1000) )</f>
        <v>-101.4</v>
      </c>
      <c r="I106" s="9">
        <f>SUMPRODUCT( ('RC'!$A$3:$A$1000=A106)*('RC'!$B$3:$B$1000=C106)*('RC'!$E$3:$E$1000=D106)*('RC'!$C$3:$C$1000=F106)*('RC'!$O$3:$O$1000) )</f>
        <v>-101.7</v>
      </c>
      <c r="J106" s="9">
        <f>$D$4</f>
        <v>10</v>
      </c>
      <c r="K106" s="9">
        <f t="shared" si="21"/>
        <v>-91.4</v>
      </c>
      <c r="L106" s="9">
        <f t="shared" si="21"/>
        <v>-91.7</v>
      </c>
      <c r="M106" s="9">
        <f>ABS(K106-K105)</f>
        <v>2.3316939522848941</v>
      </c>
      <c r="N106" s="44">
        <f>ABS(L106-L105)</f>
        <v>0.42318516852866139</v>
      </c>
    </row>
    <row r="107" spans="1:14">
      <c r="A107" s="8">
        <v>7</v>
      </c>
      <c r="B107" s="8" t="s">
        <v>36</v>
      </c>
      <c r="C107" s="8" t="s">
        <v>29</v>
      </c>
      <c r="D107" s="8" t="s">
        <v>24</v>
      </c>
      <c r="E107" s="8" t="str">
        <f t="shared" si="19"/>
        <v>RC+CE HCLD STEP SF=2000 NS=120</v>
      </c>
      <c r="F107" s="8" t="s">
        <v>48</v>
      </c>
      <c r="G107" s="8" t="str">
        <f t="shared" si="20"/>
        <v>RC+CE HCLD STEP SF=2000 NS=120 S6</v>
      </c>
      <c r="H107" s="9">
        <f>SUMPRODUCT( ('RC+CE'!$A$3:$A$1000=A107)*('RC+CE'!$B$3:$B$1000=C107)*('RC+CE'!$E$3:$E$1000=D107)*('RC+CE'!$C$3:$C$1000=F107)*('RC+CE'!$L$3:$L$1000) )</f>
        <v>-92</v>
      </c>
      <c r="I107" s="9">
        <f>SUMPRODUCT( ('RC+CE'!$A$3:$A$1000=A107)*('RC+CE'!$B$3:$B$1000=C107)*('RC+CE'!$E$3:$E$1000=D107)*('RC+CE'!$C$3:$C$1000=F107)*('RC+CE'!$O$3:$O$1000) )</f>
        <v>-93.7</v>
      </c>
      <c r="J107" s="9">
        <f>$G$4</f>
        <v>3.7</v>
      </c>
      <c r="K107" s="9">
        <f t="shared" si="21"/>
        <v>-88.3</v>
      </c>
      <c r="L107" s="9">
        <f t="shared" si="21"/>
        <v>-90</v>
      </c>
      <c r="M107" s="9">
        <f>ABS(K107-K105)</f>
        <v>0.76830604771511446</v>
      </c>
      <c r="N107" s="44">
        <f>ABS(L107-L105)</f>
        <v>1.2768148314713414</v>
      </c>
    </row>
    <row r="108" spans="1:14">
      <c r="A108" s="8">
        <v>7</v>
      </c>
      <c r="B108" s="8" t="s">
        <v>35</v>
      </c>
      <c r="C108" s="8" t="s">
        <v>38</v>
      </c>
      <c r="D108" s="8" t="s">
        <v>125</v>
      </c>
      <c r="E108" s="8" t="str">
        <f t="shared" si="19"/>
        <v>RTS UMa AVG {P 45,L 45,P 90, P 0, L 0}</v>
      </c>
      <c r="F108" s="8" t="s">
        <v>48</v>
      </c>
      <c r="G108" s="8" t="str">
        <f t="shared" si="20"/>
        <v>RTS UMa AVG {P 45,L 45,P 90, P 0, L 0} S6</v>
      </c>
      <c r="H108" s="9">
        <f>SUMPRODUCT( (RTS!$A$3:$A$1040=A108)*(RTS!$B$3:$B$1040=C108)*(RTS!$E$3:$E$1040=D108)*(RTS!$C$3:$C$1040=F108)*(RTS!$H$3:$H$1040) )</f>
        <v>-87.619247934145591</v>
      </c>
      <c r="I108" s="9">
        <f>SUMPRODUCT( (RTS!$A$3:$A$1040=A108)*(RTS!$B$3:$B$1040=C108)*(RTS!$E$3:$E$1040=D108)*(RTS!$C$3:$C$1040=F108)*(RTS!$I$3:$I$1040) )</f>
        <v>-89.827199613930659</v>
      </c>
      <c r="J108" s="9">
        <f>$J$4</f>
        <v>0</v>
      </c>
      <c r="K108" s="9">
        <f t="shared" si="21"/>
        <v>-87.619247934145591</v>
      </c>
      <c r="L108" s="9">
        <f t="shared" si="21"/>
        <v>-89.827199613930659</v>
      </c>
      <c r="M108" s="9">
        <f>ABS(K108-K105)</f>
        <v>1.4490581135695209</v>
      </c>
      <c r="N108" s="44">
        <f>ABS(L108-L105)</f>
        <v>1.449615217540682</v>
      </c>
    </row>
    <row r="109" spans="1:14">
      <c r="A109" s="25">
        <v>7</v>
      </c>
      <c r="B109" s="25" t="s">
        <v>34</v>
      </c>
      <c r="C109" s="25" t="s">
        <v>38</v>
      </c>
      <c r="D109" s="25" t="s">
        <v>125</v>
      </c>
      <c r="E109" s="25" t="str">
        <f t="shared" si="19"/>
        <v>MPAC UMa AVG {P 45,L 45,P 90, P 0, L 0}</v>
      </c>
      <c r="F109" s="25" t="s">
        <v>21</v>
      </c>
      <c r="G109" s="25" t="str">
        <f t="shared" si="20"/>
        <v>MPAC UMa AVG {P 45,L 45,P 90, P 0, L 0} Z3</v>
      </c>
      <c r="H109" s="26">
        <f>SUMPRODUCT( (MPAC!$A$3:$A$1060=A109)*(MPAC!$B$3:$B$1060=C109)*(MPAC!$E$3:$E$1060=D109)*(MPAC!$C$3:$C$1060=F109)*(MPAC!$H$3:$H$1060) )</f>
        <v>-89.045610946428567</v>
      </c>
      <c r="I109" s="26">
        <f>SUMPRODUCT( (MPAC!$A$3:$A$1060=A109)*(MPAC!$B$3:$B$1060=C109)*(MPAC!$E$3:$E$1060=D109)*(MPAC!$C$3:$C$1060=F109)*(MPAC!$I$3:$I$1060) )</f>
        <v>-91.267817253392835</v>
      </c>
      <c r="J109" s="26">
        <v>0</v>
      </c>
      <c r="K109" s="26">
        <f t="shared" si="21"/>
        <v>-89.045610946428567</v>
      </c>
      <c r="L109" s="26">
        <f t="shared" si="21"/>
        <v>-91.267817253392835</v>
      </c>
      <c r="M109" s="26"/>
      <c r="N109" s="45"/>
    </row>
    <row r="110" spans="1:14">
      <c r="A110" s="25">
        <v>7</v>
      </c>
      <c r="B110" s="25" t="s">
        <v>33</v>
      </c>
      <c r="C110" s="25" t="s">
        <v>23</v>
      </c>
      <c r="D110" s="25" t="s">
        <v>24</v>
      </c>
      <c r="E110" s="25" t="str">
        <f t="shared" si="19"/>
        <v>RC NIST STEP SF=2000 NS=120</v>
      </c>
      <c r="F110" s="25" t="s">
        <v>21</v>
      </c>
      <c r="G110" s="25" t="str">
        <f t="shared" si="20"/>
        <v>RC NIST STEP SF=2000 NS=120 Z3</v>
      </c>
      <c r="H110" s="26">
        <f>SUMPRODUCT( ('RC'!$A$3:$A$1000=A110)*('RC'!$B$3:$B$1000=C110)*('RC'!$E$3:$E$1000=D110)*('RC'!$C$3:$C$1000=F110)*('RC'!$L$3:$L$1000) )</f>
        <v>-102</v>
      </c>
      <c r="I110" s="26">
        <f>SUMPRODUCT( ('RC'!$A$3:$A$1000=A110)*('RC'!$B$3:$B$1000=C110)*('RC'!$E$3:$E$1000=D110)*('RC'!$C$3:$C$1000=F110)*('RC'!$O$3:$O$1000) )</f>
        <v>-102.3</v>
      </c>
      <c r="J110" s="26">
        <f>$D$4</f>
        <v>10</v>
      </c>
      <c r="K110" s="26">
        <f t="shared" si="21"/>
        <v>-92</v>
      </c>
      <c r="L110" s="26">
        <f t="shared" si="21"/>
        <v>-92.3</v>
      </c>
      <c r="M110" s="26">
        <f>ABS(K110-K109)</f>
        <v>2.9543890535714326</v>
      </c>
      <c r="N110" s="45">
        <f>ABS(L110-L109)</f>
        <v>1.0321827466071625</v>
      </c>
    </row>
    <row r="111" spans="1:14">
      <c r="A111" s="25">
        <v>7</v>
      </c>
      <c r="B111" s="25" t="s">
        <v>36</v>
      </c>
      <c r="C111" s="25" t="s">
        <v>29</v>
      </c>
      <c r="D111" s="25" t="s">
        <v>24</v>
      </c>
      <c r="E111" s="25" t="str">
        <f t="shared" si="19"/>
        <v>RC+CE HCLD STEP SF=2000 NS=120</v>
      </c>
      <c r="F111" s="25" t="s">
        <v>21</v>
      </c>
      <c r="G111" s="25" t="str">
        <f t="shared" si="20"/>
        <v>RC+CE HCLD STEP SF=2000 NS=120 Z3</v>
      </c>
      <c r="H111" s="26">
        <f>SUMPRODUCT( ('RC+CE'!$A$3:$A$1000=A111)*('RC+CE'!$B$3:$B$1000=C111)*('RC+CE'!$E$3:$E$1000=D111)*('RC+CE'!$C$3:$C$1000=F111)*('RC+CE'!$L$3:$L$1000) )</f>
        <v>-92.8</v>
      </c>
      <c r="I111" s="26">
        <f>SUMPRODUCT( ('RC+CE'!$A$3:$A$1000=A111)*('RC+CE'!$B$3:$B$1000=C111)*('RC+CE'!$E$3:$E$1000=D111)*('RC+CE'!$C$3:$C$1000=F111)*('RC+CE'!$O$3:$O$1000) )</f>
        <v>-94.8</v>
      </c>
      <c r="J111" s="26">
        <f>$G$4</f>
        <v>3.7</v>
      </c>
      <c r="K111" s="26">
        <f t="shared" si="21"/>
        <v>-89.1</v>
      </c>
      <c r="L111" s="26">
        <f t="shared" si="21"/>
        <v>-91.1</v>
      </c>
      <c r="M111" s="26">
        <f>ABS(K111-K109)</f>
        <v>5.4389053571426871E-2</v>
      </c>
      <c r="N111" s="45">
        <f>ABS(L111-L109)</f>
        <v>0.16781725339284037</v>
      </c>
    </row>
    <row r="112" spans="1:14">
      <c r="A112" s="14"/>
      <c r="B112" s="14"/>
      <c r="C112" s="14"/>
      <c r="D112" s="14"/>
      <c r="E112" s="14"/>
      <c r="F112" s="14"/>
      <c r="G112" s="14"/>
      <c r="H112" s="15"/>
      <c r="I112" s="15"/>
      <c r="J112" s="15"/>
      <c r="K112" s="14"/>
      <c r="L112" s="14"/>
      <c r="M112" s="14"/>
      <c r="N112" s="14"/>
    </row>
    <row r="113" spans="1:14">
      <c r="A113" s="12" t="s">
        <v>5</v>
      </c>
      <c r="B113" s="12" t="s">
        <v>30</v>
      </c>
      <c r="C113" s="12" t="s">
        <v>7</v>
      </c>
      <c r="D113" s="12" t="s">
        <v>39</v>
      </c>
      <c r="E113" s="12" t="s">
        <v>40</v>
      </c>
      <c r="F113" s="12" t="s">
        <v>4</v>
      </c>
      <c r="G113" s="12" t="s">
        <v>41</v>
      </c>
      <c r="H113" s="13" t="s">
        <v>31</v>
      </c>
      <c r="I113" s="13" t="s">
        <v>32</v>
      </c>
      <c r="J113" s="13" t="s">
        <v>42</v>
      </c>
      <c r="K113" s="13" t="s">
        <v>43</v>
      </c>
      <c r="L113" s="13" t="s">
        <v>44</v>
      </c>
      <c r="M113" s="13" t="s">
        <v>45</v>
      </c>
      <c r="N113" s="42" t="s">
        <v>46</v>
      </c>
    </row>
    <row r="114" spans="1:14">
      <c r="A114" s="22">
        <v>7</v>
      </c>
      <c r="B114" s="22" t="s">
        <v>34</v>
      </c>
      <c r="C114" s="22" t="s">
        <v>37</v>
      </c>
      <c r="D114" s="22" t="s">
        <v>125</v>
      </c>
      <c r="E114" s="22" t="str">
        <f t="shared" ref="E114:E124" si="22">CONCATENATE(B114," ",C114," ",D114)</f>
        <v>MPAC UMi AVG {P 45,L 45,P 90, P 0, L 0}</v>
      </c>
      <c r="F114" s="22" t="s">
        <v>47</v>
      </c>
      <c r="G114" s="22" t="str">
        <f t="shared" ref="G114:G124" si="23">CONCATENATE(E114," ",F114)</f>
        <v>MPAC UMi AVG {P 45,L 45,P 90, P 0, L 0} S4</v>
      </c>
      <c r="H114" s="23">
        <f>SUMPRODUCT( (MPAC!$A$3:$A$1060=A114)*(MPAC!$B$3:$B$1060=C114)*(MPAC!$E$3:$E$1060=D114)*(MPAC!$C$3:$C$1060=F114)*(MPAC!$H$3:$H$1060) )</f>
        <v>-92.193109626466992</v>
      </c>
      <c r="I114" s="23">
        <f>SUMPRODUCT( (MPAC!$A$3:$A$1060=A114)*(MPAC!$B$3:$B$1060=C114)*(MPAC!$E$3:$E$1060=D114)*(MPAC!$C$3:$C$1060=F114)*(MPAC!$I$3:$I$1060) )</f>
        <v>-94.250770071215442</v>
      </c>
      <c r="J114" s="23">
        <v>0</v>
      </c>
      <c r="K114" s="23">
        <f>H114+$J114</f>
        <v>-92.193109626466992</v>
      </c>
      <c r="L114" s="23">
        <f>I114+$J114</f>
        <v>-94.250770071215442</v>
      </c>
      <c r="M114" s="23"/>
      <c r="N114" s="43"/>
    </row>
    <row r="115" spans="1:14">
      <c r="A115" s="22">
        <v>7</v>
      </c>
      <c r="B115" s="22" t="s">
        <v>33</v>
      </c>
      <c r="C115" s="22" t="s">
        <v>23</v>
      </c>
      <c r="D115" s="24" t="s">
        <v>25</v>
      </c>
      <c r="E115" s="22" t="str">
        <f t="shared" si="22"/>
        <v>RC NIST STEP SF=400 NS=120</v>
      </c>
      <c r="F115" s="22" t="s">
        <v>47</v>
      </c>
      <c r="G115" s="22" t="str">
        <f t="shared" si="23"/>
        <v>RC NIST STEP SF=400 NS=120 S4</v>
      </c>
      <c r="H115" s="23">
        <f>SUMPRODUCT( ('RC'!$A$3:$A$1000=A115)*('RC'!$B$3:$B$1000=C115)*('RC'!$E$3:$E$1000=D115)*('RC'!$C$3:$C$1000=F115)*('RC'!$L$3:$L$1000) )</f>
        <v>-100.3</v>
      </c>
      <c r="I115" s="23">
        <f>SUMPRODUCT( ('RC'!$A$3:$A$1000=A115)*('RC'!$B$3:$B$1000=C115)*('RC'!$E$3:$E$1000=D115)*('RC'!$C$3:$C$1000=F115)*('RC'!$O$3:$O$1000) )</f>
        <v>-100.7</v>
      </c>
      <c r="J115" s="23">
        <f>$D$4</f>
        <v>10</v>
      </c>
      <c r="K115" s="23">
        <f t="shared" ref="K115:L124" si="24">H115+$J115</f>
        <v>-90.3</v>
      </c>
      <c r="L115" s="23">
        <f t="shared" si="24"/>
        <v>-90.7</v>
      </c>
      <c r="M115" s="23">
        <f>ABS(K115-K114)</f>
        <v>1.8931096264669947</v>
      </c>
      <c r="N115" s="43">
        <f>ABS(L115-L114)</f>
        <v>3.5507700712154389</v>
      </c>
    </row>
    <row r="116" spans="1:14">
      <c r="A116" s="22">
        <v>7</v>
      </c>
      <c r="B116" s="22" t="s">
        <v>36</v>
      </c>
      <c r="C116" s="22" t="s">
        <v>28</v>
      </c>
      <c r="D116" s="24" t="s">
        <v>25</v>
      </c>
      <c r="E116" s="22" t="str">
        <f t="shared" si="22"/>
        <v>RC+CE LCSD STEP SF=400 NS=120</v>
      </c>
      <c r="F116" s="22" t="s">
        <v>47</v>
      </c>
      <c r="G116" s="22" t="str">
        <f t="shared" si="23"/>
        <v>RC+CE LCSD STEP SF=400 NS=120 S4</v>
      </c>
      <c r="H116" s="23">
        <f>SUMPRODUCT( ('RC+CE'!$A$3:$A$1000=A116)*('RC+CE'!$B$3:$B$1000=C116)*('RC+CE'!$E$3:$E$1000=D116)*('RC+CE'!$C$3:$C$1000=F116)*('RC+CE'!$L$3:$L$1000) )</f>
        <v>-96.6</v>
      </c>
      <c r="I116" s="23">
        <f>SUMPRODUCT( ('RC+CE'!$A$3:$A$1000=A116)*('RC+CE'!$B$3:$B$1000=C116)*('RC+CE'!$E$3:$E$1000=D116)*('RC+CE'!$C$3:$C$1000=F116)*('RC+CE'!$O$3:$O$1000) )</f>
        <v>-98.2</v>
      </c>
      <c r="J116" s="23">
        <f>$G$4</f>
        <v>3.7</v>
      </c>
      <c r="K116" s="23">
        <f t="shared" si="24"/>
        <v>-92.899999999999991</v>
      </c>
      <c r="L116" s="23">
        <f t="shared" si="24"/>
        <v>-94.5</v>
      </c>
      <c r="M116" s="23">
        <f>ABS(K116-K114)</f>
        <v>0.70689037353299966</v>
      </c>
      <c r="N116" s="43">
        <f>ABS(L116-L114)</f>
        <v>0.2492299287845583</v>
      </c>
    </row>
    <row r="117" spans="1:14">
      <c r="A117" s="22">
        <v>7</v>
      </c>
      <c r="B117" s="22" t="s">
        <v>35</v>
      </c>
      <c r="C117" s="22" t="s">
        <v>37</v>
      </c>
      <c r="D117" s="22" t="s">
        <v>125</v>
      </c>
      <c r="E117" s="22" t="str">
        <f t="shared" si="22"/>
        <v>RTS UMi AVG {P 45,L 45,P 90, P 0, L 0}</v>
      </c>
      <c r="F117" s="22" t="s">
        <v>47</v>
      </c>
      <c r="G117" s="22" t="str">
        <f t="shared" si="23"/>
        <v>RTS UMi AVG {P 45,L 45,P 90, P 0, L 0} S4</v>
      </c>
      <c r="H117" s="23">
        <f>SUMPRODUCT( (RTS!$A$3:$A$1040=A117)*(RTS!$B$3:$B$1040=C117)*(RTS!$E$3:$E$1040=D117)*(RTS!$C$3:$C$1040=F117)*(RTS!$H$3:$H$1040) )</f>
        <v>-92.245939655499583</v>
      </c>
      <c r="I117" s="23">
        <f>SUMPRODUCT( (RTS!$A$3:$A$1040=A117)*(RTS!$B$3:$B$1040=C117)*(RTS!$E$3:$E$1040=D117)*(RTS!$C$3:$C$1040=F117)*(RTS!$I$3:$I$1040) )</f>
        <v>-94.202709466428928</v>
      </c>
      <c r="J117" s="23">
        <f>$J$4</f>
        <v>0</v>
      </c>
      <c r="K117" s="23">
        <f t="shared" si="24"/>
        <v>-92.245939655499583</v>
      </c>
      <c r="L117" s="23">
        <f t="shared" si="24"/>
        <v>-94.202709466428928</v>
      </c>
      <c r="M117" s="23">
        <f>ABS(K117-K114)</f>
        <v>5.2830029032591597E-2</v>
      </c>
      <c r="N117" s="43">
        <f>ABS(L117-L114)</f>
        <v>4.806060478651375E-2</v>
      </c>
    </row>
    <row r="118" spans="1:14">
      <c r="A118" s="8">
        <v>7</v>
      </c>
      <c r="B118" s="8" t="s">
        <v>34</v>
      </c>
      <c r="C118" s="8" t="s">
        <v>37</v>
      </c>
      <c r="D118" s="8" t="s">
        <v>125</v>
      </c>
      <c r="E118" s="8" t="str">
        <f t="shared" si="22"/>
        <v>MPAC UMi AVG {P 45,L 45,P 90, P 0, L 0}</v>
      </c>
      <c r="F118" s="8" t="s">
        <v>48</v>
      </c>
      <c r="G118" s="8" t="str">
        <f t="shared" si="23"/>
        <v>MPAC UMi AVG {P 45,L 45,P 90, P 0, L 0} S6</v>
      </c>
      <c r="H118" s="9">
        <f>SUMPRODUCT( (MPAC!$A$3:$A$1060=A118)*(MPAC!$B$3:$B$1060=C118)*(MPAC!$E$3:$E$1060=D118)*(MPAC!$C$3:$C$1060=F118)*(MPAC!$H$3:$H$1060) )</f>
        <v>-93.715713366577631</v>
      </c>
      <c r="I118" s="9">
        <f>SUMPRODUCT( (MPAC!$A$3:$A$1060=A118)*(MPAC!$B$3:$B$1060=C118)*(MPAC!$E$3:$E$1060=D118)*(MPAC!$C$3:$C$1060=F118)*(MPAC!$I$3:$I$1060) )</f>
        <v>-95.806719364079967</v>
      </c>
      <c r="J118" s="9">
        <v>0</v>
      </c>
      <c r="K118" s="9">
        <f t="shared" si="24"/>
        <v>-93.715713366577631</v>
      </c>
      <c r="L118" s="9">
        <f t="shared" si="24"/>
        <v>-95.806719364079967</v>
      </c>
      <c r="M118" s="9"/>
      <c r="N118" s="44"/>
    </row>
    <row r="119" spans="1:14">
      <c r="A119" s="8">
        <v>7</v>
      </c>
      <c r="B119" s="8" t="s">
        <v>33</v>
      </c>
      <c r="C119" s="8" t="s">
        <v>23</v>
      </c>
      <c r="D119" s="8" t="s">
        <v>24</v>
      </c>
      <c r="E119" s="8" t="str">
        <f t="shared" si="22"/>
        <v>RC NIST STEP SF=2000 NS=120</v>
      </c>
      <c r="F119" s="8" t="s">
        <v>48</v>
      </c>
      <c r="G119" s="8" t="str">
        <f t="shared" si="23"/>
        <v>RC NIST STEP SF=2000 NS=120 S6</v>
      </c>
      <c r="H119" s="9">
        <f>SUMPRODUCT( ('RC'!$A$3:$A$1000=A119)*('RC'!$B$3:$B$1000=C119)*('RC'!$E$3:$E$1000=D119)*('RC'!$C$3:$C$1000=F119)*('RC'!$L$3:$L$1000) )</f>
        <v>-101.4</v>
      </c>
      <c r="I119" s="9">
        <f>SUMPRODUCT( ('RC'!$A$3:$A$1000=A119)*('RC'!$B$3:$B$1000=C119)*('RC'!$E$3:$E$1000=D119)*('RC'!$C$3:$C$1000=F119)*('RC'!$O$3:$O$1000) )</f>
        <v>-101.7</v>
      </c>
      <c r="J119" s="9">
        <f>$D$4</f>
        <v>10</v>
      </c>
      <c r="K119" s="9">
        <f t="shared" si="24"/>
        <v>-91.4</v>
      </c>
      <c r="L119" s="9">
        <f t="shared" si="24"/>
        <v>-91.7</v>
      </c>
      <c r="M119" s="9">
        <f>ABS(K119-K118)</f>
        <v>2.3157133665776257</v>
      </c>
      <c r="N119" s="44">
        <f>ABS(L119-L118)</f>
        <v>4.1067193640799644</v>
      </c>
    </row>
    <row r="120" spans="1:14">
      <c r="A120" s="8">
        <v>7</v>
      </c>
      <c r="B120" s="8" t="s">
        <v>36</v>
      </c>
      <c r="C120" s="8" t="s">
        <v>28</v>
      </c>
      <c r="D120" s="8" t="s">
        <v>24</v>
      </c>
      <c r="E120" s="8" t="str">
        <f t="shared" si="22"/>
        <v>RC+CE LCSD STEP SF=2000 NS=120</v>
      </c>
      <c r="F120" s="8" t="s">
        <v>48</v>
      </c>
      <c r="G120" s="8" t="str">
        <f t="shared" si="23"/>
        <v>RC+CE LCSD STEP SF=2000 NS=120 S6</v>
      </c>
      <c r="H120" s="9">
        <f>SUMPRODUCT( ('RC+CE'!$A$3:$A$1000=A120)*('RC+CE'!$B$3:$B$1000=C120)*('RC+CE'!$E$3:$E$1000=D120)*('RC+CE'!$C$3:$C$1000=F120)*('RC+CE'!$L$3:$L$1000) )</f>
        <v>-97.7</v>
      </c>
      <c r="I120" s="9">
        <f>SUMPRODUCT( ('RC+CE'!$A$3:$A$1000=A120)*('RC+CE'!$B$3:$B$1000=C120)*('RC+CE'!$E$3:$E$1000=D120)*('RC+CE'!$C$3:$C$1000=F120)*('RC+CE'!$O$3:$O$1000) )</f>
        <v>-99.3</v>
      </c>
      <c r="J120" s="9">
        <f>$G$4</f>
        <v>3.7</v>
      </c>
      <c r="K120" s="9">
        <f t="shared" si="24"/>
        <v>-94</v>
      </c>
      <c r="L120" s="9">
        <f t="shared" si="24"/>
        <v>-95.6</v>
      </c>
      <c r="M120" s="9">
        <f>ABS(K120-K118)</f>
        <v>0.2842866334223686</v>
      </c>
      <c r="N120" s="44">
        <f>ABS(L120-L118)</f>
        <v>0.20671936407997293</v>
      </c>
    </row>
    <row r="121" spans="1:14">
      <c r="A121" s="8">
        <v>7</v>
      </c>
      <c r="B121" s="8" t="s">
        <v>35</v>
      </c>
      <c r="C121" s="8" t="s">
        <v>37</v>
      </c>
      <c r="D121" s="8" t="s">
        <v>125</v>
      </c>
      <c r="E121" s="8" t="str">
        <f t="shared" si="22"/>
        <v>RTS UMi AVG {P 45,L 45,P 90, P 0, L 0}</v>
      </c>
      <c r="F121" s="8" t="s">
        <v>48</v>
      </c>
      <c r="G121" s="8" t="str">
        <f t="shared" si="23"/>
        <v>RTS UMi AVG {P 45,L 45,P 90, P 0, L 0} S6</v>
      </c>
      <c r="H121" s="9">
        <f>SUMPRODUCT( (RTS!$A$3:$A$1040=A121)*(RTS!$B$3:$B$1040=C121)*(RTS!$E$3:$E$1040=D121)*(RTS!$C$3:$C$1040=F121)*(RTS!$H$3:$H$1040) )</f>
        <v>-93.679626900409616</v>
      </c>
      <c r="I121" s="9">
        <f>SUMPRODUCT( (RTS!$A$3:$A$1040=A121)*(RTS!$B$3:$B$1040=C121)*(RTS!$E$3:$E$1040=D121)*(RTS!$C$3:$C$1040=F121)*(RTS!$I$3:$I$1040) )</f>
        <v>-95.750420003377144</v>
      </c>
      <c r="J121" s="9">
        <f>$J$4</f>
        <v>0</v>
      </c>
      <c r="K121" s="9">
        <f t="shared" si="24"/>
        <v>-93.679626900409616</v>
      </c>
      <c r="L121" s="9">
        <f t="shared" si="24"/>
        <v>-95.750420003377144</v>
      </c>
      <c r="M121" s="9">
        <f>ABS(K121-K118)</f>
        <v>3.6086466168015363E-2</v>
      </c>
      <c r="N121" s="44">
        <f>ABS(L121-L118)</f>
        <v>5.6299360702823265E-2</v>
      </c>
    </row>
    <row r="122" spans="1:14">
      <c r="A122" s="25">
        <v>7</v>
      </c>
      <c r="B122" s="25" t="s">
        <v>34</v>
      </c>
      <c r="C122" s="25" t="s">
        <v>37</v>
      </c>
      <c r="D122" s="25" t="s">
        <v>125</v>
      </c>
      <c r="E122" s="25" t="str">
        <f t="shared" si="22"/>
        <v>MPAC UMi AVG {P 45,L 45,P 90, P 0, L 0}</v>
      </c>
      <c r="F122" s="25" t="s">
        <v>21</v>
      </c>
      <c r="G122" s="25" t="str">
        <f t="shared" si="23"/>
        <v>MPAC UMi AVG {P 45,L 45,P 90, P 0, L 0} Z3</v>
      </c>
      <c r="H122" s="26">
        <f>SUMPRODUCT( (MPAC!$A$3:$A$1060=A122)*(MPAC!$B$3:$B$1060=C122)*(MPAC!$E$3:$E$1060=D122)*(MPAC!$C$3:$C$1060=F122)*(MPAC!$H$3:$H$1060) )</f>
        <v>-94.554187402890975</v>
      </c>
      <c r="I122" s="26">
        <f>SUMPRODUCT( (MPAC!$A$3:$A$1060=A122)*(MPAC!$B$3:$B$1060=C122)*(MPAC!$E$3:$E$1060=D122)*(MPAC!$C$3:$C$1060=F122)*(MPAC!$I$3:$I$1060) )</f>
        <v>-96.551854905595121</v>
      </c>
      <c r="J122" s="26">
        <v>0</v>
      </c>
      <c r="K122" s="26">
        <f t="shared" si="24"/>
        <v>-94.554187402890975</v>
      </c>
      <c r="L122" s="26">
        <f t="shared" si="24"/>
        <v>-96.551854905595121</v>
      </c>
      <c r="M122" s="26"/>
      <c r="N122" s="45"/>
    </row>
    <row r="123" spans="1:14">
      <c r="A123" s="25">
        <v>7</v>
      </c>
      <c r="B123" s="25" t="s">
        <v>33</v>
      </c>
      <c r="C123" s="25" t="s">
        <v>23</v>
      </c>
      <c r="D123" s="25" t="s">
        <v>24</v>
      </c>
      <c r="E123" s="25" t="str">
        <f t="shared" si="22"/>
        <v>RC NIST STEP SF=2000 NS=120</v>
      </c>
      <c r="F123" s="25" t="s">
        <v>21</v>
      </c>
      <c r="G123" s="25" t="str">
        <f t="shared" si="23"/>
        <v>RC NIST STEP SF=2000 NS=120 Z3</v>
      </c>
      <c r="H123" s="26">
        <f>SUMPRODUCT( ('RC'!$A$3:$A$1000=A123)*('RC'!$B$3:$B$1000=C123)*('RC'!$E$3:$E$1000=D123)*('RC'!$C$3:$C$1000=F123)*('RC'!$L$3:$L$1000) )</f>
        <v>-102</v>
      </c>
      <c r="I123" s="26">
        <f>SUMPRODUCT( ('RC'!$A$3:$A$1000=A123)*('RC'!$B$3:$B$1000=C123)*('RC'!$E$3:$E$1000=D123)*('RC'!$C$3:$C$1000=F123)*('RC'!$O$3:$O$1000) )</f>
        <v>-102.3</v>
      </c>
      <c r="J123" s="26">
        <f>$D$4</f>
        <v>10</v>
      </c>
      <c r="K123" s="26">
        <f t="shared" si="24"/>
        <v>-92</v>
      </c>
      <c r="L123" s="26">
        <f t="shared" si="24"/>
        <v>-92.3</v>
      </c>
      <c r="M123" s="26">
        <f>ABS(K123-K122)</f>
        <v>2.5541874028909746</v>
      </c>
      <c r="N123" s="45">
        <f>ABS(L123-L122)</f>
        <v>4.251854905595124</v>
      </c>
    </row>
    <row r="124" spans="1:14">
      <c r="A124" s="25">
        <v>7</v>
      </c>
      <c r="B124" s="25" t="s">
        <v>36</v>
      </c>
      <c r="C124" s="25" t="s">
        <v>28</v>
      </c>
      <c r="D124" s="25" t="s">
        <v>24</v>
      </c>
      <c r="E124" s="25" t="str">
        <f t="shared" si="22"/>
        <v>RC+CE LCSD STEP SF=2000 NS=120</v>
      </c>
      <c r="F124" s="25" t="s">
        <v>21</v>
      </c>
      <c r="G124" s="25" t="str">
        <f t="shared" si="23"/>
        <v>RC+CE LCSD STEP SF=2000 NS=120 Z3</v>
      </c>
      <c r="H124" s="26">
        <f>SUMPRODUCT( ('RC+CE'!$A$3:$A$1000=A124)*('RC+CE'!$B$3:$B$1000=C124)*('RC+CE'!$E$3:$E$1000=D124)*('RC+CE'!$C$3:$C$1000=F124)*('RC+CE'!$L$3:$L$1000) )</f>
        <v>-98.3</v>
      </c>
      <c r="I124" s="26">
        <f>SUMPRODUCT( ('RC+CE'!$A$3:$A$1000=A124)*('RC+CE'!$B$3:$B$1000=C124)*('RC+CE'!$E$3:$E$1000=D124)*('RC+CE'!$C$3:$C$1000=F124)*('RC+CE'!$O$3:$O$1000) )</f>
        <v>-99.9</v>
      </c>
      <c r="J124" s="26">
        <f>$G$4</f>
        <v>3.7</v>
      </c>
      <c r="K124" s="26">
        <f t="shared" si="24"/>
        <v>-94.6</v>
      </c>
      <c r="L124" s="26">
        <f t="shared" si="24"/>
        <v>-96.2</v>
      </c>
      <c r="M124" s="26">
        <f>ABS(K124-K122)</f>
        <v>4.5812597109019748E-2</v>
      </c>
      <c r="N124" s="45">
        <f>ABS(L124-L122)</f>
        <v>0.35185490559511834</v>
      </c>
    </row>
    <row r="125" spans="1:14">
      <c r="A125" s="14"/>
      <c r="B125" s="14"/>
      <c r="C125" s="14"/>
      <c r="D125" s="14"/>
      <c r="E125" s="14"/>
      <c r="F125" s="14"/>
      <c r="G125" s="14"/>
      <c r="H125" s="15"/>
      <c r="I125" s="15"/>
      <c r="J125" s="15"/>
      <c r="K125" s="14"/>
      <c r="L125" s="14"/>
      <c r="M125" s="14"/>
      <c r="N125" s="14"/>
    </row>
    <row r="126" spans="1:14">
      <c r="A126" s="10" t="s">
        <v>5</v>
      </c>
      <c r="B126" s="10" t="s">
        <v>30</v>
      </c>
      <c r="C126" s="10" t="s">
        <v>7</v>
      </c>
      <c r="D126" s="10" t="s">
        <v>39</v>
      </c>
      <c r="E126" s="10" t="s">
        <v>40</v>
      </c>
      <c r="F126" s="10" t="s">
        <v>4</v>
      </c>
      <c r="G126" s="10" t="s">
        <v>41</v>
      </c>
      <c r="H126" s="11" t="s">
        <v>31</v>
      </c>
      <c r="I126" s="11" t="s">
        <v>32</v>
      </c>
      <c r="J126" s="11" t="s">
        <v>42</v>
      </c>
      <c r="K126" s="11" t="s">
        <v>43</v>
      </c>
      <c r="L126" s="11" t="s">
        <v>44</v>
      </c>
      <c r="M126" s="11" t="s">
        <v>45</v>
      </c>
      <c r="N126" s="38" t="s">
        <v>46</v>
      </c>
    </row>
    <row r="127" spans="1:14">
      <c r="A127" s="53">
        <v>41</v>
      </c>
      <c r="B127" s="53" t="s">
        <v>34</v>
      </c>
      <c r="C127" s="53" t="s">
        <v>38</v>
      </c>
      <c r="D127" s="53" t="s">
        <v>125</v>
      </c>
      <c r="E127" s="53" t="str">
        <f t="shared" ref="E127:E135" si="25">CONCATENATE(B127," ",C127," ",D127)</f>
        <v>MPAC UMa AVG {P 45,L 45,P 90, P 0, L 0}</v>
      </c>
      <c r="F127" s="53" t="s">
        <v>148</v>
      </c>
      <c r="G127" s="53" t="str">
        <f t="shared" ref="G127:G135" si="26">CONCATENATE(E127," ",F127)</f>
        <v>MPAC UMa AVG {P 45,L 45,P 90, P 0, L 0} A2860</v>
      </c>
      <c r="H127" s="54">
        <f>SUMPRODUCT( (MPAC!$A$3:$A$1060=A127)*(MPAC!$B$3:$B$1060=C127)*(MPAC!$E$3:$E$1060=D127)*(MPAC!$C$3:$C$1060=F127)*(MPAC!$F$3:$F$1060) )</f>
        <v>-90.100337748415853</v>
      </c>
      <c r="I127" s="54">
        <f>SUMPRODUCT( (MPAC!$A$3:$A$1060=A127)*(MPAC!$B$3:$B$1060=C127)*(MPAC!$E$3:$E$1060=D127)*(MPAC!$C$3:$C$1060=F127)*(MPAC!$G$3:$G$1060) )</f>
        <v>-92.354298087194024</v>
      </c>
      <c r="J127" s="54">
        <v>0</v>
      </c>
      <c r="K127" s="54">
        <f>H127+$J127</f>
        <v>-90.100337748415853</v>
      </c>
      <c r="L127" s="54">
        <f>I127+$J127</f>
        <v>-92.354298087194024</v>
      </c>
      <c r="M127" s="55"/>
      <c r="N127" s="55"/>
    </row>
    <row r="128" spans="1:14">
      <c r="A128" s="53">
        <v>41</v>
      </c>
      <c r="B128" s="53" t="s">
        <v>33</v>
      </c>
      <c r="C128" s="53" t="s">
        <v>23</v>
      </c>
      <c r="D128" s="53" t="s">
        <v>24</v>
      </c>
      <c r="E128" s="53" t="str">
        <f t="shared" si="25"/>
        <v>RC NIST STEP SF=2000 NS=120</v>
      </c>
      <c r="F128" s="53" t="s">
        <v>148</v>
      </c>
      <c r="G128" s="53" t="str">
        <f t="shared" si="26"/>
        <v>RC NIST STEP SF=2000 NS=120 A2860</v>
      </c>
      <c r="H128" s="54">
        <f>SUMPRODUCT( ('RC'!$A$3:$A$1000=A128)*('RC'!$B$3:$B$1000=C128)*('RC'!$E$3:$E$1000=D128)*('RC'!$C$3:$C$1000=F128)*('RC'!$F$3:$F$1000) )</f>
        <v>-103.4</v>
      </c>
      <c r="I128" s="54">
        <f>SUMPRODUCT( ('RC'!$A$3:$A$1000=A128)*('RC'!$B$3:$B$1000=C128)*('RC'!$E$3:$E$1000=D128)*('RC'!$C$3:$C$1000=F128)*('RC'!$I$3:$I$1000) )</f>
        <v>-103.7</v>
      </c>
      <c r="J128" s="54">
        <f>$D$5</f>
        <v>10.4</v>
      </c>
      <c r="K128" s="54">
        <f t="shared" ref="K128:L135" si="27">H128+$J128</f>
        <v>-93</v>
      </c>
      <c r="L128" s="54">
        <f t="shared" si="27"/>
        <v>-93.3</v>
      </c>
      <c r="M128" s="55">
        <f>ABS(K128-K127)</f>
        <v>2.8996622515841466</v>
      </c>
      <c r="N128" s="55">
        <f>ABS(L128-L127)</f>
        <v>0.94570191280597271</v>
      </c>
    </row>
    <row r="129" spans="1:14">
      <c r="A129" s="53">
        <v>41</v>
      </c>
      <c r="B129" s="53" t="s">
        <v>36</v>
      </c>
      <c r="C129" s="53" t="s">
        <v>29</v>
      </c>
      <c r="D129" s="53" t="s">
        <v>24</v>
      </c>
      <c r="E129" s="53" t="str">
        <f t="shared" si="25"/>
        <v>RC+CE HCLD STEP SF=2000 NS=120</v>
      </c>
      <c r="F129" s="53" t="s">
        <v>148</v>
      </c>
      <c r="G129" s="53" t="str">
        <f t="shared" si="26"/>
        <v>RC+CE HCLD STEP SF=2000 NS=120 A2860</v>
      </c>
      <c r="H129" s="54">
        <f>SUMPRODUCT( ('RC+CE'!$A$3:$A$1000=A129)*('RC+CE'!$B$3:$B$1000=C129)*('RC+CE'!$E$3:$E$1000=D129)*('RC+CE'!$C$3:$C$1000=F129)*('RC+CE'!$F$3:$F$1000) )</f>
        <v>-92.3</v>
      </c>
      <c r="I129" s="54">
        <f>SUMPRODUCT( ('RC+CE'!$A$3:$A$1000=A129)*('RC+CE'!$B$3:$B$1000=C129)*('RC+CE'!$E$3:$E$1000=D129)*('RC+CE'!$C$3:$C$1000=F129)*('RC+CE'!$I$3:$I$1000) )</f>
        <v>-94.2</v>
      </c>
      <c r="J129" s="54">
        <f>$G$5</f>
        <v>3.3</v>
      </c>
      <c r="K129" s="54">
        <f t="shared" si="27"/>
        <v>-89</v>
      </c>
      <c r="L129" s="54">
        <f t="shared" si="27"/>
        <v>-90.9</v>
      </c>
      <c r="M129" s="55">
        <f>ABS(K129-K127)</f>
        <v>1.1003377484158534</v>
      </c>
      <c r="N129" s="55">
        <f>ABS(L129-L127)</f>
        <v>1.4542980871940188</v>
      </c>
    </row>
    <row r="130" spans="1:14">
      <c r="A130" s="56">
        <v>41</v>
      </c>
      <c r="B130" s="56" t="s">
        <v>34</v>
      </c>
      <c r="C130" s="56" t="s">
        <v>38</v>
      </c>
      <c r="D130" s="56" t="s">
        <v>125</v>
      </c>
      <c r="E130" s="56" t="str">
        <f t="shared" si="25"/>
        <v>MPAC UMa AVG {P 45,L 45,P 90, P 0, L 0}</v>
      </c>
      <c r="F130" s="56" t="s">
        <v>149</v>
      </c>
      <c r="G130" s="56" t="str">
        <f t="shared" si="26"/>
        <v>MPAC UMa AVG {P 45,L 45,P 90, P 0, L 0} A5860</v>
      </c>
      <c r="H130" s="57">
        <f>SUMPRODUCT( (MPAC!$A$3:$A$1060=A130)*(MPAC!$B$3:$B$1060=C130)*(MPAC!$E$3:$E$1060=D130)*(MPAC!$C$3:$C$1060=F130)*(MPAC!$F$3:$F$1060) )</f>
        <v>-89.197095509638501</v>
      </c>
      <c r="I130" s="57">
        <f>SUMPRODUCT( (MPAC!$A$3:$A$1060=A130)*(MPAC!$B$3:$B$1060=C130)*(MPAC!$E$3:$E$1060=D130)*(MPAC!$C$3:$C$1060=F130)*(MPAC!$G$3:$G$1060) )</f>
        <v>-91.466759340745625</v>
      </c>
      <c r="J130" s="57">
        <v>0</v>
      </c>
      <c r="K130" s="57">
        <f t="shared" si="27"/>
        <v>-89.197095509638501</v>
      </c>
      <c r="L130" s="57">
        <f t="shared" si="27"/>
        <v>-91.466759340745625</v>
      </c>
      <c r="M130" s="58"/>
      <c r="N130" s="58"/>
    </row>
    <row r="131" spans="1:14">
      <c r="A131" s="56">
        <v>41</v>
      </c>
      <c r="B131" s="56" t="s">
        <v>33</v>
      </c>
      <c r="C131" s="56" t="s">
        <v>23</v>
      </c>
      <c r="D131" s="56" t="s">
        <v>24</v>
      </c>
      <c r="E131" s="56" t="str">
        <f t="shared" si="25"/>
        <v>RC NIST STEP SF=2000 NS=120</v>
      </c>
      <c r="F131" s="56" t="s">
        <v>149</v>
      </c>
      <c r="G131" s="56" t="str">
        <f t="shared" si="26"/>
        <v>RC NIST STEP SF=2000 NS=120 A5860</v>
      </c>
      <c r="H131" s="57">
        <f>SUMPRODUCT( ('RC'!$A$3:$A$1000=A131)*('RC'!$B$3:$B$1000=C131)*('RC'!$E$3:$E$1000=D131)*('RC'!$C$3:$C$1000=F131)*('RC'!$F$3:$F$1000) )</f>
        <v>-103.2</v>
      </c>
      <c r="I131" s="57">
        <f>SUMPRODUCT( ('RC'!$A$3:$A$1000=A131)*('RC'!$B$3:$B$1000=C131)*('RC'!$E$3:$E$1000=D131)*('RC'!$C$3:$C$1000=F131)*('RC'!$I$3:$I$1000) )</f>
        <v>-103.5</v>
      </c>
      <c r="J131" s="57">
        <f>$D$5</f>
        <v>10.4</v>
      </c>
      <c r="K131" s="57">
        <f t="shared" si="27"/>
        <v>-92.8</v>
      </c>
      <c r="L131" s="57">
        <f t="shared" si="27"/>
        <v>-93.1</v>
      </c>
      <c r="M131" s="58">
        <f>ABS(K131-K130)</f>
        <v>3.602904490361496</v>
      </c>
      <c r="N131" s="58">
        <f>ABS(L131-L130)</f>
        <v>1.6332406592543691</v>
      </c>
    </row>
    <row r="132" spans="1:14">
      <c r="A132" s="56">
        <v>41</v>
      </c>
      <c r="B132" s="56" t="s">
        <v>36</v>
      </c>
      <c r="C132" s="56" t="s">
        <v>29</v>
      </c>
      <c r="D132" s="56" t="s">
        <v>24</v>
      </c>
      <c r="E132" s="56" t="str">
        <f t="shared" si="25"/>
        <v>RC+CE HCLD STEP SF=2000 NS=120</v>
      </c>
      <c r="F132" s="56" t="s">
        <v>149</v>
      </c>
      <c r="G132" s="56" t="str">
        <f t="shared" si="26"/>
        <v>RC+CE HCLD STEP SF=2000 NS=120 A5860</v>
      </c>
      <c r="H132" s="57">
        <f>SUMPRODUCT( ('RC+CE'!$A$3:$A$1000=A132)*('RC+CE'!$B$3:$B$1000=C132)*('RC+CE'!$E$3:$E$1000=D132)*('RC+CE'!$C$3:$C$1000=F132)*('RC+CE'!$F$3:$F$1000) )</f>
        <v>-92.3</v>
      </c>
      <c r="I132" s="57">
        <f>SUMPRODUCT( ('RC+CE'!$A$3:$A$1000=A132)*('RC+CE'!$B$3:$B$1000=C132)*('RC+CE'!$E$3:$E$1000=D132)*('RC+CE'!$C$3:$C$1000=F132)*('RC+CE'!$I$3:$I$1000) )</f>
        <v>-94.2</v>
      </c>
      <c r="J132" s="57">
        <f>$G$5</f>
        <v>3.3</v>
      </c>
      <c r="K132" s="57">
        <f t="shared" si="27"/>
        <v>-89</v>
      </c>
      <c r="L132" s="57">
        <f t="shared" si="27"/>
        <v>-90.9</v>
      </c>
      <c r="M132" s="58">
        <f>ABS(K132-K130)</f>
        <v>0.1970955096385012</v>
      </c>
      <c r="N132" s="58">
        <f>ABS(L132-L130)</f>
        <v>0.56675934074561951</v>
      </c>
    </row>
    <row r="133" spans="1:14">
      <c r="A133" s="59">
        <v>41</v>
      </c>
      <c r="B133" s="59" t="s">
        <v>34</v>
      </c>
      <c r="C133" s="59" t="s">
        <v>38</v>
      </c>
      <c r="D133" s="59" t="s">
        <v>125</v>
      </c>
      <c r="E133" s="59" t="str">
        <f t="shared" si="25"/>
        <v>MPAC UMa AVG {P 45,L 45,P 90, P 0, L 0}</v>
      </c>
      <c r="F133" s="59" t="s">
        <v>150</v>
      </c>
      <c r="G133" s="59" t="str">
        <f t="shared" si="26"/>
        <v>MPAC UMa AVG {P 45,L 45,P 90, P 0, L 0} S5</v>
      </c>
      <c r="H133" s="60">
        <f>SUMPRODUCT( (MPAC!$A$3:$A$1060=A133)*(MPAC!$B$3:$B$1060=C133)*(MPAC!$E$3:$E$1060=D133)*(MPAC!$C$3:$C$1060=F133)*(MPAC!$F$3:$F$1060) )</f>
        <v>-88.089975160124595</v>
      </c>
      <c r="I133" s="60">
        <f>SUMPRODUCT( (MPAC!$A$3:$A$1060=A133)*(MPAC!$B$3:$B$1060=C133)*(MPAC!$E$3:$E$1060=D133)*(MPAC!$C$3:$C$1060=F133)*(MPAC!$G$3:$G$1060) )</f>
        <v>-94.041519649489217</v>
      </c>
      <c r="J133" s="60">
        <v>0</v>
      </c>
      <c r="K133" s="60">
        <f t="shared" si="27"/>
        <v>-88.089975160124595</v>
      </c>
      <c r="L133" s="60">
        <f t="shared" si="27"/>
        <v>-94.041519649489217</v>
      </c>
      <c r="M133" s="61"/>
      <c r="N133" s="61"/>
    </row>
    <row r="134" spans="1:14">
      <c r="A134" s="59">
        <v>41</v>
      </c>
      <c r="B134" s="59" t="s">
        <v>33</v>
      </c>
      <c r="C134" s="59" t="s">
        <v>23</v>
      </c>
      <c r="D134" s="59" t="s">
        <v>24</v>
      </c>
      <c r="E134" s="59" t="str">
        <f t="shared" si="25"/>
        <v>RC NIST STEP SF=2000 NS=120</v>
      </c>
      <c r="F134" s="59" t="s">
        <v>150</v>
      </c>
      <c r="G134" s="59" t="str">
        <f t="shared" si="26"/>
        <v>RC NIST STEP SF=2000 NS=120 S5</v>
      </c>
      <c r="H134" s="60">
        <f>SUMPRODUCT( ('RC'!$A$3:$A$1000=A134)*('RC'!$B$3:$B$1000=C134)*('RC'!$E$3:$E$1000=D134)*('RC'!$C$3:$C$1000=F134)*('RC'!$F$3:$F$1000) )</f>
        <v>-104.7</v>
      </c>
      <c r="I134" s="60">
        <f>SUMPRODUCT( ('RC'!$A$3:$A$1000=A134)*('RC'!$B$3:$B$1000=C134)*('RC'!$E$3:$E$1000=D134)*('RC'!$C$3:$C$1000=F134)*('RC'!$I$3:$I$1000) )</f>
        <v>-105.1</v>
      </c>
      <c r="J134" s="60">
        <f>$D$5</f>
        <v>10.4</v>
      </c>
      <c r="K134" s="60">
        <f t="shared" si="27"/>
        <v>-94.3</v>
      </c>
      <c r="L134" s="60">
        <f t="shared" si="27"/>
        <v>-94.699999999999989</v>
      </c>
      <c r="M134" s="61">
        <f>ABS(K134-K133)</f>
        <v>6.2100248398754019</v>
      </c>
      <c r="N134" s="61">
        <f>ABS(L134-L133)</f>
        <v>0.65848035051077147</v>
      </c>
    </row>
    <row r="135" spans="1:14">
      <c r="A135" s="59">
        <v>41</v>
      </c>
      <c r="B135" s="59" t="s">
        <v>36</v>
      </c>
      <c r="C135" s="59" t="s">
        <v>29</v>
      </c>
      <c r="D135" s="59" t="s">
        <v>24</v>
      </c>
      <c r="E135" s="59" t="str">
        <f t="shared" si="25"/>
        <v>RC+CE HCLD STEP SF=2000 NS=120</v>
      </c>
      <c r="F135" s="59" t="s">
        <v>150</v>
      </c>
      <c r="G135" s="59" t="str">
        <f t="shared" si="26"/>
        <v>RC+CE HCLD STEP SF=2000 NS=120 S5</v>
      </c>
      <c r="H135" s="60">
        <f>SUMPRODUCT( ('RC+CE'!$A$3:$A$1000=A135)*('RC+CE'!$B$3:$B$1000=C135)*('RC+CE'!$E$3:$E$1000=D135)*('RC+CE'!$C$3:$C$1000=F135)*('RC+CE'!$F$3:$F$1000) )</f>
        <v>-93.5</v>
      </c>
      <c r="I135" s="60">
        <f>SUMPRODUCT( ('RC+CE'!$A$3:$A$1000=A135)*('RC+CE'!$B$3:$B$1000=C135)*('RC+CE'!$E$3:$E$1000=D135)*('RC+CE'!$C$3:$C$1000=F135)*('RC+CE'!$I$3:$I$1000) )</f>
        <v>-96.2</v>
      </c>
      <c r="J135" s="60">
        <f>$G$5</f>
        <v>3.3</v>
      </c>
      <c r="K135" s="60">
        <f t="shared" si="27"/>
        <v>-90.2</v>
      </c>
      <c r="L135" s="60">
        <f t="shared" si="27"/>
        <v>-92.9</v>
      </c>
      <c r="M135" s="61">
        <f>ABS(K135-K133)</f>
        <v>2.1100248398754076</v>
      </c>
      <c r="N135" s="61">
        <f>ABS(L135-L133)</f>
        <v>1.1415196494892115</v>
      </c>
    </row>
    <row r="136" spans="1:14">
      <c r="A136" s="14"/>
      <c r="B136" s="14"/>
      <c r="C136" s="14"/>
      <c r="D136" s="14"/>
      <c r="E136" s="14"/>
      <c r="F136" s="14"/>
      <c r="G136" s="14"/>
      <c r="H136" s="15"/>
      <c r="I136" s="15"/>
      <c r="J136" s="15"/>
      <c r="K136" s="14"/>
      <c r="L136" s="14"/>
      <c r="M136" s="14"/>
      <c r="N136" s="14"/>
    </row>
    <row r="137" spans="1:14">
      <c r="A137" s="10" t="s">
        <v>5</v>
      </c>
      <c r="B137" s="10" t="s">
        <v>30</v>
      </c>
      <c r="C137" s="10" t="s">
        <v>7</v>
      </c>
      <c r="D137" s="10" t="s">
        <v>39</v>
      </c>
      <c r="E137" s="10" t="s">
        <v>40</v>
      </c>
      <c r="F137" s="10" t="s">
        <v>4</v>
      </c>
      <c r="G137" s="10" t="s">
        <v>41</v>
      </c>
      <c r="H137" s="11" t="s">
        <v>31</v>
      </c>
      <c r="I137" s="11" t="s">
        <v>32</v>
      </c>
      <c r="J137" s="11" t="s">
        <v>42</v>
      </c>
      <c r="K137" s="11" t="s">
        <v>43</v>
      </c>
      <c r="L137" s="11" t="s">
        <v>44</v>
      </c>
      <c r="M137" s="11" t="s">
        <v>45</v>
      </c>
      <c r="N137" s="38" t="s">
        <v>46</v>
      </c>
    </row>
    <row r="138" spans="1:14">
      <c r="A138" s="53">
        <v>41</v>
      </c>
      <c r="B138" s="53" t="s">
        <v>34</v>
      </c>
      <c r="C138" s="53" t="s">
        <v>37</v>
      </c>
      <c r="D138" s="53" t="s">
        <v>125</v>
      </c>
      <c r="E138" s="53" t="str">
        <f t="shared" ref="E138:E146" si="28">CONCATENATE(B138," ",C138," ",D138)</f>
        <v>MPAC UMi AVG {P 45,L 45,P 90, P 0, L 0}</v>
      </c>
      <c r="F138" s="53" t="s">
        <v>148</v>
      </c>
      <c r="G138" s="53" t="str">
        <f t="shared" ref="G138:G146" si="29">CONCATENATE(E138," ",F138)</f>
        <v>MPAC UMi AVG {P 45,L 45,P 90, P 0, L 0} A2860</v>
      </c>
      <c r="H138" s="54">
        <f>SUMPRODUCT( (MPAC!$A$3:$A$1060=A138)*(MPAC!$B$3:$B$1060=C138)*(MPAC!$E$3:$E$1060=D138)*(MPAC!$C$3:$C$1060=F138)*(MPAC!$F$3:$F$1060) )</f>
        <v>-96.109279030417994</v>
      </c>
      <c r="I138" s="54">
        <f>SUMPRODUCT( (MPAC!$A$3:$A$1060=A138)*(MPAC!$B$3:$B$1060=C138)*(MPAC!$E$3:$E$1060=D138)*(MPAC!$C$3:$C$1060=F138)*(MPAC!$G$3:$G$1060) )</f>
        <v>-98.272365477850229</v>
      </c>
      <c r="J138" s="54">
        <v>0</v>
      </c>
      <c r="K138" s="54">
        <f>H138+$J138</f>
        <v>-96.109279030417994</v>
      </c>
      <c r="L138" s="54">
        <f>I138+$J138</f>
        <v>-98.272365477850229</v>
      </c>
      <c r="M138" s="55"/>
      <c r="N138" s="55"/>
    </row>
    <row r="139" spans="1:14">
      <c r="A139" s="53">
        <v>41</v>
      </c>
      <c r="B139" s="53" t="s">
        <v>33</v>
      </c>
      <c r="C139" s="53" t="s">
        <v>23</v>
      </c>
      <c r="D139" s="53" t="s">
        <v>24</v>
      </c>
      <c r="E139" s="53" t="str">
        <f t="shared" si="28"/>
        <v>RC NIST STEP SF=2000 NS=120</v>
      </c>
      <c r="F139" s="53" t="s">
        <v>148</v>
      </c>
      <c r="G139" s="53" t="str">
        <f t="shared" si="29"/>
        <v>RC NIST STEP SF=2000 NS=120 A2860</v>
      </c>
      <c r="H139" s="54">
        <f>SUMPRODUCT( ('RC'!$A$3:$A$1000=A139)*('RC'!$B$3:$B$1000=C139)*('RC'!$E$3:$E$1000=D139)*('RC'!$C$3:$C$1000=F139)*('RC'!$F$3:$F$1000) )</f>
        <v>-103.4</v>
      </c>
      <c r="I139" s="54">
        <f>SUMPRODUCT( ('RC'!$A$3:$A$1000=A139)*('RC'!$B$3:$B$1000=C139)*('RC'!$E$3:$E$1000=D139)*('RC'!$C$3:$C$1000=F139)*('RC'!$I$3:$I$1000) )</f>
        <v>-103.7</v>
      </c>
      <c r="J139" s="54">
        <f>$D$5</f>
        <v>10.4</v>
      </c>
      <c r="K139" s="54">
        <f t="shared" ref="K139:L146" si="30">H139+$J139</f>
        <v>-93</v>
      </c>
      <c r="L139" s="54">
        <f t="shared" si="30"/>
        <v>-93.3</v>
      </c>
      <c r="M139" s="55">
        <f>ABS(K139-K138)</f>
        <v>3.1092790304179942</v>
      </c>
      <c r="N139" s="55">
        <f>ABS(L139-L138)</f>
        <v>4.9723654778502322</v>
      </c>
    </row>
    <row r="140" spans="1:14">
      <c r="A140" s="53">
        <v>41</v>
      </c>
      <c r="B140" s="53" t="s">
        <v>36</v>
      </c>
      <c r="C140" s="53" t="s">
        <v>28</v>
      </c>
      <c r="D140" s="53" t="s">
        <v>24</v>
      </c>
      <c r="E140" s="53" t="str">
        <f t="shared" si="28"/>
        <v>RC+CE LCSD STEP SF=2000 NS=120</v>
      </c>
      <c r="F140" s="53" t="s">
        <v>148</v>
      </c>
      <c r="G140" s="53" t="str">
        <f t="shared" si="29"/>
        <v>RC+CE LCSD STEP SF=2000 NS=120 A2860</v>
      </c>
      <c r="H140" s="54">
        <f>SUMPRODUCT( ('RC+CE'!$A$3:$A$1000=A140)*('RC+CE'!$B$3:$B$1000=C140)*('RC+CE'!$E$3:$E$1000=D140)*('RC+CE'!$C$3:$C$1000=F140)*('RC+CE'!$F$3:$F$1000) )</f>
        <v>-100.5</v>
      </c>
      <c r="I140" s="54">
        <f>SUMPRODUCT( ('RC+CE'!$A$3:$A$1000=A140)*('RC+CE'!$B$3:$B$1000=C140)*('RC+CE'!$E$3:$E$1000=D140)*('RC+CE'!$C$3:$C$1000=F140)*('RC+CE'!$I$3:$I$1000) )</f>
        <v>-102</v>
      </c>
      <c r="J140" s="54">
        <f>$G$5</f>
        <v>3.3</v>
      </c>
      <c r="K140" s="54">
        <f t="shared" si="30"/>
        <v>-97.2</v>
      </c>
      <c r="L140" s="54">
        <f t="shared" si="30"/>
        <v>-98.7</v>
      </c>
      <c r="M140" s="55">
        <f>ABS(K140-K138)</f>
        <v>1.0907209695820086</v>
      </c>
      <c r="N140" s="55">
        <f>ABS(L140-L138)</f>
        <v>0.42763452214977349</v>
      </c>
    </row>
    <row r="141" spans="1:14">
      <c r="A141" s="56">
        <v>41</v>
      </c>
      <c r="B141" s="56" t="s">
        <v>34</v>
      </c>
      <c r="C141" s="56" t="s">
        <v>37</v>
      </c>
      <c r="D141" s="56" t="s">
        <v>125</v>
      </c>
      <c r="E141" s="56" t="str">
        <f t="shared" si="28"/>
        <v>MPAC UMi AVG {P 45,L 45,P 90, P 0, L 0}</v>
      </c>
      <c r="F141" s="56" t="s">
        <v>149</v>
      </c>
      <c r="G141" s="56" t="str">
        <f t="shared" si="29"/>
        <v>MPAC UMi AVG {P 45,L 45,P 90, P 0, L 0} A5860</v>
      </c>
      <c r="H141" s="57">
        <f>SUMPRODUCT( (MPAC!$A$3:$A$1060=A141)*(MPAC!$B$3:$B$1060=C141)*(MPAC!$E$3:$E$1060=D141)*(MPAC!$C$3:$C$1060=F141)*(MPAC!$F$3:$F$1060) )</f>
        <v>-95.12606630070799</v>
      </c>
      <c r="I141" s="57">
        <f>SUMPRODUCT( (MPAC!$A$3:$A$1060=A141)*(MPAC!$B$3:$B$1060=C141)*(MPAC!$E$3:$E$1060=D141)*(MPAC!$C$3:$C$1060=F141)*(MPAC!$G$3:$G$1060) )</f>
        <v>-97.546599118667018</v>
      </c>
      <c r="J141" s="57">
        <v>0</v>
      </c>
      <c r="K141" s="57">
        <f t="shared" si="30"/>
        <v>-95.12606630070799</v>
      </c>
      <c r="L141" s="57">
        <f t="shared" si="30"/>
        <v>-97.546599118667018</v>
      </c>
      <c r="M141" s="58"/>
      <c r="N141" s="58"/>
    </row>
    <row r="142" spans="1:14">
      <c r="A142" s="56">
        <v>41</v>
      </c>
      <c r="B142" s="56" t="s">
        <v>33</v>
      </c>
      <c r="C142" s="56" t="s">
        <v>23</v>
      </c>
      <c r="D142" s="56" t="s">
        <v>24</v>
      </c>
      <c r="E142" s="56" t="str">
        <f t="shared" si="28"/>
        <v>RC NIST STEP SF=2000 NS=120</v>
      </c>
      <c r="F142" s="56" t="s">
        <v>149</v>
      </c>
      <c r="G142" s="56" t="str">
        <f t="shared" si="29"/>
        <v>RC NIST STEP SF=2000 NS=120 A5860</v>
      </c>
      <c r="H142" s="57">
        <f>SUMPRODUCT( ('RC'!$A$3:$A$1000=A142)*('RC'!$B$3:$B$1000=C142)*('RC'!$E$3:$E$1000=D142)*('RC'!$C$3:$C$1000=F142)*('RC'!$F$3:$F$1000) )</f>
        <v>-103.2</v>
      </c>
      <c r="I142" s="57">
        <f>SUMPRODUCT( ('RC'!$A$3:$A$1000=A142)*('RC'!$B$3:$B$1000=C142)*('RC'!$E$3:$E$1000=D142)*('RC'!$C$3:$C$1000=F142)*('RC'!$I$3:$I$1000) )</f>
        <v>-103.5</v>
      </c>
      <c r="J142" s="57">
        <f>$D$5</f>
        <v>10.4</v>
      </c>
      <c r="K142" s="57">
        <f t="shared" si="30"/>
        <v>-92.8</v>
      </c>
      <c r="L142" s="57">
        <f t="shared" si="30"/>
        <v>-93.1</v>
      </c>
      <c r="M142" s="58">
        <f>ABS(K142-K141)</f>
        <v>2.3260663007079927</v>
      </c>
      <c r="N142" s="58">
        <f>ABS(L142-L141)</f>
        <v>4.4465991186670237</v>
      </c>
    </row>
    <row r="143" spans="1:14">
      <c r="A143" s="56">
        <v>41</v>
      </c>
      <c r="B143" s="56" t="s">
        <v>36</v>
      </c>
      <c r="C143" s="56" t="s">
        <v>28</v>
      </c>
      <c r="D143" s="56" t="s">
        <v>24</v>
      </c>
      <c r="E143" s="56" t="str">
        <f t="shared" si="28"/>
        <v>RC+CE LCSD STEP SF=2000 NS=120</v>
      </c>
      <c r="F143" s="56" t="s">
        <v>149</v>
      </c>
      <c r="G143" s="56" t="str">
        <f t="shared" si="29"/>
        <v>RC+CE LCSD STEP SF=2000 NS=120 A5860</v>
      </c>
      <c r="H143" s="57">
        <f>SUMPRODUCT( ('RC+CE'!$A$3:$A$1000=A143)*('RC+CE'!$B$3:$B$1000=C143)*('RC+CE'!$E$3:$E$1000=D143)*('RC+CE'!$C$3:$C$1000=F143)*('RC+CE'!$F$3:$F$1000) )</f>
        <v>-99.9</v>
      </c>
      <c r="I143" s="57">
        <f>SUMPRODUCT( ('RC+CE'!$A$3:$A$1000=A143)*('RC+CE'!$B$3:$B$1000=C143)*('RC+CE'!$E$3:$E$1000=D143)*('RC+CE'!$C$3:$C$1000=F143)*('RC+CE'!$I$3:$I$1000) )</f>
        <v>-101.4</v>
      </c>
      <c r="J143" s="57">
        <f>$G$5</f>
        <v>3.3</v>
      </c>
      <c r="K143" s="57">
        <f t="shared" si="30"/>
        <v>-96.600000000000009</v>
      </c>
      <c r="L143" s="57">
        <f t="shared" si="30"/>
        <v>-98.100000000000009</v>
      </c>
      <c r="M143" s="58">
        <f>ABS(K143-K141)</f>
        <v>1.4739336992920187</v>
      </c>
      <c r="N143" s="58">
        <f>ABS(L143-L141)</f>
        <v>0.55340088133299048</v>
      </c>
    </row>
    <row r="144" spans="1:14">
      <c r="A144" s="59">
        <v>41</v>
      </c>
      <c r="B144" s="59" t="s">
        <v>34</v>
      </c>
      <c r="C144" s="59" t="s">
        <v>37</v>
      </c>
      <c r="D144" s="59" t="s">
        <v>125</v>
      </c>
      <c r="E144" s="59" t="str">
        <f t="shared" si="28"/>
        <v>MPAC UMi AVG {P 45,L 45,P 90, P 0, L 0}</v>
      </c>
      <c r="F144" s="59" t="s">
        <v>150</v>
      </c>
      <c r="G144" s="59" t="str">
        <f t="shared" si="29"/>
        <v>MPAC UMi AVG {P 45,L 45,P 90, P 0, L 0} S5</v>
      </c>
      <c r="H144" s="60">
        <f>SUMPRODUCT( (MPAC!$A$3:$A$1060=A144)*(MPAC!$B$3:$B$1060=C144)*(MPAC!$E$3:$E$1060=D144)*(MPAC!$C$3:$C$1060=F144)*(MPAC!$F$3:$F$1060) )</f>
        <v>-97.25399450803468</v>
      </c>
      <c r="I144" s="60">
        <f>SUMPRODUCT( (MPAC!$A$3:$A$1060=A144)*(MPAC!$B$3:$B$1060=C144)*(MPAC!$E$3:$E$1060=D144)*(MPAC!$C$3:$C$1060=F144)*(MPAC!$G$3:$G$1060) )</f>
        <v>-99.557363709761262</v>
      </c>
      <c r="J144" s="60">
        <v>0</v>
      </c>
      <c r="K144" s="60">
        <f t="shared" si="30"/>
        <v>-97.25399450803468</v>
      </c>
      <c r="L144" s="60">
        <f t="shared" si="30"/>
        <v>-99.557363709761262</v>
      </c>
      <c r="M144" s="61"/>
      <c r="N144" s="61"/>
    </row>
    <row r="145" spans="1:14">
      <c r="A145" s="59">
        <v>41</v>
      </c>
      <c r="B145" s="59" t="s">
        <v>33</v>
      </c>
      <c r="C145" s="59" t="s">
        <v>23</v>
      </c>
      <c r="D145" s="59" t="s">
        <v>24</v>
      </c>
      <c r="E145" s="59" t="str">
        <f t="shared" si="28"/>
        <v>RC NIST STEP SF=2000 NS=120</v>
      </c>
      <c r="F145" s="59" t="s">
        <v>150</v>
      </c>
      <c r="G145" s="59" t="str">
        <f t="shared" si="29"/>
        <v>RC NIST STEP SF=2000 NS=120 S5</v>
      </c>
      <c r="H145" s="60">
        <f>SUMPRODUCT( ('RC'!$A$3:$A$1000=A145)*('RC'!$B$3:$B$1000=C145)*('RC'!$E$3:$E$1000=D145)*('RC'!$C$3:$C$1000=F145)*('RC'!$F$3:$F$1000) )</f>
        <v>-104.7</v>
      </c>
      <c r="I145" s="60">
        <f>SUMPRODUCT( ('RC'!$A$3:$A$1000=A145)*('RC'!$B$3:$B$1000=C145)*('RC'!$E$3:$E$1000=D145)*('RC'!$C$3:$C$1000=F145)*('RC'!$I$3:$I$1000) )</f>
        <v>-105.1</v>
      </c>
      <c r="J145" s="60">
        <f>$D$5</f>
        <v>10.4</v>
      </c>
      <c r="K145" s="60">
        <f t="shared" si="30"/>
        <v>-94.3</v>
      </c>
      <c r="L145" s="60">
        <f t="shared" si="30"/>
        <v>-94.699999999999989</v>
      </c>
      <c r="M145" s="61">
        <f>ABS(K145-K144)</f>
        <v>2.9539945080346826</v>
      </c>
      <c r="N145" s="61">
        <f>ABS(L145-L144)</f>
        <v>4.8573637097612732</v>
      </c>
    </row>
    <row r="146" spans="1:14">
      <c r="A146" s="59">
        <v>41</v>
      </c>
      <c r="B146" s="59" t="s">
        <v>36</v>
      </c>
      <c r="C146" s="59" t="s">
        <v>28</v>
      </c>
      <c r="D146" s="59" t="s">
        <v>24</v>
      </c>
      <c r="E146" s="59" t="str">
        <f t="shared" si="28"/>
        <v>RC+CE LCSD STEP SF=2000 NS=120</v>
      </c>
      <c r="F146" s="59" t="s">
        <v>150</v>
      </c>
      <c r="G146" s="59" t="str">
        <f t="shared" si="29"/>
        <v>RC+CE LCSD STEP SF=2000 NS=120 S5</v>
      </c>
      <c r="H146" s="60">
        <f>SUMPRODUCT( ('RC+CE'!$A$3:$A$1000=A146)*('RC+CE'!$B$3:$B$1000=C146)*('RC+CE'!$E$3:$E$1000=D146)*('RC+CE'!$C$3:$C$1000=F146)*('RC+CE'!$F$3:$F$1000) )</f>
        <v>-101.2</v>
      </c>
      <c r="I146" s="60">
        <f>SUMPRODUCT( ('RC+CE'!$A$3:$A$1000=A146)*('RC+CE'!$B$3:$B$1000=C146)*('RC+CE'!$E$3:$E$1000=D146)*('RC+CE'!$C$3:$C$1000=F146)*('RC+CE'!$I$3:$I$1000) )</f>
        <v>-103</v>
      </c>
      <c r="J146" s="60">
        <f>$G$5</f>
        <v>3.3</v>
      </c>
      <c r="K146" s="60">
        <f t="shared" si="30"/>
        <v>-97.9</v>
      </c>
      <c r="L146" s="60">
        <f t="shared" si="30"/>
        <v>-99.7</v>
      </c>
      <c r="M146" s="61">
        <f>ABS(K146-K144)</f>
        <v>0.64600549196532597</v>
      </c>
      <c r="N146" s="61">
        <f>ABS(L146-L144)</f>
        <v>0.14263629023874103</v>
      </c>
    </row>
    <row r="147" spans="1:14">
      <c r="A147" s="14"/>
      <c r="B147" s="14"/>
      <c r="C147" s="14"/>
      <c r="D147" s="14"/>
      <c r="E147" s="14"/>
      <c r="F147" s="14"/>
      <c r="G147" s="14"/>
      <c r="H147" s="15"/>
      <c r="I147" s="15"/>
      <c r="J147" s="15"/>
      <c r="K147" s="14"/>
      <c r="L147" s="14"/>
      <c r="M147" s="14"/>
      <c r="N147" s="14"/>
    </row>
    <row r="148" spans="1:14">
      <c r="A148" s="10" t="s">
        <v>5</v>
      </c>
      <c r="B148" s="10" t="s">
        <v>30</v>
      </c>
      <c r="C148" s="10" t="s">
        <v>7</v>
      </c>
      <c r="D148" s="10" t="s">
        <v>39</v>
      </c>
      <c r="E148" s="10" t="s">
        <v>40</v>
      </c>
      <c r="F148" s="10" t="s">
        <v>4</v>
      </c>
      <c r="G148" s="10" t="s">
        <v>41</v>
      </c>
      <c r="H148" s="11" t="s">
        <v>31</v>
      </c>
      <c r="I148" s="11" t="s">
        <v>32</v>
      </c>
      <c r="J148" s="11" t="s">
        <v>42</v>
      </c>
      <c r="K148" s="11" t="s">
        <v>43</v>
      </c>
      <c r="L148" s="11" t="s">
        <v>44</v>
      </c>
      <c r="M148" s="11" t="s">
        <v>45</v>
      </c>
      <c r="N148" s="38" t="s">
        <v>46</v>
      </c>
    </row>
    <row r="149" spans="1:14">
      <c r="A149" s="53">
        <v>41</v>
      </c>
      <c r="B149" s="53" t="s">
        <v>34</v>
      </c>
      <c r="C149" s="53" t="s">
        <v>38</v>
      </c>
      <c r="D149" s="53" t="s">
        <v>125</v>
      </c>
      <c r="E149" s="53" t="str">
        <f t="shared" ref="E149:E157" si="31">CONCATENATE(B149," ",C149," ",D149)</f>
        <v>MPAC UMa AVG {P 45,L 45,P 90, P 0, L 0}</v>
      </c>
      <c r="F149" s="53" t="s">
        <v>148</v>
      </c>
      <c r="G149" s="53" t="str">
        <f t="shared" ref="G149:G157" si="32">CONCATENATE(E149," ",F149)</f>
        <v>MPAC UMa AVG {P 45,L 45,P 90, P 0, L 0} A2860</v>
      </c>
      <c r="H149" s="54">
        <f>SUMPRODUCT( (MPAC!$A$3:$A$1060=A149)*(MPAC!$B$3:$B$1060=C149)*(MPAC!$E$3:$E$1060=D149)*(MPAC!$C$3:$C$1060=F149)*(MPAC!$F$3:$F$1060) )</f>
        <v>-90.100337748415853</v>
      </c>
      <c r="I149" s="54">
        <f>SUMPRODUCT( (MPAC!$A$3:$A$1060=A149)*(MPAC!$B$3:$B$1060=C149)*(MPAC!$E$3:$E$1060=D149)*(MPAC!$C$3:$C$1060=F149)*(MPAC!$G$3:$G$1060) )</f>
        <v>-92.354298087194024</v>
      </c>
      <c r="J149" s="54">
        <v>0</v>
      </c>
      <c r="K149" s="54">
        <f>H149+$J149</f>
        <v>-90.100337748415853</v>
      </c>
      <c r="L149" s="54">
        <f>I149+$J149</f>
        <v>-92.354298087194024</v>
      </c>
      <c r="M149" s="55"/>
      <c r="N149" s="55"/>
    </row>
    <row r="150" spans="1:14">
      <c r="A150" s="53">
        <v>41</v>
      </c>
      <c r="B150" s="53" t="s">
        <v>33</v>
      </c>
      <c r="C150" s="53" t="s">
        <v>23</v>
      </c>
      <c r="D150" s="53" t="s">
        <v>24</v>
      </c>
      <c r="E150" s="53" t="str">
        <f t="shared" si="31"/>
        <v>RC NIST STEP SF=2000 NS=120</v>
      </c>
      <c r="F150" s="53" t="s">
        <v>148</v>
      </c>
      <c r="G150" s="53" t="str">
        <f t="shared" si="32"/>
        <v>RC NIST STEP SF=2000 NS=120 A2860</v>
      </c>
      <c r="H150" s="54">
        <f>SUMPRODUCT( ('RC'!$A$3:$A$1000=A150)*('RC'!$B$3:$B$1000=C150)*('RC'!$E$3:$E$1000=D150)*('RC'!$C$3:$C$1000=F150)*('RC'!$F$3:$F$1000) )</f>
        <v>-103.4</v>
      </c>
      <c r="I150" s="54">
        <f>SUMPRODUCT( ('RC'!$A$3:$A$1000=A150)*('RC'!$B$3:$B$1000=C150)*('RC'!$E$3:$E$1000=D150)*('RC'!$C$3:$C$1000=F150)*('RC'!$I$3:$I$1000) )</f>
        <v>-103.7</v>
      </c>
      <c r="J150" s="54">
        <f>$D$5</f>
        <v>10.4</v>
      </c>
      <c r="K150" s="54">
        <f t="shared" ref="K150:L157" si="33">H150+$J150</f>
        <v>-93</v>
      </c>
      <c r="L150" s="54">
        <f t="shared" si="33"/>
        <v>-93.3</v>
      </c>
      <c r="M150" s="55">
        <f>ABS(K150-K149)</f>
        <v>2.8996622515841466</v>
      </c>
      <c r="N150" s="55">
        <f>ABS(L150-L149)</f>
        <v>0.94570191280597271</v>
      </c>
    </row>
    <row r="151" spans="1:14">
      <c r="A151" s="53">
        <v>41</v>
      </c>
      <c r="B151" s="53" t="s">
        <v>36</v>
      </c>
      <c r="C151" s="53" t="s">
        <v>29</v>
      </c>
      <c r="D151" s="53" t="s">
        <v>24</v>
      </c>
      <c r="E151" s="53" t="str">
        <f t="shared" si="31"/>
        <v>RC+CE HCLD STEP SF=2000 NS=120</v>
      </c>
      <c r="F151" s="53" t="s">
        <v>148</v>
      </c>
      <c r="G151" s="53" t="str">
        <f t="shared" si="32"/>
        <v>RC+CE HCLD STEP SF=2000 NS=120 A2860</v>
      </c>
      <c r="H151" s="54">
        <f>SUMPRODUCT( ('RC+CE'!$A$3:$A$1000=A151)*('RC+CE'!$B$3:$B$1000=C151)*('RC+CE'!$E$3:$E$1000=D151)*('RC+CE'!$C$3:$C$1000=F151)*('RC+CE'!$F$3:$F$1000) )</f>
        <v>-92.3</v>
      </c>
      <c r="I151" s="54">
        <f>SUMPRODUCT( ('RC+CE'!$A$3:$A$1000=A151)*('RC+CE'!$B$3:$B$1000=C151)*('RC+CE'!$E$3:$E$1000=D151)*('RC+CE'!$C$3:$C$1000=F151)*('RC+CE'!$I$3:$I$1000) )</f>
        <v>-94.2</v>
      </c>
      <c r="J151" s="54">
        <f>$G$5</f>
        <v>3.3</v>
      </c>
      <c r="K151" s="54">
        <f t="shared" si="33"/>
        <v>-89</v>
      </c>
      <c r="L151" s="54">
        <f t="shared" si="33"/>
        <v>-90.9</v>
      </c>
      <c r="M151" s="55">
        <f>ABS(K151-K149)</f>
        <v>1.1003377484158534</v>
      </c>
      <c r="N151" s="55">
        <f>ABS(L151-L149)</f>
        <v>1.4542980871940188</v>
      </c>
    </row>
    <row r="152" spans="1:14">
      <c r="A152" s="56">
        <v>41</v>
      </c>
      <c r="B152" s="56" t="s">
        <v>34</v>
      </c>
      <c r="C152" s="56" t="s">
        <v>38</v>
      </c>
      <c r="D152" s="56" t="s">
        <v>125</v>
      </c>
      <c r="E152" s="56" t="str">
        <f t="shared" si="31"/>
        <v>MPAC UMa AVG {P 45,L 45,P 90, P 0, L 0}</v>
      </c>
      <c r="F152" s="56" t="s">
        <v>149</v>
      </c>
      <c r="G152" s="56" t="str">
        <f t="shared" si="32"/>
        <v>MPAC UMa AVG {P 45,L 45,P 90, P 0, L 0} A5860</v>
      </c>
      <c r="H152" s="57">
        <f>SUMPRODUCT( (MPAC!$A$3:$A$1060=A152)*(MPAC!$B$3:$B$1060=C152)*(MPAC!$E$3:$E$1060=D152)*(MPAC!$C$3:$C$1060=F152)*(MPAC!$F$3:$F$1060) )</f>
        <v>-89.197095509638501</v>
      </c>
      <c r="I152" s="57">
        <f>SUMPRODUCT( (MPAC!$A$3:$A$1060=A152)*(MPAC!$B$3:$B$1060=C152)*(MPAC!$E$3:$E$1060=D152)*(MPAC!$C$3:$C$1060=F152)*(MPAC!$G$3:$G$1060) )</f>
        <v>-91.466759340745625</v>
      </c>
      <c r="J152" s="57">
        <v>0</v>
      </c>
      <c r="K152" s="57">
        <f t="shared" si="33"/>
        <v>-89.197095509638501</v>
      </c>
      <c r="L152" s="57">
        <f t="shared" si="33"/>
        <v>-91.466759340745625</v>
      </c>
      <c r="M152" s="58"/>
      <c r="N152" s="58"/>
    </row>
    <row r="153" spans="1:14">
      <c r="A153" s="56">
        <v>41</v>
      </c>
      <c r="B153" s="56" t="s">
        <v>33</v>
      </c>
      <c r="C153" s="56" t="s">
        <v>23</v>
      </c>
      <c r="D153" s="56" t="s">
        <v>24</v>
      </c>
      <c r="E153" s="56" t="str">
        <f t="shared" si="31"/>
        <v>RC NIST STEP SF=2000 NS=120</v>
      </c>
      <c r="F153" s="56" t="s">
        <v>149</v>
      </c>
      <c r="G153" s="56" t="str">
        <f t="shared" si="32"/>
        <v>RC NIST STEP SF=2000 NS=120 A5860</v>
      </c>
      <c r="H153" s="57">
        <f>SUMPRODUCT( ('RC'!$A$3:$A$1000=A153)*('RC'!$B$3:$B$1000=C153)*('RC'!$E$3:$E$1000=D153)*('RC'!$C$3:$C$1000=F153)*('RC'!$F$3:$F$1000) )</f>
        <v>-103.2</v>
      </c>
      <c r="I153" s="57">
        <f>SUMPRODUCT( ('RC'!$A$3:$A$1000=A153)*('RC'!$B$3:$B$1000=C153)*('RC'!$E$3:$E$1000=D153)*('RC'!$C$3:$C$1000=F153)*('RC'!$I$3:$I$1000) )</f>
        <v>-103.5</v>
      </c>
      <c r="J153" s="57">
        <f>$D$5</f>
        <v>10.4</v>
      </c>
      <c r="K153" s="57">
        <f t="shared" si="33"/>
        <v>-92.8</v>
      </c>
      <c r="L153" s="57">
        <f t="shared" si="33"/>
        <v>-93.1</v>
      </c>
      <c r="M153" s="58">
        <f>ABS(K153-K152)</f>
        <v>3.602904490361496</v>
      </c>
      <c r="N153" s="58">
        <f>ABS(L153-L152)</f>
        <v>1.6332406592543691</v>
      </c>
    </row>
    <row r="154" spans="1:14">
      <c r="A154" s="56">
        <v>41</v>
      </c>
      <c r="B154" s="56" t="s">
        <v>36</v>
      </c>
      <c r="C154" s="56" t="s">
        <v>29</v>
      </c>
      <c r="D154" s="56" t="s">
        <v>24</v>
      </c>
      <c r="E154" s="56" t="str">
        <f t="shared" si="31"/>
        <v>RC+CE HCLD STEP SF=2000 NS=120</v>
      </c>
      <c r="F154" s="56" t="s">
        <v>149</v>
      </c>
      <c r="G154" s="56" t="str">
        <f t="shared" si="32"/>
        <v>RC+CE HCLD STEP SF=2000 NS=120 A5860</v>
      </c>
      <c r="H154" s="57">
        <f>SUMPRODUCT( ('RC+CE'!$A$3:$A$1000=A154)*('RC+CE'!$B$3:$B$1000=C154)*('RC+CE'!$E$3:$E$1000=D154)*('RC+CE'!$C$3:$C$1000=F154)*('RC+CE'!$F$3:$F$1000) )</f>
        <v>-92.3</v>
      </c>
      <c r="I154" s="57">
        <f>SUMPRODUCT( ('RC+CE'!$A$3:$A$1000=A154)*('RC+CE'!$B$3:$B$1000=C154)*('RC+CE'!$E$3:$E$1000=D154)*('RC+CE'!$C$3:$C$1000=F154)*('RC+CE'!$I$3:$I$1000) )</f>
        <v>-94.2</v>
      </c>
      <c r="J154" s="57">
        <f>$G$5</f>
        <v>3.3</v>
      </c>
      <c r="K154" s="57">
        <f t="shared" si="33"/>
        <v>-89</v>
      </c>
      <c r="L154" s="57">
        <f t="shared" si="33"/>
        <v>-90.9</v>
      </c>
      <c r="M154" s="58">
        <f>ABS(K154-K152)</f>
        <v>0.1970955096385012</v>
      </c>
      <c r="N154" s="58">
        <f>ABS(L154-L152)</f>
        <v>0.56675934074561951</v>
      </c>
    </row>
    <row r="155" spans="1:14">
      <c r="A155" s="59">
        <v>41</v>
      </c>
      <c r="B155" s="59" t="s">
        <v>34</v>
      </c>
      <c r="C155" s="59" t="s">
        <v>38</v>
      </c>
      <c r="D155" s="59" t="s">
        <v>125</v>
      </c>
      <c r="E155" s="59" t="str">
        <f t="shared" si="31"/>
        <v>MPAC UMa AVG {P 45,L 45,P 90, P 0, L 0}</v>
      </c>
      <c r="F155" s="59" t="s">
        <v>150</v>
      </c>
      <c r="G155" s="59" t="str">
        <f t="shared" si="32"/>
        <v>MPAC UMa AVG {P 45,L 45,P 90, P 0, L 0} S5</v>
      </c>
      <c r="H155" s="60">
        <f>SUMPRODUCT( (MPAC!$A$3:$A$1060=A155)*(MPAC!$B$3:$B$1060=C155)*(MPAC!$E$3:$E$1060=D155)*(MPAC!$C$3:$C$1060=F155)*(MPAC!$F$3:$F$1060) )</f>
        <v>-88.089975160124595</v>
      </c>
      <c r="I155" s="60">
        <f>SUMPRODUCT( (MPAC!$A$3:$A$1060=A155)*(MPAC!$B$3:$B$1060=C155)*(MPAC!$E$3:$E$1060=D155)*(MPAC!$C$3:$C$1060=F155)*(MPAC!$G$3:$G$1060) )</f>
        <v>-94.041519649489217</v>
      </c>
      <c r="J155" s="60">
        <v>0</v>
      </c>
      <c r="K155" s="60">
        <f t="shared" si="33"/>
        <v>-88.089975160124595</v>
      </c>
      <c r="L155" s="60">
        <f t="shared" si="33"/>
        <v>-94.041519649489217</v>
      </c>
      <c r="M155" s="61"/>
      <c r="N155" s="61"/>
    </row>
    <row r="156" spans="1:14">
      <c r="A156" s="59">
        <v>41</v>
      </c>
      <c r="B156" s="59" t="s">
        <v>33</v>
      </c>
      <c r="C156" s="59" t="s">
        <v>23</v>
      </c>
      <c r="D156" s="59" t="s">
        <v>24</v>
      </c>
      <c r="E156" s="59" t="str">
        <f t="shared" si="31"/>
        <v>RC NIST STEP SF=2000 NS=120</v>
      </c>
      <c r="F156" s="59" t="s">
        <v>150</v>
      </c>
      <c r="G156" s="59" t="str">
        <f t="shared" si="32"/>
        <v>RC NIST STEP SF=2000 NS=120 S5</v>
      </c>
      <c r="H156" s="60">
        <f>SUMPRODUCT( ('RC'!$A$3:$A$1000=A156)*('RC'!$B$3:$B$1000=C156)*('RC'!$E$3:$E$1000=D156)*('RC'!$C$3:$C$1000=F156)*('RC'!$F$3:$F$1000) )</f>
        <v>-104.7</v>
      </c>
      <c r="I156" s="60">
        <f>SUMPRODUCT( ('RC'!$A$3:$A$1000=A156)*('RC'!$B$3:$B$1000=C156)*('RC'!$E$3:$E$1000=D156)*('RC'!$C$3:$C$1000=F156)*('RC'!$I$3:$I$1000) )</f>
        <v>-105.1</v>
      </c>
      <c r="J156" s="60">
        <f>$D$5</f>
        <v>10.4</v>
      </c>
      <c r="K156" s="60">
        <f t="shared" si="33"/>
        <v>-94.3</v>
      </c>
      <c r="L156" s="60">
        <f t="shared" si="33"/>
        <v>-94.699999999999989</v>
      </c>
      <c r="M156" s="61">
        <f>ABS(K156-K155)</f>
        <v>6.2100248398754019</v>
      </c>
      <c r="N156" s="61">
        <f>ABS(L156-L155)</f>
        <v>0.65848035051077147</v>
      </c>
    </row>
    <row r="157" spans="1:14">
      <c r="A157" s="59">
        <v>41</v>
      </c>
      <c r="B157" s="59" t="s">
        <v>36</v>
      </c>
      <c r="C157" s="59" t="s">
        <v>29</v>
      </c>
      <c r="D157" s="59" t="s">
        <v>24</v>
      </c>
      <c r="E157" s="59" t="str">
        <f t="shared" si="31"/>
        <v>RC+CE HCLD STEP SF=2000 NS=120</v>
      </c>
      <c r="F157" s="59" t="s">
        <v>150</v>
      </c>
      <c r="G157" s="59" t="str">
        <f t="shared" si="32"/>
        <v>RC+CE HCLD STEP SF=2000 NS=120 S5</v>
      </c>
      <c r="H157" s="60">
        <f>SUMPRODUCT( ('RC+CE'!$A$3:$A$1000=A157)*('RC+CE'!$B$3:$B$1000=C157)*('RC+CE'!$E$3:$E$1000=D157)*('RC+CE'!$C$3:$C$1000=F157)*('RC+CE'!$F$3:$F$1000) )</f>
        <v>-93.5</v>
      </c>
      <c r="I157" s="60">
        <f>SUMPRODUCT( ('RC+CE'!$A$3:$A$1000=A157)*('RC+CE'!$B$3:$B$1000=C157)*('RC+CE'!$E$3:$E$1000=D157)*('RC+CE'!$C$3:$C$1000=F157)*('RC+CE'!$I$3:$I$1000) )</f>
        <v>-96.2</v>
      </c>
      <c r="J157" s="60">
        <f>$G$5</f>
        <v>3.3</v>
      </c>
      <c r="K157" s="60">
        <f t="shared" si="33"/>
        <v>-90.2</v>
      </c>
      <c r="L157" s="60">
        <f t="shared" si="33"/>
        <v>-92.9</v>
      </c>
      <c r="M157" s="61">
        <f>ABS(K157-K155)</f>
        <v>2.1100248398754076</v>
      </c>
      <c r="N157" s="61">
        <f>ABS(L157-L155)</f>
        <v>1.1415196494892115</v>
      </c>
    </row>
    <row r="158" spans="1:14">
      <c r="A158" s="14"/>
      <c r="B158" s="14"/>
      <c r="C158" s="14"/>
      <c r="D158" s="14"/>
      <c r="E158" s="14"/>
      <c r="F158" s="14"/>
      <c r="G158" s="14"/>
      <c r="H158" s="15"/>
      <c r="I158" s="15"/>
      <c r="J158" s="15"/>
      <c r="K158" s="14"/>
      <c r="L158" s="14"/>
      <c r="M158" s="14"/>
      <c r="N158" s="14"/>
    </row>
    <row r="159" spans="1:14">
      <c r="A159" s="10" t="s">
        <v>5</v>
      </c>
      <c r="B159" s="10" t="s">
        <v>30</v>
      </c>
      <c r="C159" s="10" t="s">
        <v>7</v>
      </c>
      <c r="D159" s="10" t="s">
        <v>39</v>
      </c>
      <c r="E159" s="10" t="s">
        <v>40</v>
      </c>
      <c r="F159" s="10" t="s">
        <v>4</v>
      </c>
      <c r="G159" s="10" t="s">
        <v>41</v>
      </c>
      <c r="H159" s="11" t="s">
        <v>31</v>
      </c>
      <c r="I159" s="11" t="s">
        <v>32</v>
      </c>
      <c r="J159" s="11" t="s">
        <v>42</v>
      </c>
      <c r="K159" s="11" t="s">
        <v>43</v>
      </c>
      <c r="L159" s="11" t="s">
        <v>44</v>
      </c>
      <c r="M159" s="11" t="s">
        <v>45</v>
      </c>
      <c r="N159" s="38" t="s">
        <v>46</v>
      </c>
    </row>
    <row r="160" spans="1:14">
      <c r="A160" s="53">
        <v>41</v>
      </c>
      <c r="B160" s="53" t="s">
        <v>34</v>
      </c>
      <c r="C160" s="53" t="s">
        <v>37</v>
      </c>
      <c r="D160" s="53" t="s">
        <v>125</v>
      </c>
      <c r="E160" s="53" t="str">
        <f t="shared" ref="E160:E168" si="34">CONCATENATE(B160," ",C160," ",D160)</f>
        <v>MPAC UMi AVG {P 45,L 45,P 90, P 0, L 0}</v>
      </c>
      <c r="F160" s="53" t="s">
        <v>148</v>
      </c>
      <c r="G160" s="53" t="str">
        <f t="shared" ref="G160:G168" si="35">CONCATENATE(E160," ",F160)</f>
        <v>MPAC UMi AVG {P 45,L 45,P 90, P 0, L 0} A2860</v>
      </c>
      <c r="H160" s="54">
        <f>SUMPRODUCT( (MPAC!$A$3:$A$1060=A160)*(MPAC!$B$3:$B$1060=C160)*(MPAC!$E$3:$E$1060=D160)*(MPAC!$C$3:$C$1060=F160)*(MPAC!$F$3:$F$1060) )</f>
        <v>-96.109279030417994</v>
      </c>
      <c r="I160" s="54">
        <f>SUMPRODUCT( (MPAC!$A$3:$A$1060=A160)*(MPAC!$B$3:$B$1060=C160)*(MPAC!$E$3:$E$1060=D160)*(MPAC!$C$3:$C$1060=F160)*(MPAC!$G$3:$G$1060) )</f>
        <v>-98.272365477850229</v>
      </c>
      <c r="J160" s="54">
        <v>0</v>
      </c>
      <c r="K160" s="54">
        <f>H160+$J160</f>
        <v>-96.109279030417994</v>
      </c>
      <c r="L160" s="54">
        <f>I160+$J160</f>
        <v>-98.272365477850229</v>
      </c>
      <c r="M160" s="55"/>
      <c r="N160" s="55"/>
    </row>
    <row r="161" spans="1:14">
      <c r="A161" s="53">
        <v>41</v>
      </c>
      <c r="B161" s="53" t="s">
        <v>33</v>
      </c>
      <c r="C161" s="53" t="s">
        <v>23</v>
      </c>
      <c r="D161" s="53" t="s">
        <v>24</v>
      </c>
      <c r="E161" s="53" t="str">
        <f t="shared" si="34"/>
        <v>RC NIST STEP SF=2000 NS=120</v>
      </c>
      <c r="F161" s="53" t="s">
        <v>148</v>
      </c>
      <c r="G161" s="53" t="str">
        <f t="shared" si="35"/>
        <v>RC NIST STEP SF=2000 NS=120 A2860</v>
      </c>
      <c r="H161" s="54">
        <f>SUMPRODUCT( ('RC'!$A$3:$A$1000=A161)*('RC'!$B$3:$B$1000=C161)*('RC'!$E$3:$E$1000=D161)*('RC'!$C$3:$C$1000=F161)*('RC'!$F$3:$F$1000) )</f>
        <v>-103.4</v>
      </c>
      <c r="I161" s="54">
        <f>SUMPRODUCT( ('RC'!$A$3:$A$1000=A161)*('RC'!$B$3:$B$1000=C161)*('RC'!$E$3:$E$1000=D161)*('RC'!$C$3:$C$1000=F161)*('RC'!$I$3:$I$1000) )</f>
        <v>-103.7</v>
      </c>
      <c r="J161" s="54">
        <f>$D$5</f>
        <v>10.4</v>
      </c>
      <c r="K161" s="54">
        <f t="shared" ref="K161:L168" si="36">H161+$J161</f>
        <v>-93</v>
      </c>
      <c r="L161" s="54">
        <f t="shared" si="36"/>
        <v>-93.3</v>
      </c>
      <c r="M161" s="55">
        <f>ABS(K161-K160)</f>
        <v>3.1092790304179942</v>
      </c>
      <c r="N161" s="55">
        <f>ABS(L161-L160)</f>
        <v>4.9723654778502322</v>
      </c>
    </row>
    <row r="162" spans="1:14">
      <c r="A162" s="53">
        <v>41</v>
      </c>
      <c r="B162" s="53" t="s">
        <v>36</v>
      </c>
      <c r="C162" s="53" t="s">
        <v>28</v>
      </c>
      <c r="D162" s="53" t="s">
        <v>24</v>
      </c>
      <c r="E162" s="53" t="str">
        <f t="shared" si="34"/>
        <v>RC+CE LCSD STEP SF=2000 NS=120</v>
      </c>
      <c r="F162" s="53" t="s">
        <v>148</v>
      </c>
      <c r="G162" s="53" t="str">
        <f t="shared" si="35"/>
        <v>RC+CE LCSD STEP SF=2000 NS=120 A2860</v>
      </c>
      <c r="H162" s="54">
        <f>SUMPRODUCT( ('RC+CE'!$A$3:$A$1000=A162)*('RC+CE'!$B$3:$B$1000=C162)*('RC+CE'!$E$3:$E$1000=D162)*('RC+CE'!$C$3:$C$1000=F162)*('RC+CE'!$F$3:$F$1000) )</f>
        <v>-100.5</v>
      </c>
      <c r="I162" s="54">
        <f>SUMPRODUCT( ('RC+CE'!$A$3:$A$1000=A162)*('RC+CE'!$B$3:$B$1000=C162)*('RC+CE'!$E$3:$E$1000=D162)*('RC+CE'!$C$3:$C$1000=F162)*('RC+CE'!$I$3:$I$1000) )</f>
        <v>-102</v>
      </c>
      <c r="J162" s="54">
        <f>$G$5</f>
        <v>3.3</v>
      </c>
      <c r="K162" s="54">
        <f t="shared" si="36"/>
        <v>-97.2</v>
      </c>
      <c r="L162" s="54">
        <f t="shared" si="36"/>
        <v>-98.7</v>
      </c>
      <c r="M162" s="55">
        <f>ABS(K162-K160)</f>
        <v>1.0907209695820086</v>
      </c>
      <c r="N162" s="55">
        <f>ABS(L162-L160)</f>
        <v>0.42763452214977349</v>
      </c>
    </row>
    <row r="163" spans="1:14">
      <c r="A163" s="56">
        <v>41</v>
      </c>
      <c r="B163" s="56" t="s">
        <v>34</v>
      </c>
      <c r="C163" s="56" t="s">
        <v>37</v>
      </c>
      <c r="D163" s="56" t="s">
        <v>125</v>
      </c>
      <c r="E163" s="56" t="str">
        <f t="shared" si="34"/>
        <v>MPAC UMi AVG {P 45,L 45,P 90, P 0, L 0}</v>
      </c>
      <c r="F163" s="56" t="s">
        <v>149</v>
      </c>
      <c r="G163" s="56" t="str">
        <f t="shared" si="35"/>
        <v>MPAC UMi AVG {P 45,L 45,P 90, P 0, L 0} A5860</v>
      </c>
      <c r="H163" s="57">
        <f>SUMPRODUCT( (MPAC!$A$3:$A$1060=A163)*(MPAC!$B$3:$B$1060=C163)*(MPAC!$E$3:$E$1060=D163)*(MPAC!$C$3:$C$1060=F163)*(MPAC!$F$3:$F$1060) )</f>
        <v>-95.12606630070799</v>
      </c>
      <c r="I163" s="57">
        <f>SUMPRODUCT( (MPAC!$A$3:$A$1060=A163)*(MPAC!$B$3:$B$1060=C163)*(MPAC!$E$3:$E$1060=D163)*(MPAC!$C$3:$C$1060=F163)*(MPAC!$G$3:$G$1060) )</f>
        <v>-97.546599118667018</v>
      </c>
      <c r="J163" s="57">
        <v>0</v>
      </c>
      <c r="K163" s="57">
        <f t="shared" si="36"/>
        <v>-95.12606630070799</v>
      </c>
      <c r="L163" s="57">
        <f t="shared" si="36"/>
        <v>-97.546599118667018</v>
      </c>
      <c r="M163" s="58"/>
      <c r="N163" s="58"/>
    </row>
    <row r="164" spans="1:14">
      <c r="A164" s="56">
        <v>41</v>
      </c>
      <c r="B164" s="56" t="s">
        <v>33</v>
      </c>
      <c r="C164" s="56" t="s">
        <v>23</v>
      </c>
      <c r="D164" s="56" t="s">
        <v>24</v>
      </c>
      <c r="E164" s="56" t="str">
        <f t="shared" si="34"/>
        <v>RC NIST STEP SF=2000 NS=120</v>
      </c>
      <c r="F164" s="56" t="s">
        <v>149</v>
      </c>
      <c r="G164" s="56" t="str">
        <f t="shared" si="35"/>
        <v>RC NIST STEP SF=2000 NS=120 A5860</v>
      </c>
      <c r="H164" s="57">
        <f>SUMPRODUCT( ('RC'!$A$3:$A$1000=A164)*('RC'!$B$3:$B$1000=C164)*('RC'!$E$3:$E$1000=D164)*('RC'!$C$3:$C$1000=F164)*('RC'!$F$3:$F$1000) )</f>
        <v>-103.2</v>
      </c>
      <c r="I164" s="57">
        <f>SUMPRODUCT( ('RC'!$A$3:$A$1000=A164)*('RC'!$B$3:$B$1000=C164)*('RC'!$E$3:$E$1000=D164)*('RC'!$C$3:$C$1000=F164)*('RC'!$I$3:$I$1000) )</f>
        <v>-103.5</v>
      </c>
      <c r="J164" s="57">
        <f>$D$5</f>
        <v>10.4</v>
      </c>
      <c r="K164" s="57">
        <f t="shared" si="36"/>
        <v>-92.8</v>
      </c>
      <c r="L164" s="57">
        <f t="shared" si="36"/>
        <v>-93.1</v>
      </c>
      <c r="M164" s="58">
        <f>ABS(K164-K163)</f>
        <v>2.3260663007079927</v>
      </c>
      <c r="N164" s="58">
        <f>ABS(L164-L163)</f>
        <v>4.4465991186670237</v>
      </c>
    </row>
    <row r="165" spans="1:14">
      <c r="A165" s="56">
        <v>41</v>
      </c>
      <c r="B165" s="56" t="s">
        <v>36</v>
      </c>
      <c r="C165" s="56" t="s">
        <v>28</v>
      </c>
      <c r="D165" s="56" t="s">
        <v>24</v>
      </c>
      <c r="E165" s="56" t="str">
        <f t="shared" si="34"/>
        <v>RC+CE LCSD STEP SF=2000 NS=120</v>
      </c>
      <c r="F165" s="56" t="s">
        <v>149</v>
      </c>
      <c r="G165" s="56" t="str">
        <f t="shared" si="35"/>
        <v>RC+CE LCSD STEP SF=2000 NS=120 A5860</v>
      </c>
      <c r="H165" s="57">
        <f>SUMPRODUCT( ('RC+CE'!$A$3:$A$1000=A165)*('RC+CE'!$B$3:$B$1000=C165)*('RC+CE'!$E$3:$E$1000=D165)*('RC+CE'!$C$3:$C$1000=F165)*('RC+CE'!$F$3:$F$1000) )</f>
        <v>-99.9</v>
      </c>
      <c r="I165" s="57">
        <f>SUMPRODUCT( ('RC+CE'!$A$3:$A$1000=A165)*('RC+CE'!$B$3:$B$1000=C165)*('RC+CE'!$E$3:$E$1000=D165)*('RC+CE'!$C$3:$C$1000=F165)*('RC+CE'!$I$3:$I$1000) )</f>
        <v>-101.4</v>
      </c>
      <c r="J165" s="57">
        <f>$G$5</f>
        <v>3.3</v>
      </c>
      <c r="K165" s="57">
        <f t="shared" si="36"/>
        <v>-96.600000000000009</v>
      </c>
      <c r="L165" s="57">
        <f t="shared" si="36"/>
        <v>-98.100000000000009</v>
      </c>
      <c r="M165" s="58">
        <f>ABS(K165-K163)</f>
        <v>1.4739336992920187</v>
      </c>
      <c r="N165" s="58">
        <f>ABS(L165-L163)</f>
        <v>0.55340088133299048</v>
      </c>
    </row>
    <row r="166" spans="1:14">
      <c r="A166" s="59">
        <v>41</v>
      </c>
      <c r="B166" s="59" t="s">
        <v>34</v>
      </c>
      <c r="C166" s="59" t="s">
        <v>37</v>
      </c>
      <c r="D166" s="59" t="s">
        <v>125</v>
      </c>
      <c r="E166" s="59" t="str">
        <f t="shared" si="34"/>
        <v>MPAC UMi AVG {P 45,L 45,P 90, P 0, L 0}</v>
      </c>
      <c r="F166" s="59" t="s">
        <v>150</v>
      </c>
      <c r="G166" s="59" t="str">
        <f t="shared" si="35"/>
        <v>MPAC UMi AVG {P 45,L 45,P 90, P 0, L 0} S5</v>
      </c>
      <c r="H166" s="60">
        <f>SUMPRODUCT( (MPAC!$A$3:$A$1060=A166)*(MPAC!$B$3:$B$1060=C166)*(MPAC!$E$3:$E$1060=D166)*(MPAC!$C$3:$C$1060=F166)*(MPAC!$F$3:$F$1060) )</f>
        <v>-97.25399450803468</v>
      </c>
      <c r="I166" s="60">
        <f>SUMPRODUCT( (MPAC!$A$3:$A$1060=A166)*(MPAC!$B$3:$B$1060=C166)*(MPAC!$E$3:$E$1060=D166)*(MPAC!$C$3:$C$1060=F166)*(MPAC!$G$3:$G$1060) )</f>
        <v>-99.557363709761262</v>
      </c>
      <c r="J166" s="60">
        <v>0</v>
      </c>
      <c r="K166" s="60">
        <f t="shared" si="36"/>
        <v>-97.25399450803468</v>
      </c>
      <c r="L166" s="60">
        <f t="shared" si="36"/>
        <v>-99.557363709761262</v>
      </c>
      <c r="M166" s="61"/>
      <c r="N166" s="61"/>
    </row>
    <row r="167" spans="1:14">
      <c r="A167" s="59">
        <v>41</v>
      </c>
      <c r="B167" s="59" t="s">
        <v>33</v>
      </c>
      <c r="C167" s="59" t="s">
        <v>23</v>
      </c>
      <c r="D167" s="59" t="s">
        <v>24</v>
      </c>
      <c r="E167" s="59" t="str">
        <f t="shared" si="34"/>
        <v>RC NIST STEP SF=2000 NS=120</v>
      </c>
      <c r="F167" s="59" t="s">
        <v>150</v>
      </c>
      <c r="G167" s="59" t="str">
        <f t="shared" si="35"/>
        <v>RC NIST STEP SF=2000 NS=120 S5</v>
      </c>
      <c r="H167" s="60">
        <f>SUMPRODUCT( ('RC'!$A$3:$A$1000=A167)*('RC'!$B$3:$B$1000=C167)*('RC'!$E$3:$E$1000=D167)*('RC'!$C$3:$C$1000=F167)*('RC'!$F$3:$F$1000) )</f>
        <v>-104.7</v>
      </c>
      <c r="I167" s="60">
        <f>SUMPRODUCT( ('RC'!$A$3:$A$1000=A167)*('RC'!$B$3:$B$1000=C167)*('RC'!$E$3:$E$1000=D167)*('RC'!$C$3:$C$1000=F167)*('RC'!$I$3:$I$1000) )</f>
        <v>-105.1</v>
      </c>
      <c r="J167" s="60">
        <f>$D$5</f>
        <v>10.4</v>
      </c>
      <c r="K167" s="60">
        <f t="shared" si="36"/>
        <v>-94.3</v>
      </c>
      <c r="L167" s="60">
        <f t="shared" si="36"/>
        <v>-94.699999999999989</v>
      </c>
      <c r="M167" s="61">
        <f>ABS(K167-K166)</f>
        <v>2.9539945080346826</v>
      </c>
      <c r="N167" s="61">
        <f>ABS(L167-L166)</f>
        <v>4.8573637097612732</v>
      </c>
    </row>
    <row r="168" spans="1:14">
      <c r="A168" s="59">
        <v>41</v>
      </c>
      <c r="B168" s="59" t="s">
        <v>36</v>
      </c>
      <c r="C168" s="59" t="s">
        <v>28</v>
      </c>
      <c r="D168" s="59" t="s">
        <v>24</v>
      </c>
      <c r="E168" s="59" t="str">
        <f t="shared" si="34"/>
        <v>RC+CE LCSD STEP SF=2000 NS=120</v>
      </c>
      <c r="F168" s="59" t="s">
        <v>150</v>
      </c>
      <c r="G168" s="59" t="str">
        <f t="shared" si="35"/>
        <v>RC+CE LCSD STEP SF=2000 NS=120 S5</v>
      </c>
      <c r="H168" s="60">
        <f>SUMPRODUCT( ('RC+CE'!$A$3:$A$1000=A168)*('RC+CE'!$B$3:$B$1000=C168)*('RC+CE'!$E$3:$E$1000=D168)*('RC+CE'!$C$3:$C$1000=F168)*('RC+CE'!$F$3:$F$1000) )</f>
        <v>-101.2</v>
      </c>
      <c r="I168" s="60">
        <f>SUMPRODUCT( ('RC+CE'!$A$3:$A$1000=A168)*('RC+CE'!$B$3:$B$1000=C168)*('RC+CE'!$E$3:$E$1000=D168)*('RC+CE'!$C$3:$C$1000=F168)*('RC+CE'!$I$3:$I$1000) )</f>
        <v>-103</v>
      </c>
      <c r="J168" s="60">
        <f>$G$5</f>
        <v>3.3</v>
      </c>
      <c r="K168" s="60">
        <f t="shared" si="36"/>
        <v>-97.9</v>
      </c>
      <c r="L168" s="60">
        <f t="shared" si="36"/>
        <v>-99.7</v>
      </c>
      <c r="M168" s="61">
        <f>ABS(K168-K166)</f>
        <v>0.64600549196532597</v>
      </c>
      <c r="N168" s="61">
        <f>ABS(L168-L166)</f>
        <v>0.14263629023874103</v>
      </c>
    </row>
  </sheetData>
  <mergeCells count="23">
    <mergeCell ref="A19:D19"/>
    <mergeCell ref="E19:F19"/>
    <mergeCell ref="A20:D20"/>
    <mergeCell ref="E20:F20"/>
    <mergeCell ref="A16:D16"/>
    <mergeCell ref="E16:F16"/>
    <mergeCell ref="A17:D17"/>
    <mergeCell ref="E17:F17"/>
    <mergeCell ref="A18:D18"/>
    <mergeCell ref="E18:F18"/>
    <mergeCell ref="J1:L1"/>
    <mergeCell ref="M1:N1"/>
    <mergeCell ref="A1:B5"/>
    <mergeCell ref="A7:B10"/>
    <mergeCell ref="A15:D15"/>
    <mergeCell ref="E15:F15"/>
    <mergeCell ref="D1:F1"/>
    <mergeCell ref="G1:I1"/>
    <mergeCell ref="A12:F12"/>
    <mergeCell ref="A13:D13"/>
    <mergeCell ref="E13:F13"/>
    <mergeCell ref="A14:D14"/>
    <mergeCell ref="E14:F14"/>
  </mergeCells>
  <pageMargins left="0.7" right="0.7" top="0.75" bottom="0.75" header="0.3" footer="0.3"/>
  <pageSetup orientation="portrait" horizontalDpi="0" verticalDpi="0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8"/>
  <sheetViews>
    <sheetView workbookViewId="0">
      <pane ySplit="22" topLeftCell="A23" activePane="bottomLeft" state="frozen"/>
      <selection activeCell="B1" sqref="B1"/>
      <selection pane="bottomLeft" activeCell="A23" sqref="A23"/>
    </sheetView>
  </sheetViews>
  <sheetFormatPr defaultRowHeight="15"/>
  <cols>
    <col min="1" max="1" width="5.42578125" style="1" bestFit="1" customWidth="1"/>
    <col min="2" max="3" width="9.140625" style="1"/>
    <col min="4" max="4" width="19.7109375" style="1" bestFit="1" customWidth="1"/>
    <col min="5" max="5" width="31" style="1" bestFit="1" customWidth="1"/>
    <col min="6" max="6" width="11.42578125" style="1" bestFit="1" customWidth="1"/>
    <col min="7" max="7" width="37.7109375" style="1" bestFit="1" customWidth="1"/>
    <col min="8" max="9" width="11.42578125" style="2" bestFit="1" customWidth="1"/>
    <col min="10" max="10" width="11.7109375" style="2" bestFit="1" customWidth="1"/>
    <col min="11" max="12" width="14.140625" style="1" bestFit="1" customWidth="1"/>
    <col min="13" max="13" width="14.140625" style="1" customWidth="1"/>
    <col min="14" max="14" width="11.42578125" style="37" bestFit="1" customWidth="1"/>
    <col min="15" max="15" width="9.140625" style="63"/>
    <col min="16" max="16384" width="9.140625" style="36"/>
  </cols>
  <sheetData>
    <row r="1" spans="1:14" ht="15" customHeight="1">
      <c r="A1" s="154" t="s">
        <v>160</v>
      </c>
      <c r="B1" s="154"/>
      <c r="C1" s="10"/>
      <c r="D1" s="135" t="s">
        <v>56</v>
      </c>
      <c r="E1" s="136"/>
      <c r="F1" s="137"/>
      <c r="G1" s="135" t="s">
        <v>57</v>
      </c>
      <c r="H1" s="136"/>
      <c r="I1" s="137"/>
      <c r="J1" s="135" t="s">
        <v>58</v>
      </c>
      <c r="K1" s="136"/>
      <c r="L1" s="137"/>
      <c r="M1" s="135" t="s">
        <v>60</v>
      </c>
      <c r="N1" s="137"/>
    </row>
    <row r="2" spans="1:14">
      <c r="A2" s="155"/>
      <c r="B2" s="155"/>
      <c r="C2" s="10" t="s">
        <v>5</v>
      </c>
      <c r="D2" s="10" t="s">
        <v>59</v>
      </c>
      <c r="E2" s="10" t="s">
        <v>46</v>
      </c>
      <c r="F2" s="10" t="s">
        <v>45</v>
      </c>
      <c r="G2" s="10" t="s">
        <v>59</v>
      </c>
      <c r="H2" s="10" t="s">
        <v>46</v>
      </c>
      <c r="I2" s="10" t="s">
        <v>45</v>
      </c>
      <c r="J2" s="10" t="s">
        <v>59</v>
      </c>
      <c r="K2" s="10" t="s">
        <v>46</v>
      </c>
      <c r="L2" s="10" t="s">
        <v>45</v>
      </c>
      <c r="M2" s="10" t="s">
        <v>46</v>
      </c>
      <c r="N2" s="10" t="s">
        <v>45</v>
      </c>
    </row>
    <row r="3" spans="1:14">
      <c r="A3" s="155"/>
      <c r="B3" s="155"/>
      <c r="C3" s="46">
        <v>13</v>
      </c>
      <c r="D3" s="33">
        <v>7.6</v>
      </c>
      <c r="E3" s="35">
        <f>MAX(N24,N28,N32,N37,N41,N45,N50,N54,N58,N63,N67,N71)</f>
        <v>4.0670307436014212</v>
      </c>
      <c r="F3" s="48">
        <f>MAX(M24,M28,M32,M37,M41,M45,M50,M54,M58,M63,M67,M71)</f>
        <v>4.5750812778996419</v>
      </c>
      <c r="G3" s="34">
        <v>1.2</v>
      </c>
      <c r="H3" s="34">
        <f>MAX(N25,N29,N33,N38,N42,N46,N51,N55,N59,N64,N68,N72)</f>
        <v>0.58574297981829204</v>
      </c>
      <c r="I3" s="2">
        <f>MAX(M25,M29,M33,N38,M42,M46,M51,N55,M59,M64,M68,M72)</f>
        <v>0.76281951086475885</v>
      </c>
      <c r="J3" s="34">
        <v>0</v>
      </c>
      <c r="K3" s="34">
        <f>MAX(N26,N30,N39,N43,N52,N56,N65,N69)</f>
        <v>0.5497261381390075</v>
      </c>
      <c r="L3" s="2">
        <f>MAX(M26,M30,M39,M43,M52,M56,M65,M69)</f>
        <v>0.41016700016103869</v>
      </c>
      <c r="M3" s="35">
        <f t="shared" ref="M3:N5" si="0">MAX(E3,H3,K3)</f>
        <v>4.0670307436014212</v>
      </c>
      <c r="N3" s="35">
        <f t="shared" si="0"/>
        <v>4.5750812778996419</v>
      </c>
    </row>
    <row r="4" spans="1:14">
      <c r="A4" s="155"/>
      <c r="B4" s="155"/>
      <c r="C4" s="46">
        <v>7</v>
      </c>
      <c r="D4" s="33">
        <v>10</v>
      </c>
      <c r="E4" s="35">
        <f>MAX(N76,N80,N84,N89,N93,N97,N102,N106,N110,N115,N119,N123)</f>
        <v>4.5329784801064079</v>
      </c>
      <c r="F4" s="48">
        <f>MAX(M76,M80,M84,M89,M93,M97,M102,M106,M110,M115,M119,M123)</f>
        <v>4.4376560247895327</v>
      </c>
      <c r="G4" s="34">
        <v>3.7</v>
      </c>
      <c r="H4" s="34">
        <f>MAX(N77,N81,N85,N90,N94,N98,N103,N107,N111,N116,N120,N124)</f>
        <v>1.5089254315877838</v>
      </c>
      <c r="I4" s="2">
        <f>MAX(M77,M81,M85,M90,M94,M98,M103,M107,M111,M116,M120,M124)</f>
        <v>1.3966488021157488</v>
      </c>
      <c r="J4" s="34">
        <v>0</v>
      </c>
      <c r="K4" s="34">
        <f>MAX(N78,N82,N91,N95,N104,N108,N117,N121)</f>
        <v>1.5593519528513298</v>
      </c>
      <c r="L4" s="2">
        <f>MAX(M78,M82,M91,M95,M104,M108,M117,M121)</f>
        <v>1.4396799604161288</v>
      </c>
      <c r="M4" s="35">
        <f t="shared" si="0"/>
        <v>4.5329784801064079</v>
      </c>
      <c r="N4" s="35">
        <f t="shared" si="0"/>
        <v>4.4376560247895327</v>
      </c>
    </row>
    <row r="5" spans="1:14" s="63" customFormat="1">
      <c r="A5" s="155"/>
      <c r="B5" s="155"/>
      <c r="C5" s="46">
        <v>41</v>
      </c>
      <c r="D5" s="34">
        <v>10.4</v>
      </c>
      <c r="E5" s="35">
        <f>MAX(N128,N131,N134,N139,N142,N145,N150,N153,N156,N161,N164,N167)</f>
        <v>4.6899784490238403</v>
      </c>
      <c r="F5" s="48">
        <f>MAX(M128,M131,M134,M139,M142,M145,M150,M153,M156,M161,M164,M167)</f>
        <v>5.5735967111451004</v>
      </c>
      <c r="G5" s="34">
        <v>3.3</v>
      </c>
      <c r="H5" s="34">
        <f>MAX(N129,N132,N135,N140,N143,N146,N151,N154,N157,N162,N165,N168)</f>
        <v>1.0937781999900551</v>
      </c>
      <c r="I5" s="2">
        <f>MAX(M129,M132,M135,M140,M143,M146,M151,M154,M157,M162,M165,M168)</f>
        <v>1.7237705778490948</v>
      </c>
      <c r="J5" s="34"/>
      <c r="K5" s="34"/>
      <c r="L5" s="2"/>
      <c r="M5" s="35">
        <f t="shared" si="0"/>
        <v>4.6899784490238403</v>
      </c>
      <c r="N5" s="35">
        <f t="shared" si="0"/>
        <v>5.5735967111451004</v>
      </c>
    </row>
    <row r="6" spans="1:14">
      <c r="A6" s="14"/>
      <c r="B6" s="14"/>
      <c r="C6" s="14"/>
      <c r="D6" s="14"/>
      <c r="E6" s="14"/>
      <c r="F6" s="14"/>
      <c r="G6" s="14"/>
      <c r="H6" s="15"/>
      <c r="I6" s="15"/>
      <c r="J6" s="15"/>
      <c r="K6" s="14"/>
      <c r="L6" s="14"/>
      <c r="M6" s="14"/>
      <c r="N6" s="14"/>
    </row>
    <row r="7" spans="1:14">
      <c r="A7" s="156" t="s">
        <v>77</v>
      </c>
      <c r="B7" s="156"/>
      <c r="C7" s="10" t="s">
        <v>5</v>
      </c>
      <c r="D7" s="10" t="s">
        <v>34</v>
      </c>
      <c r="E7" s="10" t="s">
        <v>36</v>
      </c>
      <c r="F7" s="10" t="s">
        <v>78</v>
      </c>
      <c r="G7" s="14"/>
      <c r="H7" s="15"/>
      <c r="I7" s="15"/>
      <c r="J7" s="15"/>
      <c r="K7" s="14"/>
      <c r="L7" s="14"/>
      <c r="M7" s="14"/>
      <c r="N7" s="14"/>
    </row>
    <row r="8" spans="1:14">
      <c r="A8" s="156"/>
      <c r="B8" s="156"/>
      <c r="C8" s="46">
        <v>13</v>
      </c>
      <c r="D8" s="34">
        <v>1.5231562239822125</v>
      </c>
      <c r="E8" s="34">
        <v>2.889165771404862</v>
      </c>
      <c r="F8" s="34">
        <f>MAX(D8,E8)</f>
        <v>2.889165771404862</v>
      </c>
      <c r="G8" s="14"/>
      <c r="H8" s="15"/>
      <c r="I8" s="15"/>
      <c r="J8" s="15"/>
      <c r="K8" s="14"/>
      <c r="L8" s="14"/>
      <c r="M8" s="14"/>
      <c r="N8" s="14"/>
    </row>
    <row r="9" spans="1:14">
      <c r="A9" s="156"/>
      <c r="B9" s="156"/>
      <c r="C9" s="46">
        <v>7</v>
      </c>
      <c r="D9" s="34">
        <v>1.3834975639288416</v>
      </c>
      <c r="E9" s="34">
        <v>4.1371636378443526</v>
      </c>
      <c r="F9" s="34">
        <f>MAX(D9,E9)</f>
        <v>4.1371636378443526</v>
      </c>
      <c r="G9" s="14"/>
      <c r="H9" s="15"/>
      <c r="I9" s="15"/>
      <c r="J9" s="15"/>
      <c r="K9" s="14"/>
      <c r="L9" s="14"/>
      <c r="M9" s="14"/>
      <c r="N9" s="14"/>
    </row>
    <row r="10" spans="1:14" s="63" customFormat="1">
      <c r="A10" s="156"/>
      <c r="B10" s="156"/>
      <c r="C10" s="46">
        <v>41</v>
      </c>
      <c r="D10" s="34">
        <f>MAX('MPAC ADTF'!C165,'MPAC ADTF'!C195)</f>
        <v>0.95530006162843506</v>
      </c>
      <c r="E10" s="34">
        <f>MAX('RC+CE ADTF'!C146,'RC+CE ADTF'!C177)</f>
        <v>2.619465256118886</v>
      </c>
      <c r="F10" s="34">
        <f>MAX(D10,E10)</f>
        <v>2.619465256118886</v>
      </c>
      <c r="G10" s="14"/>
      <c r="H10" s="15"/>
      <c r="I10" s="15"/>
      <c r="J10" s="15"/>
      <c r="K10" s="14"/>
      <c r="L10" s="14"/>
      <c r="M10" s="14"/>
      <c r="N10" s="14"/>
    </row>
    <row r="11" spans="1:14">
      <c r="A11" s="14"/>
      <c r="B11" s="14"/>
      <c r="C11" s="14"/>
      <c r="D11" s="14"/>
      <c r="E11" s="14"/>
      <c r="F11" s="14"/>
      <c r="G11" s="14"/>
      <c r="H11" s="15"/>
      <c r="I11" s="15"/>
      <c r="J11" s="15"/>
      <c r="K11" s="14"/>
      <c r="L11" s="14"/>
      <c r="M11" s="14"/>
      <c r="N11" s="14"/>
    </row>
    <row r="12" spans="1:14">
      <c r="A12" s="152" t="str">
        <f>CONCATENATE(A1, " harmonization parameters")</f>
        <v>Opt.G.5 harmonization parameters</v>
      </c>
      <c r="B12" s="152"/>
      <c r="C12" s="152"/>
      <c r="D12" s="152"/>
      <c r="E12" s="152"/>
      <c r="F12" s="152"/>
      <c r="G12" s="14"/>
      <c r="H12" s="15"/>
      <c r="I12" s="15"/>
      <c r="J12" s="15"/>
      <c r="K12" s="14"/>
      <c r="L12" s="14"/>
      <c r="M12" s="14"/>
      <c r="N12" s="14"/>
    </row>
    <row r="13" spans="1:14">
      <c r="A13" s="152" t="s">
        <v>79</v>
      </c>
      <c r="B13" s="152"/>
      <c r="C13" s="152"/>
      <c r="D13" s="152"/>
      <c r="E13" s="152" t="s">
        <v>80</v>
      </c>
      <c r="F13" s="152"/>
      <c r="G13" s="14"/>
      <c r="H13" s="15"/>
      <c r="I13" s="15"/>
      <c r="J13" s="15"/>
      <c r="K13" s="14"/>
      <c r="L13" s="14"/>
      <c r="M13" s="14"/>
      <c r="N13" s="14"/>
    </row>
    <row r="14" spans="1:14">
      <c r="A14" s="151" t="s">
        <v>81</v>
      </c>
      <c r="B14" s="151"/>
      <c r="C14" s="151"/>
      <c r="D14" s="151"/>
      <c r="E14" s="151" t="s">
        <v>82</v>
      </c>
      <c r="F14" s="151"/>
      <c r="G14" s="14"/>
      <c r="H14" s="15"/>
      <c r="I14" s="15"/>
      <c r="J14" s="15"/>
      <c r="K14" s="14"/>
      <c r="L14" s="14"/>
      <c r="M14" s="14"/>
      <c r="N14" s="14"/>
    </row>
    <row r="15" spans="1:14">
      <c r="A15" s="151" t="s">
        <v>83</v>
      </c>
      <c r="B15" s="151"/>
      <c r="C15" s="151"/>
      <c r="D15" s="151"/>
      <c r="E15" s="151" t="s">
        <v>102</v>
      </c>
      <c r="F15" s="151"/>
      <c r="G15" s="14"/>
      <c r="H15" s="15"/>
      <c r="I15" s="15"/>
      <c r="J15" s="15"/>
      <c r="K15" s="14"/>
      <c r="L15" s="14"/>
      <c r="M15" s="14"/>
      <c r="N15" s="14"/>
    </row>
    <row r="16" spans="1:14">
      <c r="A16" s="151" t="s">
        <v>84</v>
      </c>
      <c r="B16" s="151"/>
      <c r="C16" s="151"/>
      <c r="D16" s="151"/>
      <c r="E16" s="151" t="s">
        <v>85</v>
      </c>
      <c r="F16" s="151"/>
      <c r="G16" s="14"/>
      <c r="H16" s="15"/>
      <c r="I16" s="15"/>
      <c r="J16" s="15"/>
      <c r="K16" s="14"/>
      <c r="L16" s="14"/>
      <c r="M16" s="14"/>
      <c r="N16" s="14"/>
    </row>
    <row r="17" spans="1:14">
      <c r="A17" s="151" t="s">
        <v>86</v>
      </c>
      <c r="B17" s="151"/>
      <c r="C17" s="151"/>
      <c r="D17" s="151"/>
      <c r="E17" s="153" t="s">
        <v>87</v>
      </c>
      <c r="F17" s="153"/>
      <c r="G17" s="14"/>
      <c r="H17" s="15"/>
      <c r="I17" s="15"/>
      <c r="J17" s="15"/>
      <c r="K17" s="14"/>
      <c r="L17" s="14"/>
      <c r="M17" s="14"/>
      <c r="N17" s="14"/>
    </row>
    <row r="18" spans="1:14" ht="30" customHeight="1">
      <c r="A18" s="151" t="s">
        <v>88</v>
      </c>
      <c r="B18" s="151"/>
      <c r="C18" s="151"/>
      <c r="D18" s="151"/>
      <c r="E18" s="162" t="s">
        <v>144</v>
      </c>
      <c r="F18" s="162"/>
      <c r="G18" s="14"/>
      <c r="H18" s="15"/>
      <c r="I18" s="15"/>
      <c r="J18" s="15"/>
      <c r="K18" s="14"/>
      <c r="L18" s="14"/>
      <c r="M18" s="14"/>
      <c r="N18" s="14"/>
    </row>
    <row r="19" spans="1:14">
      <c r="A19" s="151" t="s">
        <v>91</v>
      </c>
      <c r="B19" s="151"/>
      <c r="C19" s="151"/>
      <c r="D19" s="151"/>
      <c r="E19" s="151" t="s">
        <v>92</v>
      </c>
      <c r="F19" s="151"/>
      <c r="G19" s="14"/>
      <c r="H19" s="15"/>
      <c r="I19" s="15"/>
      <c r="J19" s="15"/>
      <c r="K19" s="14"/>
      <c r="L19" s="14"/>
      <c r="M19" s="14"/>
      <c r="N19" s="14"/>
    </row>
    <row r="20" spans="1:14">
      <c r="A20" s="151" t="s">
        <v>98</v>
      </c>
      <c r="B20" s="151"/>
      <c r="C20" s="151"/>
      <c r="D20" s="151"/>
      <c r="E20" s="151" t="s">
        <v>99</v>
      </c>
      <c r="F20" s="151"/>
      <c r="G20" s="14"/>
      <c r="H20" s="15"/>
      <c r="I20" s="15"/>
      <c r="J20" s="15"/>
      <c r="K20" s="14"/>
      <c r="L20" s="14"/>
      <c r="M20" s="14"/>
      <c r="N20" s="14"/>
    </row>
    <row r="21" spans="1:14">
      <c r="A21" s="14"/>
      <c r="B21" s="14"/>
      <c r="C21" s="14"/>
      <c r="D21" s="14"/>
      <c r="E21" s="14"/>
      <c r="F21" s="14"/>
      <c r="G21" s="14"/>
      <c r="H21" s="15"/>
      <c r="I21" s="15"/>
      <c r="J21" s="15"/>
      <c r="K21" s="14"/>
      <c r="L21" s="14"/>
      <c r="M21" s="14"/>
      <c r="N21" s="14"/>
    </row>
    <row r="22" spans="1:14">
      <c r="A22" s="10" t="s">
        <v>5</v>
      </c>
      <c r="B22" s="10" t="s">
        <v>30</v>
      </c>
      <c r="C22" s="10" t="s">
        <v>7</v>
      </c>
      <c r="D22" s="10" t="s">
        <v>39</v>
      </c>
      <c r="E22" s="10" t="s">
        <v>40</v>
      </c>
      <c r="F22" s="10" t="s">
        <v>4</v>
      </c>
      <c r="G22" s="10" t="s">
        <v>41</v>
      </c>
      <c r="H22" s="11" t="s">
        <v>31</v>
      </c>
      <c r="I22" s="11" t="s">
        <v>32</v>
      </c>
      <c r="J22" s="11" t="s">
        <v>42</v>
      </c>
      <c r="K22" s="11" t="s">
        <v>43</v>
      </c>
      <c r="L22" s="11" t="s">
        <v>44</v>
      </c>
      <c r="M22" s="11" t="s">
        <v>45</v>
      </c>
      <c r="N22" s="38" t="s">
        <v>46</v>
      </c>
    </row>
    <row r="23" spans="1:14">
      <c r="A23" s="18">
        <v>13</v>
      </c>
      <c r="B23" s="18" t="s">
        <v>34</v>
      </c>
      <c r="C23" s="18" t="s">
        <v>38</v>
      </c>
      <c r="D23" s="18" t="s">
        <v>124</v>
      </c>
      <c r="E23" s="18" t="str">
        <f t="shared" ref="E23:E33" si="1">CONCATENATE(B23," ",C23," ",D23)</f>
        <v>MPAC UMa AVG {P 45,L 45,P 90, P 0}</v>
      </c>
      <c r="F23" s="18" t="s">
        <v>8</v>
      </c>
      <c r="G23" s="18" t="str">
        <f t="shared" ref="G23:G33" si="2">CONCATENATE(E23," ",F23)</f>
        <v>MPAC UMa AVG {P 45,L 45,P 90, P 0} XT1080</v>
      </c>
      <c r="H23" s="19">
        <f>SUMPRODUCT( (MPAC!$A$3:$A$1060=A23)*(MPAC!$B$3:$B$1060=C23)*(MPAC!$E$3:$E$1060=D23)*(MPAC!$C$3:$C$1060=F23)*(MPAC!$H$3:$H$1060) )</f>
        <v>-87.824918722100364</v>
      </c>
      <c r="I23" s="19">
        <f>SUMPRODUCT( (MPAC!$A$3:$A$1060=A23)*(MPAC!$B$3:$B$1060=C23)*(MPAC!$E$3:$E$1060=D23)*(MPAC!$C$3:$C$1060=F23)*(MPAC!$I$3:$I$1060) )</f>
        <v>-90.540237752000735</v>
      </c>
      <c r="J23" s="19">
        <v>0</v>
      </c>
      <c r="K23" s="19">
        <f>H23+$J23</f>
        <v>-87.824918722100364</v>
      </c>
      <c r="L23" s="19">
        <f>I23+$J23</f>
        <v>-90.540237752000735</v>
      </c>
      <c r="M23" s="39"/>
      <c r="N23" s="39"/>
    </row>
    <row r="24" spans="1:14">
      <c r="A24" s="18">
        <v>13</v>
      </c>
      <c r="B24" s="18" t="s">
        <v>33</v>
      </c>
      <c r="C24" s="18" t="s">
        <v>23</v>
      </c>
      <c r="D24" s="18" t="s">
        <v>24</v>
      </c>
      <c r="E24" s="18" t="str">
        <f t="shared" si="1"/>
        <v>RC NIST STEP SF=2000 NS=120</v>
      </c>
      <c r="F24" s="18" t="s">
        <v>8</v>
      </c>
      <c r="G24" s="18" t="str">
        <f t="shared" si="2"/>
        <v>RC NIST STEP SF=2000 NS=120 XT1080</v>
      </c>
      <c r="H24" s="19">
        <f>SUMPRODUCT( ('RC'!$A$3:$A$1000=A24)*('RC'!$B$3:$B$1000=C24)*('RC'!$E$3:$E$1000=D24)*('RC'!$C$3:$C$1000=F24)*('RC'!$L$3:$L$1000) )</f>
        <v>-100</v>
      </c>
      <c r="I24" s="19">
        <f>SUMPRODUCT( ('RC'!$A$3:$A$1000=A24)*('RC'!$B$3:$B$1000=C24)*('RC'!$E$3:$E$1000=D24)*('RC'!$C$3:$C$1000=F24)*('RC'!$O$3:$O$1000) )</f>
        <v>-100.3</v>
      </c>
      <c r="J24" s="19">
        <f>$D$3</f>
        <v>7.6</v>
      </c>
      <c r="K24" s="19">
        <f t="shared" ref="K24:L33" si="3">H24+$J24</f>
        <v>-92.4</v>
      </c>
      <c r="L24" s="19">
        <f t="shared" si="3"/>
        <v>-92.7</v>
      </c>
      <c r="M24" s="39">
        <f>ABS(K24-K23)</f>
        <v>4.5750812778996419</v>
      </c>
      <c r="N24" s="39">
        <f>ABS(L24-L23)</f>
        <v>2.159762247999268</v>
      </c>
    </row>
    <row r="25" spans="1:14">
      <c r="A25" s="18">
        <v>13</v>
      </c>
      <c r="B25" s="18" t="s">
        <v>36</v>
      </c>
      <c r="C25" s="18" t="s">
        <v>29</v>
      </c>
      <c r="D25" s="18" t="s">
        <v>24</v>
      </c>
      <c r="E25" s="18" t="str">
        <f t="shared" si="1"/>
        <v>RC+CE HCLD STEP SF=2000 NS=120</v>
      </c>
      <c r="F25" s="18" t="s">
        <v>8</v>
      </c>
      <c r="G25" s="18" t="str">
        <f t="shared" si="2"/>
        <v>RC+CE HCLD STEP SF=2000 NS=120 XT1080</v>
      </c>
      <c r="H25" s="19">
        <f>SUMPRODUCT( ('RC+CE'!$A$3:$A$1000=A25)*('RC+CE'!$B$3:$B$1000=C25)*('RC+CE'!$E$3:$E$1000=D25)*('RC+CE'!$C$3:$C$1000=F25)*('RC+CE'!$L$3:$L$1000) )</f>
        <v>-89.6</v>
      </c>
      <c r="I25" s="19">
        <f>SUMPRODUCT( ('RC+CE'!$A$3:$A$1000=A25)*('RC+CE'!$B$3:$B$1000=C25)*('RC+CE'!$E$3:$E$1000=D25)*('RC+CE'!$C$3:$C$1000=F25)*('RC+CE'!$O$3:$O$1000) )</f>
        <v>-91.8</v>
      </c>
      <c r="J25" s="19">
        <f>$G$3</f>
        <v>1.2</v>
      </c>
      <c r="K25" s="19">
        <f t="shared" si="3"/>
        <v>-88.399999999999991</v>
      </c>
      <c r="L25" s="19">
        <f t="shared" si="3"/>
        <v>-90.6</v>
      </c>
      <c r="M25" s="39">
        <f>ABS(K25-K23)</f>
        <v>0.57508127789962771</v>
      </c>
      <c r="N25" s="39">
        <f>ABS(L25-L23)</f>
        <v>5.9762247999259444E-2</v>
      </c>
    </row>
    <row r="26" spans="1:14">
      <c r="A26" s="18">
        <v>13</v>
      </c>
      <c r="B26" s="18" t="s">
        <v>35</v>
      </c>
      <c r="C26" s="18" t="s">
        <v>38</v>
      </c>
      <c r="D26" s="18" t="s">
        <v>124</v>
      </c>
      <c r="E26" s="18" t="str">
        <f t="shared" si="1"/>
        <v>RTS UMa AVG {P 45,L 45,P 90, P 0}</v>
      </c>
      <c r="F26" s="18" t="s">
        <v>8</v>
      </c>
      <c r="G26" s="18" t="str">
        <f t="shared" si="2"/>
        <v>RTS UMa AVG {P 45,L 45,P 90, P 0} XT1080</v>
      </c>
      <c r="H26" s="19">
        <f>SUMPRODUCT( (RTS!$A$3:$A$1040=A26)*(RTS!$B$3:$B$1040=C26)*(RTS!$E$3:$E$1040=D26)*(RTS!$C$3:$C$1040=F26)*(RTS!$H$3:$H$1040) )</f>
        <v>-88.111913702803719</v>
      </c>
      <c r="I26" s="19">
        <f>SUMPRODUCT( (RTS!$A$3:$A$1040=A26)*(RTS!$B$3:$B$1040=C26)*(RTS!$E$3:$E$1040=D26)*(RTS!$C$3:$C$1040=F26)*(RTS!$I$3:$I$1040) )</f>
        <v>-90.826344061473947</v>
      </c>
      <c r="J26" s="19">
        <f>$J$3</f>
        <v>0</v>
      </c>
      <c r="K26" s="19">
        <f t="shared" si="3"/>
        <v>-88.111913702803719</v>
      </c>
      <c r="L26" s="19">
        <f t="shared" si="3"/>
        <v>-90.826344061473947</v>
      </c>
      <c r="M26" s="39">
        <f>ABS(K26-K23)</f>
        <v>0.28699498070335494</v>
      </c>
      <c r="N26" s="39">
        <f>ABS(L26-L23)</f>
        <v>0.2861063094732117</v>
      </c>
    </row>
    <row r="27" spans="1:14">
      <c r="A27" s="6">
        <v>13</v>
      </c>
      <c r="B27" s="6" t="s">
        <v>34</v>
      </c>
      <c r="C27" s="6" t="s">
        <v>38</v>
      </c>
      <c r="D27" s="6" t="s">
        <v>124</v>
      </c>
      <c r="E27" s="6" t="str">
        <f t="shared" si="1"/>
        <v>MPAC UMa AVG {P 45,L 45,P 90, P 0}</v>
      </c>
      <c r="F27" s="6" t="s">
        <v>20</v>
      </c>
      <c r="G27" s="6" t="str">
        <f t="shared" si="2"/>
        <v>MPAC UMa AVG {P 45,L 45,P 90, P 0} XT1096</v>
      </c>
      <c r="H27" s="7">
        <f>SUMPRODUCT( (MPAC!$A$3:$A$1060=A27)*(MPAC!$B$3:$B$1060=C27)*(MPAC!$E$3:$E$1060=D27)*(MPAC!$C$3:$C$1060=F27)*(MPAC!$H$3:$H$1060) )</f>
        <v>-89.970423150024018</v>
      </c>
      <c r="I27" s="7">
        <f>SUMPRODUCT( (MPAC!$A$3:$A$1060=A27)*(MPAC!$B$3:$B$1060=C27)*(MPAC!$E$3:$E$1060=D27)*(MPAC!$C$3:$C$1060=F27)*(MPAC!$I$3:$I$1060) )</f>
        <v>-92.450052155895847</v>
      </c>
      <c r="J27" s="7">
        <v>0</v>
      </c>
      <c r="K27" s="7">
        <f t="shared" si="3"/>
        <v>-89.970423150024018</v>
      </c>
      <c r="L27" s="7">
        <f t="shared" si="3"/>
        <v>-92.450052155895847</v>
      </c>
      <c r="M27" s="40"/>
      <c r="N27" s="40"/>
    </row>
    <row r="28" spans="1:14">
      <c r="A28" s="6">
        <v>13</v>
      </c>
      <c r="B28" s="6" t="s">
        <v>33</v>
      </c>
      <c r="C28" s="6" t="s">
        <v>23</v>
      </c>
      <c r="D28" s="6" t="s">
        <v>24</v>
      </c>
      <c r="E28" s="6" t="str">
        <f t="shared" si="1"/>
        <v>RC NIST STEP SF=2000 NS=120</v>
      </c>
      <c r="F28" s="6" t="s">
        <v>20</v>
      </c>
      <c r="G28" s="6" t="str">
        <f t="shared" si="2"/>
        <v>RC NIST STEP SF=2000 NS=120 XT1096</v>
      </c>
      <c r="H28" s="7">
        <f>SUMPRODUCT( ('RC'!$A$3:$A$1000=A28)*('RC'!$B$3:$B$1000=C28)*('RC'!$E$3:$E$1000=D28)*('RC'!$C$3:$C$1000=F28)*('RC'!$L$3:$L$1000) )</f>
        <v>-100.4</v>
      </c>
      <c r="I28" s="7">
        <f>SUMPRODUCT( ('RC'!$A$3:$A$1000=A28)*('RC'!$B$3:$B$1000=C28)*('RC'!$E$3:$E$1000=D28)*('RC'!$C$3:$C$1000=F28)*('RC'!$O$3:$O$1000) )</f>
        <v>-100.7</v>
      </c>
      <c r="J28" s="7">
        <f>$D$3</f>
        <v>7.6</v>
      </c>
      <c r="K28" s="7">
        <f t="shared" si="3"/>
        <v>-92.800000000000011</v>
      </c>
      <c r="L28" s="7">
        <f t="shared" si="3"/>
        <v>-93.100000000000009</v>
      </c>
      <c r="M28" s="40">
        <f>ABS(K28-K27)</f>
        <v>2.829576849975993</v>
      </c>
      <c r="N28" s="40">
        <f>ABS(L28-L27)</f>
        <v>0.64994784410416173</v>
      </c>
    </row>
    <row r="29" spans="1:14">
      <c r="A29" s="6">
        <v>13</v>
      </c>
      <c r="B29" s="6" t="s">
        <v>36</v>
      </c>
      <c r="C29" s="6" t="s">
        <v>29</v>
      </c>
      <c r="D29" s="6" t="s">
        <v>24</v>
      </c>
      <c r="E29" s="6" t="str">
        <f t="shared" si="1"/>
        <v>RC+CE HCLD STEP SF=2000 NS=120</v>
      </c>
      <c r="F29" s="6" t="s">
        <v>20</v>
      </c>
      <c r="G29" s="6" t="str">
        <f t="shared" si="2"/>
        <v>RC+CE HCLD STEP SF=2000 NS=120 XT1096</v>
      </c>
      <c r="H29" s="7">
        <f>SUMPRODUCT( ('RC+CE'!$A$3:$A$1000=A29)*('RC+CE'!$B$3:$B$1000=C29)*('RC+CE'!$E$3:$E$1000=D29)*('RC+CE'!$C$3:$C$1000=F29)*('RC+CE'!$L$3:$L$1000) )</f>
        <v>-91.7</v>
      </c>
      <c r="I29" s="7">
        <f>SUMPRODUCT( ('RC+CE'!$A$3:$A$1000=A29)*('RC+CE'!$B$3:$B$1000=C29)*('RC+CE'!$E$3:$E$1000=D29)*('RC+CE'!$C$3:$C$1000=F29)*('RC+CE'!$O$3:$O$1000) )</f>
        <v>-93.7</v>
      </c>
      <c r="J29" s="7">
        <f>$G$3</f>
        <v>1.2</v>
      </c>
      <c r="K29" s="7">
        <f t="shared" si="3"/>
        <v>-90.5</v>
      </c>
      <c r="L29" s="7">
        <f t="shared" si="3"/>
        <v>-92.5</v>
      </c>
      <c r="M29" s="40">
        <f>ABS(K29-K27)</f>
        <v>0.52957684997598165</v>
      </c>
      <c r="N29" s="40">
        <f>ABS(L29-L27)</f>
        <v>4.9947844104153205E-2</v>
      </c>
    </row>
    <row r="30" spans="1:14">
      <c r="A30" s="6">
        <v>13</v>
      </c>
      <c r="B30" s="6" t="s">
        <v>35</v>
      </c>
      <c r="C30" s="6" t="s">
        <v>38</v>
      </c>
      <c r="D30" s="6" t="s">
        <v>124</v>
      </c>
      <c r="E30" s="6" t="str">
        <f t="shared" si="1"/>
        <v>RTS UMa AVG {P 45,L 45,P 90, P 0}</v>
      </c>
      <c r="F30" s="6" t="s">
        <v>20</v>
      </c>
      <c r="G30" s="6" t="str">
        <f t="shared" si="2"/>
        <v>RTS UMa AVG {P 45,L 45,P 90, P 0} XT1096</v>
      </c>
      <c r="H30" s="7">
        <f>SUMPRODUCT( (RTS!$A$3:$A$1040=A30)*(RTS!$B$3:$B$1040=C30)*(RTS!$E$3:$E$1040=D30)*(RTS!$C$3:$C$1040=F30)*(RTS!$H$3:$H$1040) )</f>
        <v>-90.076373004790398</v>
      </c>
      <c r="I30" s="7">
        <f>SUMPRODUCT( (RTS!$A$3:$A$1040=A30)*(RTS!$B$3:$B$1040=C30)*(RTS!$E$3:$E$1040=D30)*(RTS!$C$3:$C$1040=F30)*(RTS!$I$3:$I$1040) )</f>
        <v>-92.453589543282362</v>
      </c>
      <c r="J30" s="7">
        <f>$J$3</f>
        <v>0</v>
      </c>
      <c r="K30" s="7">
        <f t="shared" si="3"/>
        <v>-90.076373004790398</v>
      </c>
      <c r="L30" s="7">
        <f t="shared" si="3"/>
        <v>-92.453589543282362</v>
      </c>
      <c r="M30" s="40">
        <f>ABS(K30-K27)</f>
        <v>0.1059498547663793</v>
      </c>
      <c r="N30" s="40">
        <f>ABS(L30-L27)</f>
        <v>3.5373873865154337E-3</v>
      </c>
    </row>
    <row r="31" spans="1:14">
      <c r="A31" s="20">
        <v>13</v>
      </c>
      <c r="B31" s="20" t="s">
        <v>34</v>
      </c>
      <c r="C31" s="20" t="s">
        <v>38</v>
      </c>
      <c r="D31" s="20" t="s">
        <v>124</v>
      </c>
      <c r="E31" s="20" t="str">
        <f t="shared" si="1"/>
        <v>MPAC UMa AVG {P 45,L 45,P 90, P 0}</v>
      </c>
      <c r="F31" s="20" t="s">
        <v>21</v>
      </c>
      <c r="G31" s="20" t="str">
        <f t="shared" si="2"/>
        <v>MPAC UMa AVG {P 45,L 45,P 90, P 0} Z3</v>
      </c>
      <c r="H31" s="21">
        <f>SUMPRODUCT( (MPAC!$A$3:$A$1060=A31)*(MPAC!$B$3:$B$1060=C31)*(MPAC!$E$3:$E$1060=D31)*(MPAC!$C$3:$C$1060=F31)*(MPAC!$H$3:$H$1060) )</f>
        <v>-86.937180489135244</v>
      </c>
      <c r="I31" s="21">
        <f>SUMPRODUCT( (MPAC!$A$3:$A$1060=A31)*(MPAC!$B$3:$B$1060=C31)*(MPAC!$E$3:$E$1060=D31)*(MPAC!$C$3:$C$1060=F31)*(MPAC!$I$3:$I$1060) )</f>
        <v>-89.662621191252342</v>
      </c>
      <c r="J31" s="21">
        <v>0</v>
      </c>
      <c r="K31" s="21">
        <f t="shared" si="3"/>
        <v>-86.937180489135244</v>
      </c>
      <c r="L31" s="21">
        <f t="shared" si="3"/>
        <v>-89.662621191252342</v>
      </c>
      <c r="M31" s="41"/>
      <c r="N31" s="41"/>
    </row>
    <row r="32" spans="1:14">
      <c r="A32" s="20">
        <v>13</v>
      </c>
      <c r="B32" s="20" t="s">
        <v>33</v>
      </c>
      <c r="C32" s="20" t="s">
        <v>23</v>
      </c>
      <c r="D32" s="20" t="s">
        <v>24</v>
      </c>
      <c r="E32" s="20" t="str">
        <f t="shared" si="1"/>
        <v>RC NIST STEP SF=2000 NS=120</v>
      </c>
      <c r="F32" s="20" t="s">
        <v>21</v>
      </c>
      <c r="G32" s="20" t="str">
        <f t="shared" si="2"/>
        <v>RC NIST STEP SF=2000 NS=120 Z3</v>
      </c>
      <c r="H32" s="21">
        <f>SUMPRODUCT( ('RC'!$A$3:$A$1000=A32)*('RC'!$B$3:$B$1000=C32)*('RC'!$E$3:$E$1000=D32)*('RC'!$C$3:$C$1000=F32)*('RC'!$L$3:$L$1000) )</f>
        <v>-99.1</v>
      </c>
      <c r="I32" s="21">
        <f>SUMPRODUCT( ('RC'!$A$3:$A$1000=A32)*('RC'!$B$3:$B$1000=C32)*('RC'!$E$3:$E$1000=D32)*('RC'!$C$3:$C$1000=F32)*('RC'!$O$3:$O$1000) )</f>
        <v>-99.4</v>
      </c>
      <c r="J32" s="21">
        <f>$D$3</f>
        <v>7.6</v>
      </c>
      <c r="K32" s="21">
        <f t="shared" si="3"/>
        <v>-91.5</v>
      </c>
      <c r="L32" s="21">
        <f t="shared" si="3"/>
        <v>-91.800000000000011</v>
      </c>
      <c r="M32" s="41">
        <f>ABS(K32-K31)</f>
        <v>4.562819510864756</v>
      </c>
      <c r="N32" s="41">
        <f>ABS(L32-L31)</f>
        <v>2.1373788087476697</v>
      </c>
    </row>
    <row r="33" spans="1:14">
      <c r="A33" s="20">
        <v>13</v>
      </c>
      <c r="B33" s="20" t="s">
        <v>36</v>
      </c>
      <c r="C33" s="20" t="s">
        <v>29</v>
      </c>
      <c r="D33" s="20" t="s">
        <v>24</v>
      </c>
      <c r="E33" s="20" t="str">
        <f t="shared" si="1"/>
        <v>RC+CE HCLD STEP SF=2000 NS=120</v>
      </c>
      <c r="F33" s="20" t="s">
        <v>21</v>
      </c>
      <c r="G33" s="20" t="str">
        <f t="shared" si="2"/>
        <v>RC+CE HCLD STEP SF=2000 NS=120 Z3</v>
      </c>
      <c r="H33" s="21">
        <f>SUMPRODUCT( ('RC+CE'!$A$3:$A$1000=A33)*('RC+CE'!$B$3:$B$1000=C33)*('RC+CE'!$E$3:$E$1000=D33)*('RC+CE'!$C$3:$C$1000=F33)*('RC+CE'!$L$3:$L$1000) )</f>
        <v>-88.9</v>
      </c>
      <c r="I33" s="21">
        <f>SUMPRODUCT( ('RC+CE'!$A$3:$A$1000=A33)*('RC+CE'!$B$3:$B$1000=C33)*('RC+CE'!$E$3:$E$1000=D33)*('RC+CE'!$C$3:$C$1000=F33)*('RC+CE'!$O$3:$O$1000) )</f>
        <v>-91.1</v>
      </c>
      <c r="J33" s="21">
        <f>$G$3</f>
        <v>1.2</v>
      </c>
      <c r="K33" s="21">
        <f t="shared" si="3"/>
        <v>-87.7</v>
      </c>
      <c r="L33" s="21">
        <f t="shared" si="3"/>
        <v>-89.899999999999991</v>
      </c>
      <c r="M33" s="41">
        <f>ABS(K33-K31)</f>
        <v>0.76281951086475885</v>
      </c>
      <c r="N33" s="41">
        <f>ABS(L33-L31)</f>
        <v>0.23737880874764983</v>
      </c>
    </row>
    <row r="34" spans="1:14">
      <c r="A34" s="14"/>
      <c r="B34" s="14"/>
      <c r="C34" s="14"/>
      <c r="D34" s="14"/>
      <c r="E34" s="14"/>
      <c r="F34" s="14"/>
      <c r="G34" s="14"/>
      <c r="H34" s="15"/>
      <c r="I34" s="15"/>
      <c r="J34" s="15"/>
      <c r="K34" s="14"/>
      <c r="L34" s="14"/>
      <c r="M34" s="14"/>
      <c r="N34" s="14"/>
    </row>
    <row r="35" spans="1:14">
      <c r="A35" s="10" t="s">
        <v>5</v>
      </c>
      <c r="B35" s="10" t="s">
        <v>30</v>
      </c>
      <c r="C35" s="10" t="s">
        <v>7</v>
      </c>
      <c r="D35" s="10" t="s">
        <v>39</v>
      </c>
      <c r="E35" s="10" t="s">
        <v>40</v>
      </c>
      <c r="F35" s="10" t="s">
        <v>4</v>
      </c>
      <c r="G35" s="10" t="s">
        <v>41</v>
      </c>
      <c r="H35" s="11" t="s">
        <v>31</v>
      </c>
      <c r="I35" s="11" t="s">
        <v>32</v>
      </c>
      <c r="J35" s="11" t="s">
        <v>42</v>
      </c>
      <c r="K35" s="11" t="s">
        <v>43</v>
      </c>
      <c r="L35" s="11" t="s">
        <v>44</v>
      </c>
      <c r="M35" s="11" t="s">
        <v>45</v>
      </c>
      <c r="N35" s="38" t="s">
        <v>46</v>
      </c>
    </row>
    <row r="36" spans="1:14">
      <c r="A36" s="18">
        <v>13</v>
      </c>
      <c r="B36" s="18" t="s">
        <v>34</v>
      </c>
      <c r="C36" s="18" t="s">
        <v>37</v>
      </c>
      <c r="D36" s="18" t="s">
        <v>124</v>
      </c>
      <c r="E36" s="18" t="str">
        <f t="shared" ref="E36:E46" si="4">CONCATENATE(B36," ",C36," ",D36)</f>
        <v>MPAC UMi AVG {P 45,L 45,P 90, P 0}</v>
      </c>
      <c r="F36" s="18" t="s">
        <v>8</v>
      </c>
      <c r="G36" s="18" t="str">
        <f t="shared" ref="G36:G46" si="5">CONCATENATE(E36," ",F36)</f>
        <v>MPAC UMi AVG {P 45,L 45,P 90, P 0} XT1080</v>
      </c>
      <c r="H36" s="19">
        <f>SUMPRODUCT( (MPAC!$A$3:$A$1060=A36)*(MPAC!$B$3:$B$1060=C36)*(MPAC!$E$3:$E$1060=D36)*(MPAC!$C$3:$C$1060=F36)*(MPAC!$H$3:$H$1060) )</f>
        <v>-94.162750638813847</v>
      </c>
      <c r="I36" s="19">
        <f>SUMPRODUCT( (MPAC!$A$3:$A$1060=A36)*(MPAC!$B$3:$B$1060=C36)*(MPAC!$E$3:$E$1060=D36)*(MPAC!$C$3:$C$1060=F36)*(MPAC!$I$3:$I$1060) )</f>
        <v>-96.085742979818292</v>
      </c>
      <c r="J36" s="19">
        <v>0</v>
      </c>
      <c r="K36" s="19">
        <f>H36+$J36</f>
        <v>-94.162750638813847</v>
      </c>
      <c r="L36" s="19">
        <f>I36+$J36</f>
        <v>-96.085742979818292</v>
      </c>
      <c r="M36" s="39"/>
      <c r="N36" s="39"/>
    </row>
    <row r="37" spans="1:14">
      <c r="A37" s="18">
        <v>13</v>
      </c>
      <c r="B37" s="18" t="s">
        <v>33</v>
      </c>
      <c r="C37" s="18" t="s">
        <v>23</v>
      </c>
      <c r="D37" s="18" t="s">
        <v>24</v>
      </c>
      <c r="E37" s="18" t="str">
        <f t="shared" si="4"/>
        <v>RC NIST STEP SF=2000 NS=120</v>
      </c>
      <c r="F37" s="18" t="s">
        <v>8</v>
      </c>
      <c r="G37" s="18" t="str">
        <f t="shared" si="5"/>
        <v>RC NIST STEP SF=2000 NS=120 XT1080</v>
      </c>
      <c r="H37" s="19">
        <f>SUMPRODUCT( ('RC'!$A$3:$A$1000=A37)*('RC'!$B$3:$B$1000=C37)*('RC'!$E$3:$E$1000=D37)*('RC'!$C$3:$C$1000=F37)*('RC'!$L$3:$L$1000) )</f>
        <v>-100</v>
      </c>
      <c r="I37" s="19">
        <f>SUMPRODUCT( ('RC'!$A$3:$A$1000=A37)*('RC'!$B$3:$B$1000=C37)*('RC'!$E$3:$E$1000=D37)*('RC'!$C$3:$C$1000=F37)*('RC'!$O$3:$O$1000) )</f>
        <v>-100.3</v>
      </c>
      <c r="J37" s="19">
        <f>$D$3</f>
        <v>7.6</v>
      </c>
      <c r="K37" s="19">
        <f t="shared" ref="K37:L46" si="6">H37+$J37</f>
        <v>-92.4</v>
      </c>
      <c r="L37" s="19">
        <f t="shared" si="6"/>
        <v>-92.7</v>
      </c>
      <c r="M37" s="39">
        <f>ABS(K37-K36)</f>
        <v>1.7627506388138414</v>
      </c>
      <c r="N37" s="39">
        <f>ABS(L37-L36)</f>
        <v>3.3857429798182892</v>
      </c>
    </row>
    <row r="38" spans="1:14">
      <c r="A38" s="18">
        <v>13</v>
      </c>
      <c r="B38" s="18" t="s">
        <v>36</v>
      </c>
      <c r="C38" s="18" t="s">
        <v>28</v>
      </c>
      <c r="D38" s="18" t="s">
        <v>24</v>
      </c>
      <c r="E38" s="18" t="str">
        <f t="shared" si="4"/>
        <v>RC+CE LCSD STEP SF=2000 NS=120</v>
      </c>
      <c r="F38" s="18" t="s">
        <v>8</v>
      </c>
      <c r="G38" s="18" t="str">
        <f t="shared" si="5"/>
        <v>RC+CE LCSD STEP SF=2000 NS=120 XT1080</v>
      </c>
      <c r="H38" s="19">
        <f>SUMPRODUCT( ('RC+CE'!$A$3:$A$1000=A38)*('RC+CE'!$B$3:$B$1000=C38)*('RC+CE'!$E$3:$E$1000=D38)*('RC+CE'!$C$3:$C$1000=F38)*('RC+CE'!$L$3:$L$1000) )</f>
        <v>-95.2</v>
      </c>
      <c r="I38" s="19">
        <f>SUMPRODUCT( ('RC+CE'!$A$3:$A$1000=A38)*('RC+CE'!$B$3:$B$1000=C38)*('RC+CE'!$E$3:$E$1000=D38)*('RC+CE'!$C$3:$C$1000=F38)*('RC+CE'!$O$3:$O$1000) )</f>
        <v>-96.7</v>
      </c>
      <c r="J38" s="19">
        <f>$G$3</f>
        <v>1.2</v>
      </c>
      <c r="K38" s="19">
        <f t="shared" si="6"/>
        <v>-94</v>
      </c>
      <c r="L38" s="19">
        <f t="shared" si="6"/>
        <v>-95.5</v>
      </c>
      <c r="M38" s="39">
        <f>ABS(K38-K36)</f>
        <v>0.1627506388138471</v>
      </c>
      <c r="N38" s="39">
        <f>ABS(L38-L36)</f>
        <v>0.58574297981829204</v>
      </c>
    </row>
    <row r="39" spans="1:14">
      <c r="A39" s="18">
        <v>13</v>
      </c>
      <c r="B39" s="18" t="s">
        <v>35</v>
      </c>
      <c r="C39" s="18" t="s">
        <v>37</v>
      </c>
      <c r="D39" s="18" t="s">
        <v>124</v>
      </c>
      <c r="E39" s="18" t="str">
        <f t="shared" si="4"/>
        <v>RTS UMi AVG {P 45,L 45,P 90, P 0}</v>
      </c>
      <c r="F39" s="18" t="s">
        <v>8</v>
      </c>
      <c r="G39" s="18" t="str">
        <f t="shared" si="5"/>
        <v>RTS UMi AVG {P 45,L 45,P 90, P 0} XT1080</v>
      </c>
      <c r="H39" s="19">
        <f>SUMPRODUCT( (RTS!$A$3:$A$1040=A39)*(RTS!$B$3:$B$1040=C39)*(RTS!$E$3:$E$1040=D39)*(RTS!$C$3:$C$1040=F39)*(RTS!$H$3:$H$1040) )</f>
        <v>-94.410737923931194</v>
      </c>
      <c r="I39" s="19">
        <f>SUMPRODUCT( (RTS!$A$3:$A$1040=A39)*(RTS!$B$3:$B$1040=C39)*(RTS!$E$3:$E$1040=D39)*(RTS!$C$3:$C$1040=F39)*(RTS!$I$3:$I$1040) )</f>
        <v>-96.469080267754691</v>
      </c>
      <c r="J39" s="19">
        <f>$J$3</f>
        <v>0</v>
      </c>
      <c r="K39" s="19">
        <f t="shared" si="6"/>
        <v>-94.410737923931194</v>
      </c>
      <c r="L39" s="19">
        <f t="shared" si="6"/>
        <v>-96.469080267754691</v>
      </c>
      <c r="M39" s="39">
        <f>ABS(K39-K36)</f>
        <v>0.2479872851173468</v>
      </c>
      <c r="N39" s="39">
        <f>ABS(L39-L36)</f>
        <v>0.38333728793639921</v>
      </c>
    </row>
    <row r="40" spans="1:14">
      <c r="A40" s="6">
        <v>13</v>
      </c>
      <c r="B40" s="6" t="s">
        <v>34</v>
      </c>
      <c r="C40" s="6" t="s">
        <v>37</v>
      </c>
      <c r="D40" s="6" t="s">
        <v>124</v>
      </c>
      <c r="E40" s="6" t="str">
        <f t="shared" si="4"/>
        <v>MPAC UMi AVG {P 45,L 45,P 90, P 0}</v>
      </c>
      <c r="F40" s="6" t="s">
        <v>20</v>
      </c>
      <c r="G40" s="6" t="str">
        <f t="shared" si="5"/>
        <v>MPAC UMi AVG {P 45,L 45,P 90, P 0} XT1096</v>
      </c>
      <c r="H40" s="7">
        <f>SUMPRODUCT( (MPAC!$A$3:$A$1060=A40)*(MPAC!$B$3:$B$1060=C40)*(MPAC!$E$3:$E$1060=D40)*(MPAC!$C$3:$C$1060=F40)*(MPAC!$H$3:$H$1060) )</f>
        <v>-95.245783212589373</v>
      </c>
      <c r="I40" s="7">
        <f>SUMPRODUCT( (MPAC!$A$3:$A$1060=A40)*(MPAC!$B$3:$B$1060=C40)*(MPAC!$E$3:$E$1060=D40)*(MPAC!$C$3:$C$1060=F40)*(MPAC!$I$3:$I$1060) )</f>
        <v>-97.16703074360143</v>
      </c>
      <c r="J40" s="7">
        <v>0</v>
      </c>
      <c r="K40" s="7">
        <f t="shared" si="6"/>
        <v>-95.245783212589373</v>
      </c>
      <c r="L40" s="7">
        <f t="shared" si="6"/>
        <v>-97.16703074360143</v>
      </c>
      <c r="M40" s="40"/>
      <c r="N40" s="40"/>
    </row>
    <row r="41" spans="1:14">
      <c r="A41" s="6">
        <v>13</v>
      </c>
      <c r="B41" s="6" t="s">
        <v>33</v>
      </c>
      <c r="C41" s="6" t="s">
        <v>23</v>
      </c>
      <c r="D41" s="6" t="s">
        <v>24</v>
      </c>
      <c r="E41" s="6" t="str">
        <f t="shared" si="4"/>
        <v>RC NIST STEP SF=2000 NS=120</v>
      </c>
      <c r="F41" s="6" t="s">
        <v>20</v>
      </c>
      <c r="G41" s="6" t="str">
        <f t="shared" si="5"/>
        <v>RC NIST STEP SF=2000 NS=120 XT1096</v>
      </c>
      <c r="H41" s="7">
        <f>SUMPRODUCT( ('RC'!$A$3:$A$1000=A41)*('RC'!$B$3:$B$1000=C41)*('RC'!$E$3:$E$1000=D41)*('RC'!$C$3:$C$1000=F41)*('RC'!$L$3:$L$1000) )</f>
        <v>-100.4</v>
      </c>
      <c r="I41" s="7">
        <f>SUMPRODUCT( ('RC'!$A$3:$A$1000=A41)*('RC'!$B$3:$B$1000=C41)*('RC'!$E$3:$E$1000=D41)*('RC'!$C$3:$C$1000=F41)*('RC'!$O$3:$O$1000) )</f>
        <v>-100.7</v>
      </c>
      <c r="J41" s="7">
        <f>$D$3</f>
        <v>7.6</v>
      </c>
      <c r="K41" s="7">
        <f t="shared" si="6"/>
        <v>-92.800000000000011</v>
      </c>
      <c r="L41" s="7">
        <f t="shared" si="6"/>
        <v>-93.100000000000009</v>
      </c>
      <c r="M41" s="40">
        <f>ABS(K41-K40)</f>
        <v>2.4457832125893617</v>
      </c>
      <c r="N41" s="40">
        <f>ABS(L41-L40)</f>
        <v>4.0670307436014212</v>
      </c>
    </row>
    <row r="42" spans="1:14">
      <c r="A42" s="6">
        <v>13</v>
      </c>
      <c r="B42" s="6" t="s">
        <v>36</v>
      </c>
      <c r="C42" s="6" t="s">
        <v>28</v>
      </c>
      <c r="D42" s="6" t="s">
        <v>24</v>
      </c>
      <c r="E42" s="6" t="str">
        <f t="shared" si="4"/>
        <v>RC+CE LCSD STEP SF=2000 NS=120</v>
      </c>
      <c r="F42" s="6" t="s">
        <v>20</v>
      </c>
      <c r="G42" s="6" t="str">
        <f t="shared" si="5"/>
        <v>RC+CE LCSD STEP SF=2000 NS=120 XT1096</v>
      </c>
      <c r="H42" s="7">
        <f>SUMPRODUCT( ('RC+CE'!$A$3:$A$1000=A42)*('RC+CE'!$B$3:$B$1000=C42)*('RC+CE'!$E$3:$E$1000=D42)*('RC+CE'!$C$3:$C$1000=F42)*('RC+CE'!$L$3:$L$1000) )</f>
        <v>-96.9</v>
      </c>
      <c r="I42" s="7">
        <f>SUMPRODUCT( ('RC+CE'!$A$3:$A$1000=A42)*('RC+CE'!$B$3:$B$1000=C42)*('RC+CE'!$E$3:$E$1000=D42)*('RC+CE'!$C$3:$C$1000=F42)*('RC+CE'!$O$3:$O$1000) )</f>
        <v>-98.5</v>
      </c>
      <c r="J42" s="7">
        <f>$G$3</f>
        <v>1.2</v>
      </c>
      <c r="K42" s="7">
        <f t="shared" si="6"/>
        <v>-95.7</v>
      </c>
      <c r="L42" s="7">
        <f t="shared" si="6"/>
        <v>-97.3</v>
      </c>
      <c r="M42" s="40">
        <f>ABS(K42-K40)</f>
        <v>0.45421678741062976</v>
      </c>
      <c r="N42" s="40">
        <f>ABS(L42-L40)</f>
        <v>0.13296925639856738</v>
      </c>
    </row>
    <row r="43" spans="1:14">
      <c r="A43" s="6">
        <v>13</v>
      </c>
      <c r="B43" s="6" t="s">
        <v>35</v>
      </c>
      <c r="C43" s="6" t="s">
        <v>37</v>
      </c>
      <c r="D43" s="6" t="s">
        <v>124</v>
      </c>
      <c r="E43" s="6" t="str">
        <f t="shared" si="4"/>
        <v>RTS UMi AVG {P 45,L 45,P 90, P 0}</v>
      </c>
      <c r="F43" s="6" t="s">
        <v>20</v>
      </c>
      <c r="G43" s="6" t="str">
        <f t="shared" si="5"/>
        <v>RTS UMi AVG {P 45,L 45,P 90, P 0} XT1096</v>
      </c>
      <c r="H43" s="7">
        <f>SUMPRODUCT( (RTS!$A$3:$A$1040=A43)*(RTS!$B$3:$B$1040=C43)*(RTS!$E$3:$E$1040=D43)*(RTS!$C$3:$C$1040=F43)*(RTS!$H$3:$H$1040) )</f>
        <v>-95.655950212750412</v>
      </c>
      <c r="I43" s="7">
        <f>SUMPRODUCT( (RTS!$A$3:$A$1040=A43)*(RTS!$B$3:$B$1040=C43)*(RTS!$E$3:$E$1040=D43)*(RTS!$C$3:$C$1040=F43)*(RTS!$I$3:$I$1040) )</f>
        <v>-97.716756881740437</v>
      </c>
      <c r="J43" s="7">
        <f>$J$3</f>
        <v>0</v>
      </c>
      <c r="K43" s="7">
        <f t="shared" si="6"/>
        <v>-95.655950212750412</v>
      </c>
      <c r="L43" s="7">
        <f t="shared" si="6"/>
        <v>-97.716756881740437</v>
      </c>
      <c r="M43" s="40">
        <f>ABS(K43-K40)</f>
        <v>0.41016700016103869</v>
      </c>
      <c r="N43" s="40">
        <f>ABS(L43-L40)</f>
        <v>0.5497261381390075</v>
      </c>
    </row>
    <row r="44" spans="1:14">
      <c r="A44" s="20">
        <v>13</v>
      </c>
      <c r="B44" s="20" t="s">
        <v>34</v>
      </c>
      <c r="C44" s="20" t="s">
        <v>37</v>
      </c>
      <c r="D44" s="20" t="s">
        <v>124</v>
      </c>
      <c r="E44" s="20" t="str">
        <f t="shared" si="4"/>
        <v>MPAC UMi AVG {P 45,L 45,P 90, P 0}</v>
      </c>
      <c r="F44" s="20" t="s">
        <v>21</v>
      </c>
      <c r="G44" s="20" t="str">
        <f t="shared" si="5"/>
        <v>MPAC UMi AVG {P 45,L 45,P 90, P 0} Z3</v>
      </c>
      <c r="H44" s="21">
        <f>SUMPRODUCT( (MPAC!$A$3:$A$1060=A44)*(MPAC!$B$3:$B$1060=C44)*(MPAC!$E$3:$E$1060=D44)*(MPAC!$C$3:$C$1060=F44)*(MPAC!$H$3:$H$1060) )</f>
        <v>-93.028076272419099</v>
      </c>
      <c r="I44" s="21">
        <f>SUMPRODUCT( (MPAC!$A$3:$A$1060=A44)*(MPAC!$B$3:$B$1060=C44)*(MPAC!$E$3:$E$1060=D44)*(MPAC!$C$3:$C$1060=F44)*(MPAC!$I$3:$I$1060) )</f>
        <v>-95.012981184390455</v>
      </c>
      <c r="J44" s="21">
        <v>0</v>
      </c>
      <c r="K44" s="21">
        <f t="shared" si="6"/>
        <v>-93.028076272419099</v>
      </c>
      <c r="L44" s="21">
        <f t="shared" si="6"/>
        <v>-95.012981184390455</v>
      </c>
      <c r="M44" s="41"/>
      <c r="N44" s="41"/>
    </row>
    <row r="45" spans="1:14">
      <c r="A45" s="20">
        <v>13</v>
      </c>
      <c r="B45" s="20" t="s">
        <v>33</v>
      </c>
      <c r="C45" s="20" t="s">
        <v>23</v>
      </c>
      <c r="D45" s="20" t="s">
        <v>24</v>
      </c>
      <c r="E45" s="20" t="str">
        <f t="shared" si="4"/>
        <v>RC NIST STEP SF=2000 NS=120</v>
      </c>
      <c r="F45" s="20" t="s">
        <v>21</v>
      </c>
      <c r="G45" s="20" t="str">
        <f t="shared" si="5"/>
        <v>RC NIST STEP SF=2000 NS=120 Z3</v>
      </c>
      <c r="H45" s="21">
        <f>SUMPRODUCT( ('RC'!$A$3:$A$1000=A45)*('RC'!$B$3:$B$1000=C45)*('RC'!$E$3:$E$1000=D45)*('RC'!$C$3:$C$1000=F45)*('RC'!$L$3:$L$1000) )</f>
        <v>-99.1</v>
      </c>
      <c r="I45" s="21">
        <f>SUMPRODUCT( ('RC'!$A$3:$A$1000=A45)*('RC'!$B$3:$B$1000=C45)*('RC'!$E$3:$E$1000=D45)*('RC'!$C$3:$C$1000=F45)*('RC'!$O$3:$O$1000) )</f>
        <v>-99.4</v>
      </c>
      <c r="J45" s="21">
        <f>$D$3</f>
        <v>7.6</v>
      </c>
      <c r="K45" s="21">
        <f t="shared" si="6"/>
        <v>-91.5</v>
      </c>
      <c r="L45" s="21">
        <f t="shared" si="6"/>
        <v>-91.800000000000011</v>
      </c>
      <c r="M45" s="41">
        <f>ABS(K45-K44)</f>
        <v>1.5280762724190993</v>
      </c>
      <c r="N45" s="41">
        <f>ABS(L45-L44)</f>
        <v>3.2129811843904434</v>
      </c>
    </row>
    <row r="46" spans="1:14">
      <c r="A46" s="20">
        <v>13</v>
      </c>
      <c r="B46" s="20" t="s">
        <v>36</v>
      </c>
      <c r="C46" s="20" t="s">
        <v>28</v>
      </c>
      <c r="D46" s="20" t="s">
        <v>24</v>
      </c>
      <c r="E46" s="20" t="str">
        <f t="shared" si="4"/>
        <v>RC+CE LCSD STEP SF=2000 NS=120</v>
      </c>
      <c r="F46" s="20" t="s">
        <v>21</v>
      </c>
      <c r="G46" s="20" t="str">
        <f t="shared" si="5"/>
        <v>RC+CE LCSD STEP SF=2000 NS=120 Z3</v>
      </c>
      <c r="H46" s="21">
        <f>SUMPRODUCT( ('RC+CE'!$A$3:$A$1000=A46)*('RC+CE'!$B$3:$B$1000=C46)*('RC+CE'!$E$3:$E$1000=D46)*('RC+CE'!$C$3:$C$1000=F46)*('RC+CE'!$L$3:$L$1000) )</f>
        <v>-94.9</v>
      </c>
      <c r="I46" s="21">
        <f>SUMPRODUCT( ('RC+CE'!$A$3:$A$1000=A46)*('RC+CE'!$B$3:$B$1000=C46)*('RC+CE'!$E$3:$E$1000=D46)*('RC+CE'!$C$3:$C$1000=F46)*('RC+CE'!$O$3:$O$1000) )</f>
        <v>-96.4</v>
      </c>
      <c r="J46" s="21">
        <f>$G$3</f>
        <v>1.2</v>
      </c>
      <c r="K46" s="21">
        <f t="shared" si="6"/>
        <v>-93.7</v>
      </c>
      <c r="L46" s="21">
        <f t="shared" si="6"/>
        <v>-95.2</v>
      </c>
      <c r="M46" s="41">
        <f>ABS(K46-K44)</f>
        <v>0.67192372758090357</v>
      </c>
      <c r="N46" s="41">
        <f>ABS(L46-L44)</f>
        <v>0.18701881560954803</v>
      </c>
    </row>
    <row r="47" spans="1:14">
      <c r="A47" s="14"/>
      <c r="B47" s="14"/>
      <c r="C47" s="14"/>
      <c r="D47" s="14"/>
      <c r="E47" s="14"/>
      <c r="F47" s="14"/>
      <c r="G47" s="14"/>
      <c r="H47" s="15"/>
      <c r="I47" s="15"/>
      <c r="J47" s="15"/>
      <c r="K47" s="14"/>
      <c r="L47" s="14"/>
      <c r="M47" s="14"/>
      <c r="N47" s="14"/>
    </row>
    <row r="48" spans="1:14">
      <c r="A48" s="10" t="s">
        <v>5</v>
      </c>
      <c r="B48" s="10" t="s">
        <v>30</v>
      </c>
      <c r="C48" s="10" t="s">
        <v>7</v>
      </c>
      <c r="D48" s="10" t="s">
        <v>39</v>
      </c>
      <c r="E48" s="10" t="s">
        <v>40</v>
      </c>
      <c r="F48" s="10" t="s">
        <v>4</v>
      </c>
      <c r="G48" s="10" t="s">
        <v>41</v>
      </c>
      <c r="H48" s="11" t="s">
        <v>31</v>
      </c>
      <c r="I48" s="11" t="s">
        <v>32</v>
      </c>
      <c r="J48" s="11" t="s">
        <v>42</v>
      </c>
      <c r="K48" s="11" t="s">
        <v>43</v>
      </c>
      <c r="L48" s="11" t="s">
        <v>44</v>
      </c>
      <c r="M48" s="11" t="s">
        <v>45</v>
      </c>
      <c r="N48" s="38" t="s">
        <v>46</v>
      </c>
    </row>
    <row r="49" spans="1:14">
      <c r="A49" s="18">
        <v>13</v>
      </c>
      <c r="B49" s="18" t="s">
        <v>34</v>
      </c>
      <c r="C49" s="18" t="s">
        <v>38</v>
      </c>
      <c r="D49" s="18" t="s">
        <v>124</v>
      </c>
      <c r="E49" s="18" t="str">
        <f t="shared" ref="E49:E59" si="7">CONCATENATE(B49," ",C49," ",D49)</f>
        <v>MPAC UMa AVG {P 45,L 45,P 90, P 0}</v>
      </c>
      <c r="F49" s="18" t="s">
        <v>8</v>
      </c>
      <c r="G49" s="18" t="str">
        <f t="shared" ref="G49:G59" si="8">CONCATENATE(E49," ",F49)</f>
        <v>MPAC UMa AVG {P 45,L 45,P 90, P 0} XT1080</v>
      </c>
      <c r="H49" s="19">
        <f>SUMPRODUCT( (MPAC!$A$3:$A$1060=A49)*(MPAC!$B$3:$B$1060=C49)*(MPAC!$E$3:$E$1060=D49)*(MPAC!$C$3:$C$1060=F49)*(MPAC!$H$3:$H$1060) )</f>
        <v>-87.824918722100364</v>
      </c>
      <c r="I49" s="19">
        <f>SUMPRODUCT( (MPAC!$A$3:$A$1060=A49)*(MPAC!$B$3:$B$1060=C49)*(MPAC!$E$3:$E$1060=D49)*(MPAC!$C$3:$C$1060=F49)*(MPAC!$I$3:$I$1060) )</f>
        <v>-90.540237752000735</v>
      </c>
      <c r="J49" s="19">
        <v>0</v>
      </c>
      <c r="K49" s="19">
        <f>H49+$J49</f>
        <v>-87.824918722100364</v>
      </c>
      <c r="L49" s="19">
        <f>I49+$J49</f>
        <v>-90.540237752000735</v>
      </c>
      <c r="M49" s="39"/>
      <c r="N49" s="39"/>
    </row>
    <row r="50" spans="1:14">
      <c r="A50" s="18">
        <v>13</v>
      </c>
      <c r="B50" s="18" t="s">
        <v>33</v>
      </c>
      <c r="C50" s="18" t="s">
        <v>23</v>
      </c>
      <c r="D50" s="18" t="s">
        <v>24</v>
      </c>
      <c r="E50" s="18" t="str">
        <f t="shared" si="7"/>
        <v>RC NIST STEP SF=2000 NS=120</v>
      </c>
      <c r="F50" s="18" t="s">
        <v>8</v>
      </c>
      <c r="G50" s="18" t="str">
        <f t="shared" si="8"/>
        <v>RC NIST STEP SF=2000 NS=120 XT1080</v>
      </c>
      <c r="H50" s="19">
        <f>SUMPRODUCT( ('RC'!$A$3:$A$1000=A50)*('RC'!$B$3:$B$1000=C50)*('RC'!$E$3:$E$1000=D50)*('RC'!$C$3:$C$1000=F50)*('RC'!$L$3:$L$1000) )</f>
        <v>-100</v>
      </c>
      <c r="I50" s="19">
        <f>SUMPRODUCT( ('RC'!$A$3:$A$1000=A50)*('RC'!$B$3:$B$1000=C50)*('RC'!$E$3:$E$1000=D50)*('RC'!$C$3:$C$1000=F50)*('RC'!$O$3:$O$1000) )</f>
        <v>-100.3</v>
      </c>
      <c r="J50" s="19">
        <f>$D$3</f>
        <v>7.6</v>
      </c>
      <c r="K50" s="19">
        <f t="shared" ref="K50:L59" si="9">H50+$J50</f>
        <v>-92.4</v>
      </c>
      <c r="L50" s="19">
        <f t="shared" si="9"/>
        <v>-92.7</v>
      </c>
      <c r="M50" s="39">
        <f>ABS(K50-K49)</f>
        <v>4.5750812778996419</v>
      </c>
      <c r="N50" s="39">
        <f>ABS(L50-L49)</f>
        <v>2.159762247999268</v>
      </c>
    </row>
    <row r="51" spans="1:14">
      <c r="A51" s="18">
        <v>13</v>
      </c>
      <c r="B51" s="18" t="s">
        <v>36</v>
      </c>
      <c r="C51" s="18" t="s">
        <v>29</v>
      </c>
      <c r="D51" s="18" t="s">
        <v>24</v>
      </c>
      <c r="E51" s="18" t="str">
        <f t="shared" si="7"/>
        <v>RC+CE HCLD STEP SF=2000 NS=120</v>
      </c>
      <c r="F51" s="18" t="s">
        <v>8</v>
      </c>
      <c r="G51" s="18" t="str">
        <f t="shared" si="8"/>
        <v>RC+CE HCLD STEP SF=2000 NS=120 XT1080</v>
      </c>
      <c r="H51" s="19">
        <f>SUMPRODUCT( ('RC+CE'!$A$3:$A$1000=A51)*('RC+CE'!$B$3:$B$1000=C51)*('RC+CE'!$E$3:$E$1000=D51)*('RC+CE'!$C$3:$C$1000=F51)*('RC+CE'!$L$3:$L$1000) )</f>
        <v>-89.6</v>
      </c>
      <c r="I51" s="19">
        <f>SUMPRODUCT( ('RC+CE'!$A$3:$A$1000=A51)*('RC+CE'!$B$3:$B$1000=C51)*('RC+CE'!$E$3:$E$1000=D51)*('RC+CE'!$C$3:$C$1000=F51)*('RC+CE'!$O$3:$O$1000) )</f>
        <v>-91.8</v>
      </c>
      <c r="J51" s="19">
        <f>$G$3</f>
        <v>1.2</v>
      </c>
      <c r="K51" s="19">
        <f t="shared" si="9"/>
        <v>-88.399999999999991</v>
      </c>
      <c r="L51" s="19">
        <f t="shared" si="9"/>
        <v>-90.6</v>
      </c>
      <c r="M51" s="39">
        <f>ABS(K51-K49)</f>
        <v>0.57508127789962771</v>
      </c>
      <c r="N51" s="39">
        <f>ABS(L51-L49)</f>
        <v>5.9762247999259444E-2</v>
      </c>
    </row>
    <row r="52" spans="1:14">
      <c r="A52" s="18">
        <v>13</v>
      </c>
      <c r="B52" s="18" t="s">
        <v>35</v>
      </c>
      <c r="C52" s="18" t="s">
        <v>38</v>
      </c>
      <c r="D52" s="18" t="s">
        <v>124</v>
      </c>
      <c r="E52" s="18" t="str">
        <f t="shared" si="7"/>
        <v>RTS UMa AVG {P 45,L 45,P 90, P 0}</v>
      </c>
      <c r="F52" s="18" t="s">
        <v>8</v>
      </c>
      <c r="G52" s="18" t="str">
        <f t="shared" si="8"/>
        <v>RTS UMa AVG {P 45,L 45,P 90, P 0} XT1080</v>
      </c>
      <c r="H52" s="19">
        <f>SUMPRODUCT( (RTS!$A$3:$A$1040=A52)*(RTS!$B$3:$B$1040=C52)*(RTS!$E$3:$E$1040=D52)*(RTS!$C$3:$C$1040=F52)*(RTS!$H$3:$H$1040) )</f>
        <v>-88.111913702803719</v>
      </c>
      <c r="I52" s="19">
        <f>SUMPRODUCT( (RTS!$A$3:$A$1040=A52)*(RTS!$B$3:$B$1040=C52)*(RTS!$E$3:$E$1040=D52)*(RTS!$C$3:$C$1040=F52)*(RTS!$I$3:$I$1040) )</f>
        <v>-90.826344061473947</v>
      </c>
      <c r="J52" s="19">
        <f>$J$3</f>
        <v>0</v>
      </c>
      <c r="K52" s="19">
        <f t="shared" si="9"/>
        <v>-88.111913702803719</v>
      </c>
      <c r="L52" s="19">
        <f t="shared" si="9"/>
        <v>-90.826344061473947</v>
      </c>
      <c r="M52" s="39">
        <f>ABS(K52-K49)</f>
        <v>0.28699498070335494</v>
      </c>
      <c r="N52" s="39">
        <f>ABS(L52-L49)</f>
        <v>0.2861063094732117</v>
      </c>
    </row>
    <row r="53" spans="1:14">
      <c r="A53" s="6">
        <v>13</v>
      </c>
      <c r="B53" s="6" t="s">
        <v>34</v>
      </c>
      <c r="C53" s="6" t="s">
        <v>38</v>
      </c>
      <c r="D53" s="6" t="s">
        <v>124</v>
      </c>
      <c r="E53" s="6" t="str">
        <f t="shared" si="7"/>
        <v>MPAC UMa AVG {P 45,L 45,P 90, P 0}</v>
      </c>
      <c r="F53" s="6" t="s">
        <v>20</v>
      </c>
      <c r="G53" s="6" t="str">
        <f t="shared" si="8"/>
        <v>MPAC UMa AVG {P 45,L 45,P 90, P 0} XT1096</v>
      </c>
      <c r="H53" s="7">
        <f>SUMPRODUCT( (MPAC!$A$3:$A$1060=A53)*(MPAC!$B$3:$B$1060=C53)*(MPAC!$E$3:$E$1060=D53)*(MPAC!$C$3:$C$1060=F53)*(MPAC!$H$3:$H$1060) )</f>
        <v>-89.970423150024018</v>
      </c>
      <c r="I53" s="7">
        <f>SUMPRODUCT( (MPAC!$A$3:$A$1060=A53)*(MPAC!$B$3:$B$1060=C53)*(MPAC!$E$3:$E$1060=D53)*(MPAC!$C$3:$C$1060=F53)*(MPAC!$I$3:$I$1060) )</f>
        <v>-92.450052155895847</v>
      </c>
      <c r="J53" s="7">
        <v>0</v>
      </c>
      <c r="K53" s="7">
        <f t="shared" si="9"/>
        <v>-89.970423150024018</v>
      </c>
      <c r="L53" s="7">
        <f t="shared" si="9"/>
        <v>-92.450052155895847</v>
      </c>
      <c r="M53" s="40"/>
      <c r="N53" s="40"/>
    </row>
    <row r="54" spans="1:14">
      <c r="A54" s="6">
        <v>13</v>
      </c>
      <c r="B54" s="6" t="s">
        <v>33</v>
      </c>
      <c r="C54" s="6" t="s">
        <v>23</v>
      </c>
      <c r="D54" s="6" t="s">
        <v>24</v>
      </c>
      <c r="E54" s="6" t="str">
        <f t="shared" si="7"/>
        <v>RC NIST STEP SF=2000 NS=120</v>
      </c>
      <c r="F54" s="6" t="s">
        <v>20</v>
      </c>
      <c r="G54" s="6" t="str">
        <f t="shared" si="8"/>
        <v>RC NIST STEP SF=2000 NS=120 XT1096</v>
      </c>
      <c r="H54" s="7">
        <f>SUMPRODUCT( ('RC'!$A$3:$A$1000=A54)*('RC'!$B$3:$B$1000=C54)*('RC'!$E$3:$E$1000=D54)*('RC'!$C$3:$C$1000=F54)*('RC'!$L$3:$L$1000) )</f>
        <v>-100.4</v>
      </c>
      <c r="I54" s="7">
        <f>SUMPRODUCT( ('RC'!$A$3:$A$1000=A54)*('RC'!$B$3:$B$1000=C54)*('RC'!$E$3:$E$1000=D54)*('RC'!$C$3:$C$1000=F54)*('RC'!$O$3:$O$1000) )</f>
        <v>-100.7</v>
      </c>
      <c r="J54" s="7">
        <f>$D$3</f>
        <v>7.6</v>
      </c>
      <c r="K54" s="7">
        <f t="shared" si="9"/>
        <v>-92.800000000000011</v>
      </c>
      <c r="L54" s="7">
        <f t="shared" si="9"/>
        <v>-93.100000000000009</v>
      </c>
      <c r="M54" s="40">
        <f>ABS(K54-K53)</f>
        <v>2.829576849975993</v>
      </c>
      <c r="N54" s="40">
        <f>ABS(L54-L53)</f>
        <v>0.64994784410416173</v>
      </c>
    </row>
    <row r="55" spans="1:14">
      <c r="A55" s="6">
        <v>13</v>
      </c>
      <c r="B55" s="6" t="s">
        <v>36</v>
      </c>
      <c r="C55" s="6" t="s">
        <v>29</v>
      </c>
      <c r="D55" s="6" t="s">
        <v>24</v>
      </c>
      <c r="E55" s="6" t="str">
        <f t="shared" si="7"/>
        <v>RC+CE HCLD STEP SF=2000 NS=120</v>
      </c>
      <c r="F55" s="6" t="s">
        <v>20</v>
      </c>
      <c r="G55" s="6" t="str">
        <f t="shared" si="8"/>
        <v>RC+CE HCLD STEP SF=2000 NS=120 XT1096</v>
      </c>
      <c r="H55" s="7">
        <f>SUMPRODUCT( ('RC+CE'!$A$3:$A$1000=A55)*('RC+CE'!$B$3:$B$1000=C55)*('RC+CE'!$E$3:$E$1000=D55)*('RC+CE'!$C$3:$C$1000=F55)*('RC+CE'!$L$3:$L$1000) )</f>
        <v>-91.7</v>
      </c>
      <c r="I55" s="7">
        <f>SUMPRODUCT( ('RC+CE'!$A$3:$A$1000=A55)*('RC+CE'!$B$3:$B$1000=C55)*('RC+CE'!$E$3:$E$1000=D55)*('RC+CE'!$C$3:$C$1000=F55)*('RC+CE'!$O$3:$O$1000) )</f>
        <v>-93.7</v>
      </c>
      <c r="J55" s="7">
        <f>$G$3</f>
        <v>1.2</v>
      </c>
      <c r="K55" s="7">
        <f t="shared" si="9"/>
        <v>-90.5</v>
      </c>
      <c r="L55" s="7">
        <f t="shared" si="9"/>
        <v>-92.5</v>
      </c>
      <c r="M55" s="40">
        <f>ABS(K55-K53)</f>
        <v>0.52957684997598165</v>
      </c>
      <c r="N55" s="40">
        <f>ABS(L55-L53)</f>
        <v>4.9947844104153205E-2</v>
      </c>
    </row>
    <row r="56" spans="1:14">
      <c r="A56" s="6">
        <v>13</v>
      </c>
      <c r="B56" s="6" t="s">
        <v>35</v>
      </c>
      <c r="C56" s="6" t="s">
        <v>38</v>
      </c>
      <c r="D56" s="6" t="s">
        <v>124</v>
      </c>
      <c r="E56" s="6" t="str">
        <f t="shared" si="7"/>
        <v>RTS UMa AVG {P 45,L 45,P 90, P 0}</v>
      </c>
      <c r="F56" s="6" t="s">
        <v>20</v>
      </c>
      <c r="G56" s="6" t="str">
        <f t="shared" si="8"/>
        <v>RTS UMa AVG {P 45,L 45,P 90, P 0} XT1096</v>
      </c>
      <c r="H56" s="7">
        <f>SUMPRODUCT( (RTS!$A$3:$A$1040=A56)*(RTS!$B$3:$B$1040=C56)*(RTS!$E$3:$E$1040=D56)*(RTS!$C$3:$C$1040=F56)*(RTS!$H$3:$H$1040) )</f>
        <v>-90.076373004790398</v>
      </c>
      <c r="I56" s="7">
        <f>SUMPRODUCT( (RTS!$A$3:$A$1040=A56)*(RTS!$B$3:$B$1040=C56)*(RTS!$E$3:$E$1040=D56)*(RTS!$C$3:$C$1040=F56)*(RTS!$I$3:$I$1040) )</f>
        <v>-92.453589543282362</v>
      </c>
      <c r="J56" s="7">
        <f>$J$3</f>
        <v>0</v>
      </c>
      <c r="K56" s="7">
        <f t="shared" si="9"/>
        <v>-90.076373004790398</v>
      </c>
      <c r="L56" s="7">
        <f t="shared" si="9"/>
        <v>-92.453589543282362</v>
      </c>
      <c r="M56" s="40">
        <f>ABS(K56-K53)</f>
        <v>0.1059498547663793</v>
      </c>
      <c r="N56" s="40">
        <f>ABS(L56-L53)</f>
        <v>3.5373873865154337E-3</v>
      </c>
    </row>
    <row r="57" spans="1:14">
      <c r="A57" s="20">
        <v>13</v>
      </c>
      <c r="B57" s="20" t="s">
        <v>34</v>
      </c>
      <c r="C57" s="20" t="s">
        <v>38</v>
      </c>
      <c r="D57" s="20" t="s">
        <v>124</v>
      </c>
      <c r="E57" s="20" t="str">
        <f t="shared" si="7"/>
        <v>MPAC UMa AVG {P 45,L 45,P 90, P 0}</v>
      </c>
      <c r="F57" s="20" t="s">
        <v>21</v>
      </c>
      <c r="G57" s="20" t="str">
        <f t="shared" si="8"/>
        <v>MPAC UMa AVG {P 45,L 45,P 90, P 0} Z3</v>
      </c>
      <c r="H57" s="21">
        <f>SUMPRODUCT( (MPAC!$A$3:$A$1060=A57)*(MPAC!$B$3:$B$1060=C57)*(MPAC!$E$3:$E$1060=D57)*(MPAC!$C$3:$C$1060=F57)*(MPAC!$H$3:$H$1060) )</f>
        <v>-86.937180489135244</v>
      </c>
      <c r="I57" s="21">
        <f>SUMPRODUCT( (MPAC!$A$3:$A$1060=A57)*(MPAC!$B$3:$B$1060=C57)*(MPAC!$E$3:$E$1060=D57)*(MPAC!$C$3:$C$1060=F57)*(MPAC!$I$3:$I$1060) )</f>
        <v>-89.662621191252342</v>
      </c>
      <c r="J57" s="21">
        <v>0</v>
      </c>
      <c r="K57" s="21">
        <f t="shared" si="9"/>
        <v>-86.937180489135244</v>
      </c>
      <c r="L57" s="21">
        <f t="shared" si="9"/>
        <v>-89.662621191252342</v>
      </c>
      <c r="M57" s="41"/>
      <c r="N57" s="41"/>
    </row>
    <row r="58" spans="1:14">
      <c r="A58" s="20">
        <v>13</v>
      </c>
      <c r="B58" s="20" t="s">
        <v>33</v>
      </c>
      <c r="C58" s="20" t="s">
        <v>23</v>
      </c>
      <c r="D58" s="20" t="s">
        <v>24</v>
      </c>
      <c r="E58" s="20" t="str">
        <f t="shared" si="7"/>
        <v>RC NIST STEP SF=2000 NS=120</v>
      </c>
      <c r="F58" s="20" t="s">
        <v>21</v>
      </c>
      <c r="G58" s="20" t="str">
        <f t="shared" si="8"/>
        <v>RC NIST STEP SF=2000 NS=120 Z3</v>
      </c>
      <c r="H58" s="21">
        <f>SUMPRODUCT( ('RC'!$A$3:$A$1000=A58)*('RC'!$B$3:$B$1000=C58)*('RC'!$E$3:$E$1000=D58)*('RC'!$C$3:$C$1000=F58)*('RC'!$L$3:$L$1000) )</f>
        <v>-99.1</v>
      </c>
      <c r="I58" s="21">
        <f>SUMPRODUCT( ('RC'!$A$3:$A$1000=A58)*('RC'!$B$3:$B$1000=C58)*('RC'!$E$3:$E$1000=D58)*('RC'!$C$3:$C$1000=F58)*('RC'!$O$3:$O$1000) )</f>
        <v>-99.4</v>
      </c>
      <c r="J58" s="21">
        <f>$D$3</f>
        <v>7.6</v>
      </c>
      <c r="K58" s="21">
        <f t="shared" si="9"/>
        <v>-91.5</v>
      </c>
      <c r="L58" s="21">
        <f t="shared" si="9"/>
        <v>-91.800000000000011</v>
      </c>
      <c r="M58" s="41">
        <f>ABS(K58-K57)</f>
        <v>4.562819510864756</v>
      </c>
      <c r="N58" s="41">
        <f>ABS(L58-L57)</f>
        <v>2.1373788087476697</v>
      </c>
    </row>
    <row r="59" spans="1:14">
      <c r="A59" s="20">
        <v>13</v>
      </c>
      <c r="B59" s="20" t="s">
        <v>36</v>
      </c>
      <c r="C59" s="20" t="s">
        <v>29</v>
      </c>
      <c r="D59" s="20" t="s">
        <v>24</v>
      </c>
      <c r="E59" s="20" t="str">
        <f t="shared" si="7"/>
        <v>RC+CE HCLD STEP SF=2000 NS=120</v>
      </c>
      <c r="F59" s="20" t="s">
        <v>21</v>
      </c>
      <c r="G59" s="20" t="str">
        <f t="shared" si="8"/>
        <v>RC+CE HCLD STEP SF=2000 NS=120 Z3</v>
      </c>
      <c r="H59" s="21">
        <f>SUMPRODUCT( ('RC+CE'!$A$3:$A$1000=A59)*('RC+CE'!$B$3:$B$1000=C59)*('RC+CE'!$E$3:$E$1000=D59)*('RC+CE'!$C$3:$C$1000=F59)*('RC+CE'!$L$3:$L$1000) )</f>
        <v>-88.9</v>
      </c>
      <c r="I59" s="21">
        <f>SUMPRODUCT( ('RC+CE'!$A$3:$A$1000=A59)*('RC+CE'!$B$3:$B$1000=C59)*('RC+CE'!$E$3:$E$1000=D59)*('RC+CE'!$C$3:$C$1000=F59)*('RC+CE'!$O$3:$O$1000) )</f>
        <v>-91.1</v>
      </c>
      <c r="J59" s="21">
        <f>$G$3</f>
        <v>1.2</v>
      </c>
      <c r="K59" s="21">
        <f t="shared" si="9"/>
        <v>-87.7</v>
      </c>
      <c r="L59" s="21">
        <f t="shared" si="9"/>
        <v>-89.899999999999991</v>
      </c>
      <c r="M59" s="41">
        <f>ABS(K59-K57)</f>
        <v>0.76281951086475885</v>
      </c>
      <c r="N59" s="41">
        <f>ABS(L59-L57)</f>
        <v>0.23737880874764983</v>
      </c>
    </row>
    <row r="60" spans="1:14">
      <c r="A60" s="14"/>
      <c r="B60" s="14"/>
      <c r="C60" s="14"/>
      <c r="D60" s="14"/>
      <c r="E60" s="14"/>
      <c r="F60" s="14"/>
      <c r="G60" s="14"/>
      <c r="H60" s="15"/>
      <c r="I60" s="15"/>
      <c r="J60" s="15"/>
      <c r="K60" s="14"/>
      <c r="L60" s="14"/>
      <c r="M60" s="14"/>
      <c r="N60" s="14"/>
    </row>
    <row r="61" spans="1:14">
      <c r="A61" s="10" t="s">
        <v>5</v>
      </c>
      <c r="B61" s="10" t="s">
        <v>30</v>
      </c>
      <c r="C61" s="10" t="s">
        <v>7</v>
      </c>
      <c r="D61" s="10" t="s">
        <v>39</v>
      </c>
      <c r="E61" s="10" t="s">
        <v>40</v>
      </c>
      <c r="F61" s="10" t="s">
        <v>4</v>
      </c>
      <c r="G61" s="10" t="s">
        <v>41</v>
      </c>
      <c r="H61" s="11" t="s">
        <v>31</v>
      </c>
      <c r="I61" s="11" t="s">
        <v>32</v>
      </c>
      <c r="J61" s="11" t="s">
        <v>42</v>
      </c>
      <c r="K61" s="11" t="s">
        <v>43</v>
      </c>
      <c r="L61" s="11" t="s">
        <v>44</v>
      </c>
      <c r="M61" s="11" t="s">
        <v>45</v>
      </c>
      <c r="N61" s="38" t="s">
        <v>46</v>
      </c>
    </row>
    <row r="62" spans="1:14">
      <c r="A62" s="18">
        <v>13</v>
      </c>
      <c r="B62" s="18" t="s">
        <v>34</v>
      </c>
      <c r="C62" s="18" t="s">
        <v>37</v>
      </c>
      <c r="D62" s="18" t="s">
        <v>124</v>
      </c>
      <c r="E62" s="18" t="str">
        <f t="shared" ref="E62:E72" si="10">CONCATENATE(B62," ",C62," ",D62)</f>
        <v>MPAC UMi AVG {P 45,L 45,P 90, P 0}</v>
      </c>
      <c r="F62" s="18" t="s">
        <v>8</v>
      </c>
      <c r="G62" s="18" t="str">
        <f t="shared" ref="G62:G72" si="11">CONCATENATE(E62," ",F62)</f>
        <v>MPAC UMi AVG {P 45,L 45,P 90, P 0} XT1080</v>
      </c>
      <c r="H62" s="19">
        <f>SUMPRODUCT( (MPAC!$A$3:$A$1060=A62)*(MPAC!$B$3:$B$1060=C62)*(MPAC!$E$3:$E$1060=D62)*(MPAC!$C$3:$C$1060=F62)*(MPAC!$H$3:$H$1060) )</f>
        <v>-94.162750638813847</v>
      </c>
      <c r="I62" s="19">
        <f>SUMPRODUCT( (MPAC!$A$3:$A$1060=A62)*(MPAC!$B$3:$B$1060=C62)*(MPAC!$E$3:$E$1060=D62)*(MPAC!$C$3:$C$1060=F62)*(MPAC!$I$3:$I$1060) )</f>
        <v>-96.085742979818292</v>
      </c>
      <c r="J62" s="19">
        <v>0</v>
      </c>
      <c r="K62" s="19">
        <f>H62+$J62</f>
        <v>-94.162750638813847</v>
      </c>
      <c r="L62" s="19">
        <f>I62+$J62</f>
        <v>-96.085742979818292</v>
      </c>
      <c r="M62" s="39"/>
      <c r="N62" s="39"/>
    </row>
    <row r="63" spans="1:14">
      <c r="A63" s="18">
        <v>13</v>
      </c>
      <c r="B63" s="18" t="s">
        <v>33</v>
      </c>
      <c r="C63" s="18" t="s">
        <v>23</v>
      </c>
      <c r="D63" s="18" t="s">
        <v>24</v>
      </c>
      <c r="E63" s="18" t="str">
        <f t="shared" si="10"/>
        <v>RC NIST STEP SF=2000 NS=120</v>
      </c>
      <c r="F63" s="18" t="s">
        <v>8</v>
      </c>
      <c r="G63" s="18" t="str">
        <f t="shared" si="11"/>
        <v>RC NIST STEP SF=2000 NS=120 XT1080</v>
      </c>
      <c r="H63" s="19">
        <f>SUMPRODUCT( ('RC'!$A$3:$A$1000=A63)*('RC'!$B$3:$B$1000=C63)*('RC'!$E$3:$E$1000=D63)*('RC'!$C$3:$C$1000=F63)*('RC'!$L$3:$L$1000) )</f>
        <v>-100</v>
      </c>
      <c r="I63" s="19">
        <f>SUMPRODUCT( ('RC'!$A$3:$A$1000=A63)*('RC'!$B$3:$B$1000=C63)*('RC'!$E$3:$E$1000=D63)*('RC'!$C$3:$C$1000=F63)*('RC'!$O$3:$O$1000) )</f>
        <v>-100.3</v>
      </c>
      <c r="J63" s="19">
        <f>$D$3</f>
        <v>7.6</v>
      </c>
      <c r="K63" s="19">
        <f t="shared" ref="K63:L72" si="12">H63+$J63</f>
        <v>-92.4</v>
      </c>
      <c r="L63" s="19">
        <f t="shared" si="12"/>
        <v>-92.7</v>
      </c>
      <c r="M63" s="39">
        <f>ABS(K63-K62)</f>
        <v>1.7627506388138414</v>
      </c>
      <c r="N63" s="39">
        <f>ABS(L63-L62)</f>
        <v>3.3857429798182892</v>
      </c>
    </row>
    <row r="64" spans="1:14">
      <c r="A64" s="18">
        <v>13</v>
      </c>
      <c r="B64" s="18" t="s">
        <v>36</v>
      </c>
      <c r="C64" s="18" t="s">
        <v>28</v>
      </c>
      <c r="D64" s="18" t="s">
        <v>24</v>
      </c>
      <c r="E64" s="18" t="str">
        <f t="shared" si="10"/>
        <v>RC+CE LCSD STEP SF=2000 NS=120</v>
      </c>
      <c r="F64" s="18" t="s">
        <v>8</v>
      </c>
      <c r="G64" s="18" t="str">
        <f t="shared" si="11"/>
        <v>RC+CE LCSD STEP SF=2000 NS=120 XT1080</v>
      </c>
      <c r="H64" s="19">
        <f>SUMPRODUCT( ('RC+CE'!$A$3:$A$1000=A64)*('RC+CE'!$B$3:$B$1000=C64)*('RC+CE'!$E$3:$E$1000=D64)*('RC+CE'!$C$3:$C$1000=F64)*('RC+CE'!$L$3:$L$1000) )</f>
        <v>-95.2</v>
      </c>
      <c r="I64" s="19">
        <f>SUMPRODUCT( ('RC+CE'!$A$3:$A$1000=A64)*('RC+CE'!$B$3:$B$1000=C64)*('RC+CE'!$E$3:$E$1000=D64)*('RC+CE'!$C$3:$C$1000=F64)*('RC+CE'!$O$3:$O$1000) )</f>
        <v>-96.7</v>
      </c>
      <c r="J64" s="19">
        <f>$G$3</f>
        <v>1.2</v>
      </c>
      <c r="K64" s="19">
        <f t="shared" si="12"/>
        <v>-94</v>
      </c>
      <c r="L64" s="19">
        <f t="shared" si="12"/>
        <v>-95.5</v>
      </c>
      <c r="M64" s="39">
        <f>ABS(K64-K62)</f>
        <v>0.1627506388138471</v>
      </c>
      <c r="N64" s="39">
        <f>ABS(L64-L62)</f>
        <v>0.58574297981829204</v>
      </c>
    </row>
    <row r="65" spans="1:14">
      <c r="A65" s="18">
        <v>13</v>
      </c>
      <c r="B65" s="18" t="s">
        <v>35</v>
      </c>
      <c r="C65" s="18" t="s">
        <v>37</v>
      </c>
      <c r="D65" s="18" t="s">
        <v>124</v>
      </c>
      <c r="E65" s="18" t="str">
        <f t="shared" si="10"/>
        <v>RTS UMi AVG {P 45,L 45,P 90, P 0}</v>
      </c>
      <c r="F65" s="18" t="s">
        <v>8</v>
      </c>
      <c r="G65" s="18" t="str">
        <f t="shared" si="11"/>
        <v>RTS UMi AVG {P 45,L 45,P 90, P 0} XT1080</v>
      </c>
      <c r="H65" s="19">
        <f>SUMPRODUCT( (RTS!$A$3:$A$1040=A65)*(RTS!$B$3:$B$1040=C65)*(RTS!$E$3:$E$1040=D65)*(RTS!$C$3:$C$1040=F65)*(RTS!$H$3:$H$1040) )</f>
        <v>-94.410737923931194</v>
      </c>
      <c r="I65" s="19">
        <f>SUMPRODUCT( (RTS!$A$3:$A$1040=A65)*(RTS!$B$3:$B$1040=C65)*(RTS!$E$3:$E$1040=D65)*(RTS!$C$3:$C$1040=F65)*(RTS!$I$3:$I$1040) )</f>
        <v>-96.469080267754691</v>
      </c>
      <c r="J65" s="19">
        <f>$J$3</f>
        <v>0</v>
      </c>
      <c r="K65" s="19">
        <f t="shared" si="12"/>
        <v>-94.410737923931194</v>
      </c>
      <c r="L65" s="19">
        <f t="shared" si="12"/>
        <v>-96.469080267754691</v>
      </c>
      <c r="M65" s="39">
        <f>ABS(K65-K62)</f>
        <v>0.2479872851173468</v>
      </c>
      <c r="N65" s="39">
        <f>ABS(L65-L62)</f>
        <v>0.38333728793639921</v>
      </c>
    </row>
    <row r="66" spans="1:14">
      <c r="A66" s="6">
        <v>13</v>
      </c>
      <c r="B66" s="6" t="s">
        <v>34</v>
      </c>
      <c r="C66" s="6" t="s">
        <v>37</v>
      </c>
      <c r="D66" s="6" t="s">
        <v>124</v>
      </c>
      <c r="E66" s="6" t="str">
        <f t="shared" si="10"/>
        <v>MPAC UMi AVG {P 45,L 45,P 90, P 0}</v>
      </c>
      <c r="F66" s="6" t="s">
        <v>20</v>
      </c>
      <c r="G66" s="6" t="str">
        <f t="shared" si="11"/>
        <v>MPAC UMi AVG {P 45,L 45,P 90, P 0} XT1096</v>
      </c>
      <c r="H66" s="7">
        <f>SUMPRODUCT( (MPAC!$A$3:$A$1060=A66)*(MPAC!$B$3:$B$1060=C66)*(MPAC!$E$3:$E$1060=D66)*(MPAC!$C$3:$C$1060=F66)*(MPAC!$H$3:$H$1060) )</f>
        <v>-95.245783212589373</v>
      </c>
      <c r="I66" s="7">
        <f>SUMPRODUCT( (MPAC!$A$3:$A$1060=A66)*(MPAC!$B$3:$B$1060=C66)*(MPAC!$E$3:$E$1060=D66)*(MPAC!$C$3:$C$1060=F66)*(MPAC!$I$3:$I$1060) )</f>
        <v>-97.16703074360143</v>
      </c>
      <c r="J66" s="7">
        <v>0</v>
      </c>
      <c r="K66" s="7">
        <f t="shared" si="12"/>
        <v>-95.245783212589373</v>
      </c>
      <c r="L66" s="7">
        <f t="shared" si="12"/>
        <v>-97.16703074360143</v>
      </c>
      <c r="M66" s="40"/>
      <c r="N66" s="40"/>
    </row>
    <row r="67" spans="1:14">
      <c r="A67" s="6">
        <v>13</v>
      </c>
      <c r="B67" s="6" t="s">
        <v>33</v>
      </c>
      <c r="C67" s="6" t="s">
        <v>23</v>
      </c>
      <c r="D67" s="6" t="s">
        <v>24</v>
      </c>
      <c r="E67" s="6" t="str">
        <f t="shared" si="10"/>
        <v>RC NIST STEP SF=2000 NS=120</v>
      </c>
      <c r="F67" s="6" t="s">
        <v>20</v>
      </c>
      <c r="G67" s="6" t="str">
        <f t="shared" si="11"/>
        <v>RC NIST STEP SF=2000 NS=120 XT1096</v>
      </c>
      <c r="H67" s="7">
        <f>SUMPRODUCT( ('RC'!$A$3:$A$1000=A67)*('RC'!$B$3:$B$1000=C67)*('RC'!$E$3:$E$1000=D67)*('RC'!$C$3:$C$1000=F67)*('RC'!$L$3:$L$1000) )</f>
        <v>-100.4</v>
      </c>
      <c r="I67" s="7">
        <f>SUMPRODUCT( ('RC'!$A$3:$A$1000=A67)*('RC'!$B$3:$B$1000=C67)*('RC'!$E$3:$E$1000=D67)*('RC'!$C$3:$C$1000=F67)*('RC'!$O$3:$O$1000) )</f>
        <v>-100.7</v>
      </c>
      <c r="J67" s="7">
        <f>$D$3</f>
        <v>7.6</v>
      </c>
      <c r="K67" s="7">
        <f t="shared" si="12"/>
        <v>-92.800000000000011</v>
      </c>
      <c r="L67" s="7">
        <f t="shared" si="12"/>
        <v>-93.100000000000009</v>
      </c>
      <c r="M67" s="40">
        <f>ABS(K67-K66)</f>
        <v>2.4457832125893617</v>
      </c>
      <c r="N67" s="40">
        <f>ABS(L67-L66)</f>
        <v>4.0670307436014212</v>
      </c>
    </row>
    <row r="68" spans="1:14">
      <c r="A68" s="6">
        <v>13</v>
      </c>
      <c r="B68" s="6" t="s">
        <v>36</v>
      </c>
      <c r="C68" s="6" t="s">
        <v>28</v>
      </c>
      <c r="D68" s="6" t="s">
        <v>24</v>
      </c>
      <c r="E68" s="6" t="str">
        <f t="shared" si="10"/>
        <v>RC+CE LCSD STEP SF=2000 NS=120</v>
      </c>
      <c r="F68" s="6" t="s">
        <v>20</v>
      </c>
      <c r="G68" s="6" t="str">
        <f t="shared" si="11"/>
        <v>RC+CE LCSD STEP SF=2000 NS=120 XT1096</v>
      </c>
      <c r="H68" s="7">
        <f>SUMPRODUCT( ('RC+CE'!$A$3:$A$1000=A68)*('RC+CE'!$B$3:$B$1000=C68)*('RC+CE'!$E$3:$E$1000=D68)*('RC+CE'!$C$3:$C$1000=F68)*('RC+CE'!$L$3:$L$1000) )</f>
        <v>-96.9</v>
      </c>
      <c r="I68" s="7">
        <f>SUMPRODUCT( ('RC+CE'!$A$3:$A$1000=A68)*('RC+CE'!$B$3:$B$1000=C68)*('RC+CE'!$E$3:$E$1000=D68)*('RC+CE'!$C$3:$C$1000=F68)*('RC+CE'!$O$3:$O$1000) )</f>
        <v>-98.5</v>
      </c>
      <c r="J68" s="7">
        <f>$G$3</f>
        <v>1.2</v>
      </c>
      <c r="K68" s="7">
        <f t="shared" si="12"/>
        <v>-95.7</v>
      </c>
      <c r="L68" s="7">
        <f t="shared" si="12"/>
        <v>-97.3</v>
      </c>
      <c r="M68" s="40">
        <f>ABS(K68-K66)</f>
        <v>0.45421678741062976</v>
      </c>
      <c r="N68" s="40">
        <f>ABS(L68-L66)</f>
        <v>0.13296925639856738</v>
      </c>
    </row>
    <row r="69" spans="1:14">
      <c r="A69" s="6">
        <v>13</v>
      </c>
      <c r="B69" s="6" t="s">
        <v>35</v>
      </c>
      <c r="C69" s="6" t="s">
        <v>37</v>
      </c>
      <c r="D69" s="6" t="s">
        <v>124</v>
      </c>
      <c r="E69" s="6" t="str">
        <f t="shared" si="10"/>
        <v>RTS UMi AVG {P 45,L 45,P 90, P 0}</v>
      </c>
      <c r="F69" s="6" t="s">
        <v>20</v>
      </c>
      <c r="G69" s="6" t="str">
        <f t="shared" si="11"/>
        <v>RTS UMi AVG {P 45,L 45,P 90, P 0} XT1096</v>
      </c>
      <c r="H69" s="7">
        <f>SUMPRODUCT( (RTS!$A$3:$A$1040=A69)*(RTS!$B$3:$B$1040=C69)*(RTS!$E$3:$E$1040=D69)*(RTS!$C$3:$C$1040=F69)*(RTS!$H$3:$H$1040) )</f>
        <v>-95.655950212750412</v>
      </c>
      <c r="I69" s="7">
        <f>SUMPRODUCT( (RTS!$A$3:$A$1040=A69)*(RTS!$B$3:$B$1040=C69)*(RTS!$E$3:$E$1040=D69)*(RTS!$C$3:$C$1040=F69)*(RTS!$I$3:$I$1040) )</f>
        <v>-97.716756881740437</v>
      </c>
      <c r="J69" s="7">
        <f>$J$3</f>
        <v>0</v>
      </c>
      <c r="K69" s="7">
        <f t="shared" si="12"/>
        <v>-95.655950212750412</v>
      </c>
      <c r="L69" s="7">
        <f t="shared" si="12"/>
        <v>-97.716756881740437</v>
      </c>
      <c r="M69" s="40">
        <f>ABS(K69-K66)</f>
        <v>0.41016700016103869</v>
      </c>
      <c r="N69" s="40">
        <f>ABS(L69-L66)</f>
        <v>0.5497261381390075</v>
      </c>
    </row>
    <row r="70" spans="1:14">
      <c r="A70" s="20">
        <v>13</v>
      </c>
      <c r="B70" s="20" t="s">
        <v>34</v>
      </c>
      <c r="C70" s="20" t="s">
        <v>37</v>
      </c>
      <c r="D70" s="20" t="s">
        <v>124</v>
      </c>
      <c r="E70" s="20" t="str">
        <f t="shared" si="10"/>
        <v>MPAC UMi AVG {P 45,L 45,P 90, P 0}</v>
      </c>
      <c r="F70" s="20" t="s">
        <v>21</v>
      </c>
      <c r="G70" s="20" t="str">
        <f t="shared" si="11"/>
        <v>MPAC UMi AVG {P 45,L 45,P 90, P 0} Z3</v>
      </c>
      <c r="H70" s="21">
        <f>SUMPRODUCT( (MPAC!$A$3:$A$1060=A70)*(MPAC!$B$3:$B$1060=C70)*(MPAC!$E$3:$E$1060=D70)*(MPAC!$C$3:$C$1060=F70)*(MPAC!$H$3:$H$1060) )</f>
        <v>-93.028076272419099</v>
      </c>
      <c r="I70" s="21">
        <f>SUMPRODUCT( (MPAC!$A$3:$A$1060=A70)*(MPAC!$B$3:$B$1060=C70)*(MPAC!$E$3:$E$1060=D70)*(MPAC!$C$3:$C$1060=F70)*(MPAC!$I$3:$I$1060) )</f>
        <v>-95.012981184390455</v>
      </c>
      <c r="J70" s="21">
        <v>0</v>
      </c>
      <c r="K70" s="21">
        <f t="shared" si="12"/>
        <v>-93.028076272419099</v>
      </c>
      <c r="L70" s="21">
        <f t="shared" si="12"/>
        <v>-95.012981184390455</v>
      </c>
      <c r="M70" s="41"/>
      <c r="N70" s="41"/>
    </row>
    <row r="71" spans="1:14">
      <c r="A71" s="20">
        <v>13</v>
      </c>
      <c r="B71" s="20" t="s">
        <v>33</v>
      </c>
      <c r="C71" s="20" t="s">
        <v>23</v>
      </c>
      <c r="D71" s="20" t="s">
        <v>24</v>
      </c>
      <c r="E71" s="20" t="str">
        <f t="shared" si="10"/>
        <v>RC NIST STEP SF=2000 NS=120</v>
      </c>
      <c r="F71" s="20" t="s">
        <v>21</v>
      </c>
      <c r="G71" s="20" t="str">
        <f t="shared" si="11"/>
        <v>RC NIST STEP SF=2000 NS=120 Z3</v>
      </c>
      <c r="H71" s="21">
        <f>SUMPRODUCT( ('RC'!$A$3:$A$1000=A71)*('RC'!$B$3:$B$1000=C71)*('RC'!$E$3:$E$1000=D71)*('RC'!$C$3:$C$1000=F71)*('RC'!$L$3:$L$1000) )</f>
        <v>-99.1</v>
      </c>
      <c r="I71" s="21">
        <f>SUMPRODUCT( ('RC'!$A$3:$A$1000=A71)*('RC'!$B$3:$B$1000=C71)*('RC'!$E$3:$E$1000=D71)*('RC'!$C$3:$C$1000=F71)*('RC'!$O$3:$O$1000) )</f>
        <v>-99.4</v>
      </c>
      <c r="J71" s="21">
        <f>$D$3</f>
        <v>7.6</v>
      </c>
      <c r="K71" s="21">
        <f t="shared" si="12"/>
        <v>-91.5</v>
      </c>
      <c r="L71" s="21">
        <f t="shared" si="12"/>
        <v>-91.800000000000011</v>
      </c>
      <c r="M71" s="41">
        <f>ABS(K71-K70)</f>
        <v>1.5280762724190993</v>
      </c>
      <c r="N71" s="41">
        <f>ABS(L71-L70)</f>
        <v>3.2129811843904434</v>
      </c>
    </row>
    <row r="72" spans="1:14">
      <c r="A72" s="20">
        <v>13</v>
      </c>
      <c r="B72" s="20" t="s">
        <v>36</v>
      </c>
      <c r="C72" s="20" t="s">
        <v>28</v>
      </c>
      <c r="D72" s="20" t="s">
        <v>24</v>
      </c>
      <c r="E72" s="20" t="str">
        <f t="shared" si="10"/>
        <v>RC+CE LCSD STEP SF=2000 NS=120</v>
      </c>
      <c r="F72" s="20" t="s">
        <v>21</v>
      </c>
      <c r="G72" s="20" t="str">
        <f t="shared" si="11"/>
        <v>RC+CE LCSD STEP SF=2000 NS=120 Z3</v>
      </c>
      <c r="H72" s="21">
        <f>SUMPRODUCT( ('RC+CE'!$A$3:$A$1000=A72)*('RC+CE'!$B$3:$B$1000=C72)*('RC+CE'!$E$3:$E$1000=D72)*('RC+CE'!$C$3:$C$1000=F72)*('RC+CE'!$L$3:$L$1000) )</f>
        <v>-94.9</v>
      </c>
      <c r="I72" s="21">
        <f>SUMPRODUCT( ('RC+CE'!$A$3:$A$1000=A72)*('RC+CE'!$B$3:$B$1000=C72)*('RC+CE'!$E$3:$E$1000=D72)*('RC+CE'!$C$3:$C$1000=F72)*('RC+CE'!$O$3:$O$1000) )</f>
        <v>-96.4</v>
      </c>
      <c r="J72" s="21">
        <f>$G$3</f>
        <v>1.2</v>
      </c>
      <c r="K72" s="21">
        <f t="shared" si="12"/>
        <v>-93.7</v>
      </c>
      <c r="L72" s="21">
        <f t="shared" si="12"/>
        <v>-95.2</v>
      </c>
      <c r="M72" s="41">
        <f>ABS(K72-K70)</f>
        <v>0.67192372758090357</v>
      </c>
      <c r="N72" s="41">
        <f>ABS(L72-L70)</f>
        <v>0.18701881560954803</v>
      </c>
    </row>
    <row r="73" spans="1:14">
      <c r="A73" s="14"/>
      <c r="B73" s="14"/>
      <c r="C73" s="14"/>
      <c r="D73" s="14"/>
      <c r="E73" s="14"/>
      <c r="F73" s="14"/>
      <c r="G73" s="14"/>
      <c r="H73" s="15"/>
      <c r="I73" s="15"/>
      <c r="J73" s="15"/>
      <c r="K73" s="14"/>
      <c r="L73" s="14"/>
      <c r="M73" s="14"/>
      <c r="N73" s="14"/>
    </row>
    <row r="74" spans="1:14">
      <c r="A74" s="12" t="s">
        <v>5</v>
      </c>
      <c r="B74" s="12" t="s">
        <v>30</v>
      </c>
      <c r="C74" s="12" t="s">
        <v>7</v>
      </c>
      <c r="D74" s="12" t="s">
        <v>39</v>
      </c>
      <c r="E74" s="12" t="s">
        <v>40</v>
      </c>
      <c r="F74" s="12" t="s">
        <v>4</v>
      </c>
      <c r="G74" s="12" t="s">
        <v>41</v>
      </c>
      <c r="H74" s="13" t="s">
        <v>31</v>
      </c>
      <c r="I74" s="13" t="s">
        <v>32</v>
      </c>
      <c r="J74" s="13" t="s">
        <v>42</v>
      </c>
      <c r="K74" s="13" t="s">
        <v>43</v>
      </c>
      <c r="L74" s="13" t="s">
        <v>44</v>
      </c>
      <c r="M74" s="13" t="s">
        <v>45</v>
      </c>
      <c r="N74" s="42" t="s">
        <v>46</v>
      </c>
    </row>
    <row r="75" spans="1:14">
      <c r="A75" s="22">
        <v>7</v>
      </c>
      <c r="B75" s="22" t="s">
        <v>34</v>
      </c>
      <c r="C75" s="22" t="s">
        <v>38</v>
      </c>
      <c r="D75" s="22" t="s">
        <v>124</v>
      </c>
      <c r="E75" s="22" t="str">
        <f t="shared" ref="E75:E85" si="13">CONCATENATE(B75," ",C75," ",D75)</f>
        <v>MPAC UMa AVG {P 45,L 45,P 90, P 0}</v>
      </c>
      <c r="F75" s="22" t="s">
        <v>47</v>
      </c>
      <c r="G75" s="22" t="str">
        <f t="shared" ref="G75:G85" si="14">CONCATENATE(E75," ",F75)</f>
        <v>MPAC UMa AVG {P 45,L 45,P 90, P 0} S4</v>
      </c>
      <c r="H75" s="23">
        <f>SUMPRODUCT( (MPAC!$A$3:$A$1060=A75)*(MPAC!$B$3:$B$1060=C75)*(MPAC!$E$3:$E$1060=D75)*(MPAC!$C$3:$C$1060=F75)*(MPAC!$H$3:$H$1060) )</f>
        <v>-85.862343975210464</v>
      </c>
      <c r="I75" s="23">
        <f>SUMPRODUCT( (MPAC!$A$3:$A$1060=A75)*(MPAC!$B$3:$B$1060=C75)*(MPAC!$E$3:$E$1060=D75)*(MPAC!$C$3:$C$1060=F75)*(MPAC!$I$3:$I$1060) )</f>
        <v>-88.134459575686719</v>
      </c>
      <c r="J75" s="23">
        <v>0</v>
      </c>
      <c r="K75" s="23">
        <f>H75+$J75</f>
        <v>-85.862343975210464</v>
      </c>
      <c r="L75" s="23">
        <f>I75+$J75</f>
        <v>-88.134459575686719</v>
      </c>
      <c r="M75" s="23"/>
      <c r="N75" s="43"/>
    </row>
    <row r="76" spans="1:14">
      <c r="A76" s="22">
        <v>7</v>
      </c>
      <c r="B76" s="22" t="s">
        <v>33</v>
      </c>
      <c r="C76" s="22" t="s">
        <v>23</v>
      </c>
      <c r="D76" s="24" t="s">
        <v>25</v>
      </c>
      <c r="E76" s="22" t="str">
        <f t="shared" si="13"/>
        <v>RC NIST STEP SF=400 NS=120</v>
      </c>
      <c r="F76" s="22" t="s">
        <v>47</v>
      </c>
      <c r="G76" s="22" t="str">
        <f t="shared" si="14"/>
        <v>RC NIST STEP SF=400 NS=120 S4</v>
      </c>
      <c r="H76" s="23">
        <f>SUMPRODUCT( ('RC'!$A$3:$A$1000=A76)*('RC'!$B$3:$B$1000=C76)*('RC'!$E$3:$E$1000=D76)*('RC'!$C$3:$C$1000=F76)*('RC'!$L$3:$L$1000) )</f>
        <v>-100.3</v>
      </c>
      <c r="I76" s="23">
        <f>SUMPRODUCT( ('RC'!$A$3:$A$1000=A76)*('RC'!$B$3:$B$1000=C76)*('RC'!$E$3:$E$1000=D76)*('RC'!$C$3:$C$1000=F76)*('RC'!$O$3:$O$1000) )</f>
        <v>-100.7</v>
      </c>
      <c r="J76" s="23">
        <f>$D$4</f>
        <v>10</v>
      </c>
      <c r="K76" s="23">
        <f t="shared" ref="K76:L85" si="15">H76+$J76</f>
        <v>-90.3</v>
      </c>
      <c r="L76" s="23">
        <f t="shared" si="15"/>
        <v>-90.7</v>
      </c>
      <c r="M76" s="23">
        <f>ABS(K76-K75)</f>
        <v>4.4376560247895327</v>
      </c>
      <c r="N76" s="43">
        <f>ABS(L76-L75)</f>
        <v>2.5655404243132836</v>
      </c>
    </row>
    <row r="77" spans="1:14">
      <c r="A77" s="22">
        <v>7</v>
      </c>
      <c r="B77" s="22" t="s">
        <v>36</v>
      </c>
      <c r="C77" s="22" t="s">
        <v>29</v>
      </c>
      <c r="D77" s="24" t="s">
        <v>25</v>
      </c>
      <c r="E77" s="22" t="str">
        <f t="shared" si="13"/>
        <v>RC+CE HCLD STEP SF=400 NS=120</v>
      </c>
      <c r="F77" s="22" t="s">
        <v>47</v>
      </c>
      <c r="G77" s="22" t="str">
        <f t="shared" si="14"/>
        <v>RC+CE HCLD STEP SF=400 NS=120 S4</v>
      </c>
      <c r="H77" s="23">
        <f>SUMPRODUCT( ('RC+CE'!$A$3:$A$1000=A77)*('RC+CE'!$B$3:$B$1000=C77)*('RC+CE'!$E$3:$E$1000=D77)*('RC+CE'!$C$3:$C$1000=F77)*('RC+CE'!$L$3:$L$1000) )</f>
        <v>-89.9</v>
      </c>
      <c r="I77" s="23">
        <f>SUMPRODUCT( ('RC+CE'!$A$3:$A$1000=A77)*('RC+CE'!$B$3:$B$1000=C77)*('RC+CE'!$E$3:$E$1000=D77)*('RC+CE'!$C$3:$C$1000=F77)*('RC+CE'!$O$3:$O$1000) )</f>
        <v>-91.9</v>
      </c>
      <c r="J77" s="23">
        <f>$G$4</f>
        <v>3.7</v>
      </c>
      <c r="K77" s="23">
        <f t="shared" si="15"/>
        <v>-86.2</v>
      </c>
      <c r="L77" s="23">
        <f t="shared" si="15"/>
        <v>-88.2</v>
      </c>
      <c r="M77" s="23">
        <f>ABS(K77-K75)</f>
        <v>0.33765602478953838</v>
      </c>
      <c r="N77" s="43">
        <f>ABS(L77-L75)</f>
        <v>6.5540424313283552E-2</v>
      </c>
    </row>
    <row r="78" spans="1:14">
      <c r="A78" s="22">
        <v>7</v>
      </c>
      <c r="B78" s="22" t="s">
        <v>35</v>
      </c>
      <c r="C78" s="22" t="s">
        <v>38</v>
      </c>
      <c r="D78" s="22" t="s">
        <v>124</v>
      </c>
      <c r="E78" s="22" t="str">
        <f t="shared" si="13"/>
        <v>RTS UMa AVG {P 45,L 45,P 90, P 0}</v>
      </c>
      <c r="F78" s="22" t="s">
        <v>47</v>
      </c>
      <c r="G78" s="22" t="str">
        <f t="shared" si="14"/>
        <v>RTS UMa AVG {P 45,L 45,P 90, P 0} S4</v>
      </c>
      <c r="H78" s="23">
        <f>SUMPRODUCT( (RTS!$A$3:$A$1040=A78)*(RTS!$B$3:$B$1040=C78)*(RTS!$E$3:$E$1040=D78)*(RTS!$C$3:$C$1040=F78)*(RTS!$H$3:$H$1040) )</f>
        <v>-86.427058501615051</v>
      </c>
      <c r="I78" s="23">
        <f>SUMPRODUCT( (RTS!$A$3:$A$1040=A78)*(RTS!$B$3:$B$1040=C78)*(RTS!$E$3:$E$1040=D78)*(RTS!$C$3:$C$1040=F78)*(RTS!$I$3:$I$1040) )</f>
        <v>-88.722293340954081</v>
      </c>
      <c r="J78" s="23">
        <f>$J$4</f>
        <v>0</v>
      </c>
      <c r="K78" s="23">
        <f t="shared" si="15"/>
        <v>-86.427058501615051</v>
      </c>
      <c r="L78" s="23">
        <f t="shared" si="15"/>
        <v>-88.722293340954081</v>
      </c>
      <c r="M78" s="23">
        <f>ABS(K78-K75)</f>
        <v>0.56471452640458608</v>
      </c>
      <c r="N78" s="43">
        <f>ABS(L78-L75)</f>
        <v>0.5878337652673622</v>
      </c>
    </row>
    <row r="79" spans="1:14">
      <c r="A79" s="8">
        <v>7</v>
      </c>
      <c r="B79" s="8" t="s">
        <v>34</v>
      </c>
      <c r="C79" s="8" t="s">
        <v>38</v>
      </c>
      <c r="D79" s="8" t="s">
        <v>124</v>
      </c>
      <c r="E79" s="8" t="str">
        <f t="shared" si="13"/>
        <v>MPAC UMa AVG {P 45,L 45,P 90, P 0}</v>
      </c>
      <c r="F79" s="8" t="s">
        <v>48</v>
      </c>
      <c r="G79" s="8" t="str">
        <f t="shared" si="14"/>
        <v>MPAC UMa AVG {P 45,L 45,P 90, P 0} S6</v>
      </c>
      <c r="H79" s="9">
        <f>SUMPRODUCT( (MPAC!$A$3:$A$1060=A79)*(MPAC!$B$3:$B$1060=C79)*(MPAC!$E$3:$E$1060=D79)*(MPAC!$C$3:$C$1060=F79)*(MPAC!$H$3:$H$1060) )</f>
        <v>-89.298841144835151</v>
      </c>
      <c r="I79" s="9">
        <f>SUMPRODUCT( (MPAC!$A$3:$A$1060=A79)*(MPAC!$B$3:$B$1060=C79)*(MPAC!$E$3:$E$1060=D79)*(MPAC!$C$3:$C$1060=F79)*(MPAC!$I$3:$I$1060) )</f>
        <v>-91.508925431587784</v>
      </c>
      <c r="J79" s="9">
        <v>0</v>
      </c>
      <c r="K79" s="9">
        <f t="shared" si="15"/>
        <v>-89.298841144835151</v>
      </c>
      <c r="L79" s="9">
        <f t="shared" si="15"/>
        <v>-91.508925431587784</v>
      </c>
      <c r="M79" s="9"/>
      <c r="N79" s="44"/>
    </row>
    <row r="80" spans="1:14">
      <c r="A80" s="8">
        <v>7</v>
      </c>
      <c r="B80" s="8" t="s">
        <v>33</v>
      </c>
      <c r="C80" s="8" t="s">
        <v>23</v>
      </c>
      <c r="D80" s="8" t="s">
        <v>24</v>
      </c>
      <c r="E80" s="8" t="str">
        <f t="shared" si="13"/>
        <v>RC NIST STEP SF=2000 NS=120</v>
      </c>
      <c r="F80" s="8" t="s">
        <v>48</v>
      </c>
      <c r="G80" s="8" t="str">
        <f t="shared" si="14"/>
        <v>RC NIST STEP SF=2000 NS=120 S6</v>
      </c>
      <c r="H80" s="9">
        <f>SUMPRODUCT( ('RC'!$A$3:$A$1000=A80)*('RC'!$B$3:$B$1000=C80)*('RC'!$E$3:$E$1000=D80)*('RC'!$C$3:$C$1000=F80)*('RC'!$L$3:$L$1000) )</f>
        <v>-101.4</v>
      </c>
      <c r="I80" s="9">
        <f>SUMPRODUCT( ('RC'!$A$3:$A$1000=A80)*('RC'!$B$3:$B$1000=C80)*('RC'!$E$3:$E$1000=D80)*('RC'!$C$3:$C$1000=F80)*('RC'!$O$3:$O$1000) )</f>
        <v>-101.7</v>
      </c>
      <c r="J80" s="9">
        <f>$D$4</f>
        <v>10</v>
      </c>
      <c r="K80" s="9">
        <f t="shared" si="15"/>
        <v>-91.4</v>
      </c>
      <c r="L80" s="9">
        <f t="shared" si="15"/>
        <v>-91.7</v>
      </c>
      <c r="M80" s="9">
        <f>ABS(K80-K79)</f>
        <v>2.1011588551648543</v>
      </c>
      <c r="N80" s="44">
        <f>ABS(L80-L79)</f>
        <v>0.19107456841221904</v>
      </c>
    </row>
    <row r="81" spans="1:14">
      <c r="A81" s="8">
        <v>7</v>
      </c>
      <c r="B81" s="8" t="s">
        <v>36</v>
      </c>
      <c r="C81" s="8" t="s">
        <v>29</v>
      </c>
      <c r="D81" s="8" t="s">
        <v>24</v>
      </c>
      <c r="E81" s="8" t="str">
        <f t="shared" si="13"/>
        <v>RC+CE HCLD STEP SF=2000 NS=120</v>
      </c>
      <c r="F81" s="8" t="s">
        <v>48</v>
      </c>
      <c r="G81" s="8" t="str">
        <f t="shared" si="14"/>
        <v>RC+CE HCLD STEP SF=2000 NS=120 S6</v>
      </c>
      <c r="H81" s="9">
        <f>SUMPRODUCT( ('RC+CE'!$A$3:$A$1000=A81)*('RC+CE'!$B$3:$B$1000=C81)*('RC+CE'!$E$3:$E$1000=D81)*('RC+CE'!$C$3:$C$1000=F81)*('RC+CE'!$L$3:$L$1000) )</f>
        <v>-92</v>
      </c>
      <c r="I81" s="9">
        <f>SUMPRODUCT( ('RC+CE'!$A$3:$A$1000=A81)*('RC+CE'!$B$3:$B$1000=C81)*('RC+CE'!$E$3:$E$1000=D81)*('RC+CE'!$C$3:$C$1000=F81)*('RC+CE'!$O$3:$O$1000) )</f>
        <v>-93.7</v>
      </c>
      <c r="J81" s="9">
        <f>$G$4</f>
        <v>3.7</v>
      </c>
      <c r="K81" s="9">
        <f t="shared" si="15"/>
        <v>-88.3</v>
      </c>
      <c r="L81" s="9">
        <f t="shared" si="15"/>
        <v>-90</v>
      </c>
      <c r="M81" s="9">
        <f>ABS(K81-K79)</f>
        <v>0.99884114483515418</v>
      </c>
      <c r="N81" s="44">
        <f>ABS(L81-L79)</f>
        <v>1.5089254315877838</v>
      </c>
    </row>
    <row r="82" spans="1:14">
      <c r="A82" s="8">
        <v>7</v>
      </c>
      <c r="B82" s="8" t="s">
        <v>35</v>
      </c>
      <c r="C82" s="8" t="s">
        <v>38</v>
      </c>
      <c r="D82" s="8" t="s">
        <v>124</v>
      </c>
      <c r="E82" s="8" t="str">
        <f t="shared" si="13"/>
        <v>RTS UMa AVG {P 45,L 45,P 90, P 0}</v>
      </c>
      <c r="F82" s="8" t="s">
        <v>48</v>
      </c>
      <c r="G82" s="8" t="str">
        <f t="shared" si="14"/>
        <v>RTS UMa AVG {P 45,L 45,P 90, P 0} S6</v>
      </c>
      <c r="H82" s="9">
        <f>SUMPRODUCT( (RTS!$A$3:$A$1040=A82)*(RTS!$B$3:$B$1040=C82)*(RTS!$E$3:$E$1040=D82)*(RTS!$C$3:$C$1040=F82)*(RTS!$H$3:$H$1040) )</f>
        <v>-87.859161184419023</v>
      </c>
      <c r="I82" s="9">
        <f>SUMPRODUCT( (RTS!$A$3:$A$1040=A82)*(RTS!$B$3:$B$1040=C82)*(RTS!$E$3:$E$1040=D82)*(RTS!$C$3:$C$1040=F82)*(RTS!$I$3:$I$1040) )</f>
        <v>-89.949573478736454</v>
      </c>
      <c r="J82" s="9">
        <f>$J$4</f>
        <v>0</v>
      </c>
      <c r="K82" s="9">
        <f t="shared" si="15"/>
        <v>-87.859161184419023</v>
      </c>
      <c r="L82" s="9">
        <f t="shared" si="15"/>
        <v>-89.949573478736454</v>
      </c>
      <c r="M82" s="9">
        <f>ABS(K82-K79)</f>
        <v>1.4396799604161288</v>
      </c>
      <c r="N82" s="44">
        <f>ABS(L82-L79)</f>
        <v>1.5593519528513298</v>
      </c>
    </row>
    <row r="83" spans="1:14">
      <c r="A83" s="25">
        <v>7</v>
      </c>
      <c r="B83" s="25" t="s">
        <v>34</v>
      </c>
      <c r="C83" s="25" t="s">
        <v>38</v>
      </c>
      <c r="D83" s="25" t="s">
        <v>124</v>
      </c>
      <c r="E83" s="25" t="str">
        <f t="shared" si="13"/>
        <v>MPAC UMa AVG {P 45,L 45,P 90, P 0}</v>
      </c>
      <c r="F83" s="25" t="s">
        <v>21</v>
      </c>
      <c r="G83" s="25" t="str">
        <f t="shared" si="14"/>
        <v>MPAC UMa AVG {P 45,L 45,P 90, P 0} Z3</v>
      </c>
      <c r="H83" s="26">
        <f>SUMPRODUCT( (MPAC!$A$3:$A$1060=A83)*(MPAC!$B$3:$B$1060=C83)*(MPAC!$E$3:$E$1060=D83)*(MPAC!$C$3:$C$1060=F83)*(MPAC!$H$3:$H$1060) )</f>
        <v>-89.420962669437984</v>
      </c>
      <c r="I83" s="26">
        <f>SUMPRODUCT( (MPAC!$A$3:$A$1060=A83)*(MPAC!$B$3:$B$1060=C83)*(MPAC!$E$3:$E$1060=D83)*(MPAC!$C$3:$C$1060=F83)*(MPAC!$I$3:$I$1060) )</f>
        <v>-91.616499598152643</v>
      </c>
      <c r="J83" s="26">
        <v>0</v>
      </c>
      <c r="K83" s="26">
        <f t="shared" si="15"/>
        <v>-89.420962669437984</v>
      </c>
      <c r="L83" s="26">
        <f t="shared" si="15"/>
        <v>-91.616499598152643</v>
      </c>
      <c r="M83" s="26"/>
      <c r="N83" s="45"/>
    </row>
    <row r="84" spans="1:14">
      <c r="A84" s="25">
        <v>7</v>
      </c>
      <c r="B84" s="25" t="s">
        <v>33</v>
      </c>
      <c r="C84" s="25" t="s">
        <v>23</v>
      </c>
      <c r="D84" s="25" t="s">
        <v>24</v>
      </c>
      <c r="E84" s="25" t="str">
        <f t="shared" si="13"/>
        <v>RC NIST STEP SF=2000 NS=120</v>
      </c>
      <c r="F84" s="25" t="s">
        <v>21</v>
      </c>
      <c r="G84" s="25" t="str">
        <f t="shared" si="14"/>
        <v>RC NIST STEP SF=2000 NS=120 Z3</v>
      </c>
      <c r="H84" s="26">
        <f>SUMPRODUCT( ('RC'!$A$3:$A$1000=A84)*('RC'!$B$3:$B$1000=C84)*('RC'!$E$3:$E$1000=D84)*('RC'!$C$3:$C$1000=F84)*('RC'!$L$3:$L$1000) )</f>
        <v>-102</v>
      </c>
      <c r="I84" s="26">
        <f>SUMPRODUCT( ('RC'!$A$3:$A$1000=A84)*('RC'!$B$3:$B$1000=C84)*('RC'!$E$3:$E$1000=D84)*('RC'!$C$3:$C$1000=F84)*('RC'!$O$3:$O$1000) )</f>
        <v>-102.3</v>
      </c>
      <c r="J84" s="26">
        <f>$D$4</f>
        <v>10</v>
      </c>
      <c r="K84" s="26">
        <f t="shared" si="15"/>
        <v>-92</v>
      </c>
      <c r="L84" s="26">
        <f t="shared" si="15"/>
        <v>-92.3</v>
      </c>
      <c r="M84" s="26">
        <f>ABS(K84-K83)</f>
        <v>2.5790373305620165</v>
      </c>
      <c r="N84" s="45">
        <f>ABS(L84-L83)</f>
        <v>0.68350040184735406</v>
      </c>
    </row>
    <row r="85" spans="1:14">
      <c r="A85" s="25">
        <v>7</v>
      </c>
      <c r="B85" s="25" t="s">
        <v>36</v>
      </c>
      <c r="C85" s="25" t="s">
        <v>29</v>
      </c>
      <c r="D85" s="25" t="s">
        <v>24</v>
      </c>
      <c r="E85" s="25" t="str">
        <f t="shared" si="13"/>
        <v>RC+CE HCLD STEP SF=2000 NS=120</v>
      </c>
      <c r="F85" s="25" t="s">
        <v>21</v>
      </c>
      <c r="G85" s="25" t="str">
        <f t="shared" si="14"/>
        <v>RC+CE HCLD STEP SF=2000 NS=120 Z3</v>
      </c>
      <c r="H85" s="26">
        <f>SUMPRODUCT( ('RC+CE'!$A$3:$A$1000=A85)*('RC+CE'!$B$3:$B$1000=C85)*('RC+CE'!$E$3:$E$1000=D85)*('RC+CE'!$C$3:$C$1000=F85)*('RC+CE'!$L$3:$L$1000) )</f>
        <v>-92.8</v>
      </c>
      <c r="I85" s="26">
        <f>SUMPRODUCT( ('RC+CE'!$A$3:$A$1000=A85)*('RC+CE'!$B$3:$B$1000=C85)*('RC+CE'!$E$3:$E$1000=D85)*('RC+CE'!$C$3:$C$1000=F85)*('RC+CE'!$O$3:$O$1000) )</f>
        <v>-94.8</v>
      </c>
      <c r="J85" s="26">
        <f>$G$4</f>
        <v>3.7</v>
      </c>
      <c r="K85" s="26">
        <f t="shared" si="15"/>
        <v>-89.1</v>
      </c>
      <c r="L85" s="26">
        <f t="shared" si="15"/>
        <v>-91.1</v>
      </c>
      <c r="M85" s="26">
        <f>ABS(K85-K83)</f>
        <v>0.32096266943798923</v>
      </c>
      <c r="N85" s="45">
        <f>ABS(L85-L83)</f>
        <v>0.51649959815264879</v>
      </c>
    </row>
    <row r="86" spans="1:14">
      <c r="A86" s="14"/>
      <c r="B86" s="14"/>
      <c r="C86" s="14"/>
      <c r="D86" s="14"/>
      <c r="E86" s="14"/>
      <c r="F86" s="14"/>
      <c r="G86" s="14"/>
      <c r="H86" s="15"/>
      <c r="I86" s="15"/>
      <c r="J86" s="15"/>
      <c r="K86" s="14"/>
      <c r="L86" s="14"/>
      <c r="M86" s="14"/>
      <c r="N86" s="14"/>
    </row>
    <row r="87" spans="1:14">
      <c r="A87" s="12" t="s">
        <v>5</v>
      </c>
      <c r="B87" s="12" t="s">
        <v>30</v>
      </c>
      <c r="C87" s="12" t="s">
        <v>7</v>
      </c>
      <c r="D87" s="12" t="s">
        <v>39</v>
      </c>
      <c r="E87" s="12" t="s">
        <v>40</v>
      </c>
      <c r="F87" s="12" t="s">
        <v>4</v>
      </c>
      <c r="G87" s="12" t="s">
        <v>41</v>
      </c>
      <c r="H87" s="13" t="s">
        <v>31</v>
      </c>
      <c r="I87" s="13" t="s">
        <v>32</v>
      </c>
      <c r="J87" s="13" t="s">
        <v>42</v>
      </c>
      <c r="K87" s="13" t="s">
        <v>43</v>
      </c>
      <c r="L87" s="13" t="s">
        <v>44</v>
      </c>
      <c r="M87" s="13" t="s">
        <v>45</v>
      </c>
      <c r="N87" s="42" t="s">
        <v>46</v>
      </c>
    </row>
    <row r="88" spans="1:14">
      <c r="A88" s="22">
        <v>7</v>
      </c>
      <c r="B88" s="22" t="s">
        <v>34</v>
      </c>
      <c r="C88" s="22" t="s">
        <v>37</v>
      </c>
      <c r="D88" s="22" t="s">
        <v>124</v>
      </c>
      <c r="E88" s="22" t="str">
        <f t="shared" ref="E88:E98" si="16">CONCATENATE(B88," ",C88," ",D88)</f>
        <v>MPAC UMi AVG {P 45,L 45,P 90, P 0}</v>
      </c>
      <c r="F88" s="22" t="s">
        <v>47</v>
      </c>
      <c r="G88" s="22" t="str">
        <f t="shared" ref="G88:G98" si="17">CONCATENATE(E88," ",F88)</f>
        <v>MPAC UMi AVG {P 45,L 45,P 90, P 0} S4</v>
      </c>
      <c r="H88" s="23">
        <f>SUMPRODUCT( (MPAC!$A$3:$A$1060=A88)*(MPAC!$B$3:$B$1060=C88)*(MPAC!$E$3:$E$1060=D88)*(MPAC!$C$3:$C$1060=F88)*(MPAC!$H$3:$H$1060) )</f>
        <v>-91.503351197884243</v>
      </c>
      <c r="I88" s="23">
        <f>SUMPRODUCT( (MPAC!$A$3:$A$1060=A88)*(MPAC!$B$3:$B$1060=C88)*(MPAC!$E$3:$E$1060=D88)*(MPAC!$C$3:$C$1060=F88)*(MPAC!$I$3:$I$1060) )</f>
        <v>-93.5411753129722</v>
      </c>
      <c r="J88" s="23">
        <v>0</v>
      </c>
      <c r="K88" s="23">
        <f>H88+$J88</f>
        <v>-91.503351197884243</v>
      </c>
      <c r="L88" s="23">
        <f>I88+$J88</f>
        <v>-93.5411753129722</v>
      </c>
      <c r="M88" s="23"/>
      <c r="N88" s="43"/>
    </row>
    <row r="89" spans="1:14">
      <c r="A89" s="22">
        <v>7</v>
      </c>
      <c r="B89" s="22" t="s">
        <v>33</v>
      </c>
      <c r="C89" s="22" t="s">
        <v>23</v>
      </c>
      <c r="D89" s="24" t="s">
        <v>25</v>
      </c>
      <c r="E89" s="22" t="str">
        <f t="shared" si="16"/>
        <v>RC NIST STEP SF=400 NS=120</v>
      </c>
      <c r="F89" s="22" t="s">
        <v>47</v>
      </c>
      <c r="G89" s="22" t="str">
        <f t="shared" si="17"/>
        <v>RC NIST STEP SF=400 NS=120 S4</v>
      </c>
      <c r="H89" s="23">
        <f>SUMPRODUCT( ('RC'!$A$3:$A$1000=A89)*('RC'!$B$3:$B$1000=C89)*('RC'!$E$3:$E$1000=D89)*('RC'!$C$3:$C$1000=F89)*('RC'!$L$3:$L$1000) )</f>
        <v>-100.3</v>
      </c>
      <c r="I89" s="23">
        <f>SUMPRODUCT( ('RC'!$A$3:$A$1000=A89)*('RC'!$B$3:$B$1000=C89)*('RC'!$E$3:$E$1000=D89)*('RC'!$C$3:$C$1000=F89)*('RC'!$O$3:$O$1000) )</f>
        <v>-100.7</v>
      </c>
      <c r="J89" s="23">
        <f>$D$4</f>
        <v>10</v>
      </c>
      <c r="K89" s="23">
        <f t="shared" ref="K89:L98" si="18">H89+$J89</f>
        <v>-90.3</v>
      </c>
      <c r="L89" s="23">
        <f t="shared" si="18"/>
        <v>-90.7</v>
      </c>
      <c r="M89" s="23">
        <f>ABS(K89-K88)</f>
        <v>1.2033511978842455</v>
      </c>
      <c r="N89" s="43">
        <f>ABS(L89-L88)</f>
        <v>2.8411753129721973</v>
      </c>
    </row>
    <row r="90" spans="1:14">
      <c r="A90" s="22">
        <v>7</v>
      </c>
      <c r="B90" s="22" t="s">
        <v>36</v>
      </c>
      <c r="C90" s="22" t="s">
        <v>28</v>
      </c>
      <c r="D90" s="24" t="s">
        <v>25</v>
      </c>
      <c r="E90" s="22" t="str">
        <f t="shared" si="16"/>
        <v>RC+CE LCSD STEP SF=400 NS=120</v>
      </c>
      <c r="F90" s="22" t="s">
        <v>47</v>
      </c>
      <c r="G90" s="22" t="str">
        <f t="shared" si="17"/>
        <v>RC+CE LCSD STEP SF=400 NS=120 S4</v>
      </c>
      <c r="H90" s="23">
        <f>SUMPRODUCT( ('RC+CE'!$A$3:$A$1000=A90)*('RC+CE'!$B$3:$B$1000=C90)*('RC+CE'!$E$3:$E$1000=D90)*('RC+CE'!$C$3:$C$1000=F90)*('RC+CE'!$L$3:$L$1000) )</f>
        <v>-96.6</v>
      </c>
      <c r="I90" s="23">
        <f>SUMPRODUCT( ('RC+CE'!$A$3:$A$1000=A90)*('RC+CE'!$B$3:$B$1000=C90)*('RC+CE'!$E$3:$E$1000=D90)*('RC+CE'!$C$3:$C$1000=F90)*('RC+CE'!$O$3:$O$1000) )</f>
        <v>-98.2</v>
      </c>
      <c r="J90" s="23">
        <f>$G$4</f>
        <v>3.7</v>
      </c>
      <c r="K90" s="23">
        <f t="shared" si="18"/>
        <v>-92.899999999999991</v>
      </c>
      <c r="L90" s="23">
        <f t="shared" si="18"/>
        <v>-94.5</v>
      </c>
      <c r="M90" s="23">
        <f>ABS(K90-K88)</f>
        <v>1.3966488021157488</v>
      </c>
      <c r="N90" s="43">
        <f>ABS(L90-L88)</f>
        <v>0.95882468702779988</v>
      </c>
    </row>
    <row r="91" spans="1:14">
      <c r="A91" s="22">
        <v>7</v>
      </c>
      <c r="B91" s="22" t="s">
        <v>35</v>
      </c>
      <c r="C91" s="22" t="s">
        <v>37</v>
      </c>
      <c r="D91" s="22" t="s">
        <v>124</v>
      </c>
      <c r="E91" s="22" t="str">
        <f t="shared" si="16"/>
        <v>RTS UMi AVG {P 45,L 45,P 90, P 0}</v>
      </c>
      <c r="F91" s="22" t="s">
        <v>47</v>
      </c>
      <c r="G91" s="22" t="str">
        <f t="shared" si="17"/>
        <v>RTS UMi AVG {P 45,L 45,P 90, P 0} S4</v>
      </c>
      <c r="H91" s="23">
        <f>SUMPRODUCT( (RTS!$A$3:$A$1040=A91)*(RTS!$B$3:$B$1040=C91)*(RTS!$E$3:$E$1040=D91)*(RTS!$C$3:$C$1040=F91)*(RTS!$H$3:$H$1040) )</f>
        <v>-91.970654129502776</v>
      </c>
      <c r="I91" s="23">
        <f>SUMPRODUCT( (RTS!$A$3:$A$1040=A91)*(RTS!$B$3:$B$1040=C91)*(RTS!$E$3:$E$1040=D91)*(RTS!$C$3:$C$1040=F91)*(RTS!$I$3:$I$1040) )</f>
        <v>-93.91298461850441</v>
      </c>
      <c r="J91" s="23">
        <f>$J$4</f>
        <v>0</v>
      </c>
      <c r="K91" s="23">
        <f t="shared" si="18"/>
        <v>-91.970654129502776</v>
      </c>
      <c r="L91" s="23">
        <f t="shared" si="18"/>
        <v>-93.91298461850441</v>
      </c>
      <c r="M91" s="23">
        <f>ABS(K91-K88)</f>
        <v>0.46730293161853353</v>
      </c>
      <c r="N91" s="43">
        <f>ABS(L91-L88)</f>
        <v>0.37180930553221003</v>
      </c>
    </row>
    <row r="92" spans="1:14">
      <c r="A92" s="8">
        <v>7</v>
      </c>
      <c r="B92" s="8" t="s">
        <v>34</v>
      </c>
      <c r="C92" s="8" t="s">
        <v>37</v>
      </c>
      <c r="D92" s="8" t="s">
        <v>124</v>
      </c>
      <c r="E92" s="8" t="str">
        <f t="shared" si="16"/>
        <v>MPAC UMi AVG {P 45,L 45,P 90, P 0}</v>
      </c>
      <c r="F92" s="8" t="s">
        <v>48</v>
      </c>
      <c r="G92" s="8" t="str">
        <f t="shared" si="17"/>
        <v>MPAC UMi AVG {P 45,L 45,P 90, P 0} S6</v>
      </c>
      <c r="H92" s="9">
        <f>SUMPRODUCT( (MPAC!$A$3:$A$1060=A92)*(MPAC!$B$3:$B$1060=C92)*(MPAC!$E$3:$E$1060=D92)*(MPAC!$C$3:$C$1060=F92)*(MPAC!$H$3:$H$1060) )</f>
        <v>-93.668393380268014</v>
      </c>
      <c r="I92" s="9">
        <f>SUMPRODUCT( (MPAC!$A$3:$A$1060=A92)*(MPAC!$B$3:$B$1060=C92)*(MPAC!$E$3:$E$1060=D92)*(MPAC!$C$3:$C$1060=F92)*(MPAC!$I$3:$I$1060) )</f>
        <v>-95.783082754534178</v>
      </c>
      <c r="J92" s="9">
        <v>0</v>
      </c>
      <c r="K92" s="9">
        <f t="shared" si="18"/>
        <v>-93.668393380268014</v>
      </c>
      <c r="L92" s="9">
        <f t="shared" si="18"/>
        <v>-95.783082754534178</v>
      </c>
      <c r="M92" s="9"/>
      <c r="N92" s="44"/>
    </row>
    <row r="93" spans="1:14">
      <c r="A93" s="8">
        <v>7</v>
      </c>
      <c r="B93" s="8" t="s">
        <v>33</v>
      </c>
      <c r="C93" s="8" t="s">
        <v>23</v>
      </c>
      <c r="D93" s="8" t="s">
        <v>24</v>
      </c>
      <c r="E93" s="8" t="str">
        <f t="shared" si="16"/>
        <v>RC NIST STEP SF=2000 NS=120</v>
      </c>
      <c r="F93" s="8" t="s">
        <v>48</v>
      </c>
      <c r="G93" s="8" t="str">
        <f t="shared" si="17"/>
        <v>RC NIST STEP SF=2000 NS=120 S6</v>
      </c>
      <c r="H93" s="9">
        <f>SUMPRODUCT( ('RC'!$A$3:$A$1000=A93)*('RC'!$B$3:$B$1000=C93)*('RC'!$E$3:$E$1000=D93)*('RC'!$C$3:$C$1000=F93)*('RC'!$L$3:$L$1000) )</f>
        <v>-101.4</v>
      </c>
      <c r="I93" s="9">
        <f>SUMPRODUCT( ('RC'!$A$3:$A$1000=A93)*('RC'!$B$3:$B$1000=C93)*('RC'!$E$3:$E$1000=D93)*('RC'!$C$3:$C$1000=F93)*('RC'!$O$3:$O$1000) )</f>
        <v>-101.7</v>
      </c>
      <c r="J93" s="9">
        <f>$D$4</f>
        <v>10</v>
      </c>
      <c r="K93" s="9">
        <f t="shared" si="18"/>
        <v>-91.4</v>
      </c>
      <c r="L93" s="9">
        <f t="shared" si="18"/>
        <v>-91.7</v>
      </c>
      <c r="M93" s="9">
        <f>ABS(K93-K92)</f>
        <v>2.2683933802680087</v>
      </c>
      <c r="N93" s="44">
        <f>ABS(L93-L92)</f>
        <v>4.0830827545341748</v>
      </c>
    </row>
    <row r="94" spans="1:14">
      <c r="A94" s="8">
        <v>7</v>
      </c>
      <c r="B94" s="8" t="s">
        <v>36</v>
      </c>
      <c r="C94" s="8" t="s">
        <v>28</v>
      </c>
      <c r="D94" s="8" t="s">
        <v>24</v>
      </c>
      <c r="E94" s="8" t="str">
        <f t="shared" si="16"/>
        <v>RC+CE LCSD STEP SF=2000 NS=120</v>
      </c>
      <c r="F94" s="8" t="s">
        <v>48</v>
      </c>
      <c r="G94" s="8" t="str">
        <f t="shared" si="17"/>
        <v>RC+CE LCSD STEP SF=2000 NS=120 S6</v>
      </c>
      <c r="H94" s="9">
        <f>SUMPRODUCT( ('RC+CE'!$A$3:$A$1000=A94)*('RC+CE'!$B$3:$B$1000=C94)*('RC+CE'!$E$3:$E$1000=D94)*('RC+CE'!$C$3:$C$1000=F94)*('RC+CE'!$L$3:$L$1000) )</f>
        <v>-97.7</v>
      </c>
      <c r="I94" s="9">
        <f>SUMPRODUCT( ('RC+CE'!$A$3:$A$1000=A94)*('RC+CE'!$B$3:$B$1000=C94)*('RC+CE'!$E$3:$E$1000=D94)*('RC+CE'!$C$3:$C$1000=F94)*('RC+CE'!$O$3:$O$1000) )</f>
        <v>-99.3</v>
      </c>
      <c r="J94" s="9">
        <f>$G$4</f>
        <v>3.7</v>
      </c>
      <c r="K94" s="9">
        <f t="shared" si="18"/>
        <v>-94</v>
      </c>
      <c r="L94" s="9">
        <f t="shared" si="18"/>
        <v>-95.6</v>
      </c>
      <c r="M94" s="9">
        <f>ABS(K94-K92)</f>
        <v>0.33160661973198557</v>
      </c>
      <c r="N94" s="44">
        <f>ABS(L94-L92)</f>
        <v>0.18308275453418332</v>
      </c>
    </row>
    <row r="95" spans="1:14">
      <c r="A95" s="8">
        <v>7</v>
      </c>
      <c r="B95" s="8" t="s">
        <v>35</v>
      </c>
      <c r="C95" s="8" t="s">
        <v>37</v>
      </c>
      <c r="D95" s="8" t="s">
        <v>124</v>
      </c>
      <c r="E95" s="8" t="str">
        <f t="shared" si="16"/>
        <v>RTS UMi AVG {P 45,L 45,P 90, P 0}</v>
      </c>
      <c r="F95" s="8" t="s">
        <v>48</v>
      </c>
      <c r="G95" s="8" t="str">
        <f t="shared" si="17"/>
        <v>RTS UMi AVG {P 45,L 45,P 90, P 0} S6</v>
      </c>
      <c r="H95" s="9">
        <f>SUMPRODUCT( (RTS!$A$3:$A$1040=A95)*(RTS!$B$3:$B$1040=C95)*(RTS!$E$3:$E$1040=D95)*(RTS!$C$3:$C$1040=F95)*(RTS!$H$3:$H$1040) )</f>
        <v>-93.479180773246185</v>
      </c>
      <c r="I95" s="9">
        <f>SUMPRODUCT( (RTS!$A$3:$A$1040=A95)*(RTS!$B$3:$B$1040=C95)*(RTS!$E$3:$E$1040=D95)*(RTS!$C$3:$C$1040=F95)*(RTS!$I$3:$I$1040) )</f>
        <v>-95.540907750399697</v>
      </c>
      <c r="J95" s="9">
        <f>$J$4</f>
        <v>0</v>
      </c>
      <c r="K95" s="9">
        <f t="shared" si="18"/>
        <v>-93.479180773246185</v>
      </c>
      <c r="L95" s="9">
        <f t="shared" si="18"/>
        <v>-95.540907750399697</v>
      </c>
      <c r="M95" s="9">
        <f>ABS(K95-K92)</f>
        <v>0.18921260702182963</v>
      </c>
      <c r="N95" s="44">
        <f>ABS(L95-L92)</f>
        <v>0.24217500413448079</v>
      </c>
    </row>
    <row r="96" spans="1:14">
      <c r="A96" s="25">
        <v>7</v>
      </c>
      <c r="B96" s="25" t="s">
        <v>34</v>
      </c>
      <c r="C96" s="25" t="s">
        <v>37</v>
      </c>
      <c r="D96" s="25" t="s">
        <v>124</v>
      </c>
      <c r="E96" s="25" t="str">
        <f t="shared" si="16"/>
        <v>MPAC UMi AVG {P 45,L 45,P 90, P 0}</v>
      </c>
      <c r="F96" s="25" t="s">
        <v>21</v>
      </c>
      <c r="G96" s="25" t="str">
        <f t="shared" si="17"/>
        <v>MPAC UMi AVG {P 45,L 45,P 90, P 0} Z3</v>
      </c>
      <c r="H96" s="26">
        <f>SUMPRODUCT( (MPAC!$A$3:$A$1060=A96)*(MPAC!$B$3:$B$1060=C96)*(MPAC!$E$3:$E$1060=D96)*(MPAC!$C$3:$C$1060=F96)*(MPAC!$H$3:$H$1060) )</f>
        <v>-94.83571122310471</v>
      </c>
      <c r="I96" s="26">
        <f>SUMPRODUCT( (MPAC!$A$3:$A$1060=A96)*(MPAC!$B$3:$B$1060=C96)*(MPAC!$E$3:$E$1060=D96)*(MPAC!$C$3:$C$1060=F96)*(MPAC!$I$3:$I$1060) )</f>
        <v>-96.832978480106405</v>
      </c>
      <c r="J96" s="26">
        <v>0</v>
      </c>
      <c r="K96" s="26">
        <f t="shared" si="18"/>
        <v>-94.83571122310471</v>
      </c>
      <c r="L96" s="26">
        <f t="shared" si="18"/>
        <v>-96.832978480106405</v>
      </c>
      <c r="M96" s="26"/>
      <c r="N96" s="45"/>
    </row>
    <row r="97" spans="1:14">
      <c r="A97" s="25">
        <v>7</v>
      </c>
      <c r="B97" s="25" t="s">
        <v>33</v>
      </c>
      <c r="C97" s="25" t="s">
        <v>23</v>
      </c>
      <c r="D97" s="25" t="s">
        <v>24</v>
      </c>
      <c r="E97" s="25" t="str">
        <f t="shared" si="16"/>
        <v>RC NIST STEP SF=2000 NS=120</v>
      </c>
      <c r="F97" s="25" t="s">
        <v>21</v>
      </c>
      <c r="G97" s="25" t="str">
        <f t="shared" si="17"/>
        <v>RC NIST STEP SF=2000 NS=120 Z3</v>
      </c>
      <c r="H97" s="26">
        <f>SUMPRODUCT( ('RC'!$A$3:$A$1000=A97)*('RC'!$B$3:$B$1000=C97)*('RC'!$E$3:$E$1000=D97)*('RC'!$C$3:$C$1000=F97)*('RC'!$L$3:$L$1000) )</f>
        <v>-102</v>
      </c>
      <c r="I97" s="26">
        <f>SUMPRODUCT( ('RC'!$A$3:$A$1000=A97)*('RC'!$B$3:$B$1000=C97)*('RC'!$E$3:$E$1000=D97)*('RC'!$C$3:$C$1000=F97)*('RC'!$O$3:$O$1000) )</f>
        <v>-102.3</v>
      </c>
      <c r="J97" s="26">
        <f>$D$4</f>
        <v>10</v>
      </c>
      <c r="K97" s="26">
        <f t="shared" si="18"/>
        <v>-92</v>
      </c>
      <c r="L97" s="26">
        <f t="shared" si="18"/>
        <v>-92.3</v>
      </c>
      <c r="M97" s="26">
        <f>ABS(K97-K96)</f>
        <v>2.8357112231047097</v>
      </c>
      <c r="N97" s="45">
        <f>ABS(L97-L96)</f>
        <v>4.5329784801064079</v>
      </c>
    </row>
    <row r="98" spans="1:14">
      <c r="A98" s="25">
        <v>7</v>
      </c>
      <c r="B98" s="25" t="s">
        <v>36</v>
      </c>
      <c r="C98" s="25" t="s">
        <v>28</v>
      </c>
      <c r="D98" s="25" t="s">
        <v>24</v>
      </c>
      <c r="E98" s="25" t="str">
        <f t="shared" si="16"/>
        <v>RC+CE LCSD STEP SF=2000 NS=120</v>
      </c>
      <c r="F98" s="25" t="s">
        <v>21</v>
      </c>
      <c r="G98" s="25" t="str">
        <f t="shared" si="17"/>
        <v>RC+CE LCSD STEP SF=2000 NS=120 Z3</v>
      </c>
      <c r="H98" s="26">
        <f>SUMPRODUCT( ('RC+CE'!$A$3:$A$1000=A98)*('RC+CE'!$B$3:$B$1000=C98)*('RC+CE'!$E$3:$E$1000=D98)*('RC+CE'!$C$3:$C$1000=F98)*('RC+CE'!$L$3:$L$1000) )</f>
        <v>-98.3</v>
      </c>
      <c r="I98" s="26">
        <f>SUMPRODUCT( ('RC+CE'!$A$3:$A$1000=A98)*('RC+CE'!$B$3:$B$1000=C98)*('RC+CE'!$E$3:$E$1000=D98)*('RC+CE'!$C$3:$C$1000=F98)*('RC+CE'!$O$3:$O$1000) )</f>
        <v>-99.9</v>
      </c>
      <c r="J98" s="26">
        <f>$G$4</f>
        <v>3.7</v>
      </c>
      <c r="K98" s="26">
        <f t="shared" si="18"/>
        <v>-94.6</v>
      </c>
      <c r="L98" s="26">
        <f t="shared" si="18"/>
        <v>-96.2</v>
      </c>
      <c r="M98" s="26">
        <f>ABS(K98-K96)</f>
        <v>0.23571122310471537</v>
      </c>
      <c r="N98" s="45">
        <f>ABS(L98-L96)</f>
        <v>0.63297848010640223</v>
      </c>
    </row>
    <row r="99" spans="1:14">
      <c r="A99" s="14"/>
      <c r="B99" s="14"/>
      <c r="C99" s="14"/>
      <c r="D99" s="14"/>
      <c r="E99" s="14"/>
      <c r="F99" s="14"/>
      <c r="G99" s="14"/>
      <c r="H99" s="15"/>
      <c r="I99" s="15"/>
      <c r="J99" s="15"/>
      <c r="K99" s="14"/>
      <c r="L99" s="14"/>
      <c r="M99" s="14"/>
      <c r="N99" s="14"/>
    </row>
    <row r="100" spans="1:14">
      <c r="A100" s="12" t="s">
        <v>5</v>
      </c>
      <c r="B100" s="12" t="s">
        <v>30</v>
      </c>
      <c r="C100" s="12" t="s">
        <v>7</v>
      </c>
      <c r="D100" s="12" t="s">
        <v>39</v>
      </c>
      <c r="E100" s="12" t="s">
        <v>40</v>
      </c>
      <c r="F100" s="12" t="s">
        <v>4</v>
      </c>
      <c r="G100" s="12" t="s">
        <v>41</v>
      </c>
      <c r="H100" s="13" t="s">
        <v>31</v>
      </c>
      <c r="I100" s="13" t="s">
        <v>32</v>
      </c>
      <c r="J100" s="13" t="s">
        <v>42</v>
      </c>
      <c r="K100" s="13" t="s">
        <v>43</v>
      </c>
      <c r="L100" s="13" t="s">
        <v>44</v>
      </c>
      <c r="M100" s="13" t="s">
        <v>45</v>
      </c>
      <c r="N100" s="42" t="s">
        <v>46</v>
      </c>
    </row>
    <row r="101" spans="1:14">
      <c r="A101" s="22">
        <v>7</v>
      </c>
      <c r="B101" s="22" t="s">
        <v>34</v>
      </c>
      <c r="C101" s="22" t="s">
        <v>38</v>
      </c>
      <c r="D101" s="22" t="s">
        <v>124</v>
      </c>
      <c r="E101" s="22" t="str">
        <f t="shared" ref="E101:E111" si="19">CONCATENATE(B101," ",C101," ",D101)</f>
        <v>MPAC UMa AVG {P 45,L 45,P 90, P 0}</v>
      </c>
      <c r="F101" s="22" t="s">
        <v>47</v>
      </c>
      <c r="G101" s="22" t="str">
        <f t="shared" ref="G101:G111" si="20">CONCATENATE(E101," ",F101)</f>
        <v>MPAC UMa AVG {P 45,L 45,P 90, P 0} S4</v>
      </c>
      <c r="H101" s="23">
        <f>SUMPRODUCT( (MPAC!$A$3:$A$1060=A101)*(MPAC!$B$3:$B$1060=C101)*(MPAC!$E$3:$E$1060=D101)*(MPAC!$C$3:$C$1060=F101)*(MPAC!$H$3:$H$1060) )</f>
        <v>-85.862343975210464</v>
      </c>
      <c r="I101" s="23">
        <f>SUMPRODUCT( (MPAC!$A$3:$A$1060=A101)*(MPAC!$B$3:$B$1060=C101)*(MPAC!$E$3:$E$1060=D101)*(MPAC!$C$3:$C$1060=F101)*(MPAC!$I$3:$I$1060) )</f>
        <v>-88.134459575686719</v>
      </c>
      <c r="J101" s="23">
        <v>0</v>
      </c>
      <c r="K101" s="23">
        <f>H101+$J101</f>
        <v>-85.862343975210464</v>
      </c>
      <c r="L101" s="23">
        <f>I101+$J101</f>
        <v>-88.134459575686719</v>
      </c>
      <c r="M101" s="23"/>
      <c r="N101" s="43"/>
    </row>
    <row r="102" spans="1:14">
      <c r="A102" s="22">
        <v>7</v>
      </c>
      <c r="B102" s="22" t="s">
        <v>33</v>
      </c>
      <c r="C102" s="22" t="s">
        <v>23</v>
      </c>
      <c r="D102" s="24" t="s">
        <v>25</v>
      </c>
      <c r="E102" s="22" t="str">
        <f t="shared" si="19"/>
        <v>RC NIST STEP SF=400 NS=120</v>
      </c>
      <c r="F102" s="22" t="s">
        <v>47</v>
      </c>
      <c r="G102" s="22" t="str">
        <f t="shared" si="20"/>
        <v>RC NIST STEP SF=400 NS=120 S4</v>
      </c>
      <c r="H102" s="23">
        <f>SUMPRODUCT( ('RC'!$A$3:$A$1000=A102)*('RC'!$B$3:$B$1000=C102)*('RC'!$E$3:$E$1000=D102)*('RC'!$C$3:$C$1000=F102)*('RC'!$L$3:$L$1000) )</f>
        <v>-100.3</v>
      </c>
      <c r="I102" s="23">
        <f>SUMPRODUCT( ('RC'!$A$3:$A$1000=A102)*('RC'!$B$3:$B$1000=C102)*('RC'!$E$3:$E$1000=D102)*('RC'!$C$3:$C$1000=F102)*('RC'!$O$3:$O$1000) )</f>
        <v>-100.7</v>
      </c>
      <c r="J102" s="23">
        <f>$D$4</f>
        <v>10</v>
      </c>
      <c r="K102" s="23">
        <f t="shared" ref="K102:L111" si="21">H102+$J102</f>
        <v>-90.3</v>
      </c>
      <c r="L102" s="23">
        <f t="shared" si="21"/>
        <v>-90.7</v>
      </c>
      <c r="M102" s="23">
        <f>ABS(K102-K101)</f>
        <v>4.4376560247895327</v>
      </c>
      <c r="N102" s="43">
        <f>ABS(L102-L101)</f>
        <v>2.5655404243132836</v>
      </c>
    </row>
    <row r="103" spans="1:14">
      <c r="A103" s="22">
        <v>7</v>
      </c>
      <c r="B103" s="22" t="s">
        <v>36</v>
      </c>
      <c r="C103" s="22" t="s">
        <v>29</v>
      </c>
      <c r="D103" s="24" t="s">
        <v>25</v>
      </c>
      <c r="E103" s="22" t="str">
        <f t="shared" si="19"/>
        <v>RC+CE HCLD STEP SF=400 NS=120</v>
      </c>
      <c r="F103" s="22" t="s">
        <v>47</v>
      </c>
      <c r="G103" s="22" t="str">
        <f t="shared" si="20"/>
        <v>RC+CE HCLD STEP SF=400 NS=120 S4</v>
      </c>
      <c r="H103" s="23">
        <f>SUMPRODUCT( ('RC+CE'!$A$3:$A$1000=A103)*('RC+CE'!$B$3:$B$1000=C103)*('RC+CE'!$E$3:$E$1000=D103)*('RC+CE'!$C$3:$C$1000=F103)*('RC+CE'!$L$3:$L$1000) )</f>
        <v>-89.9</v>
      </c>
      <c r="I103" s="23">
        <f>SUMPRODUCT( ('RC+CE'!$A$3:$A$1000=A103)*('RC+CE'!$B$3:$B$1000=C103)*('RC+CE'!$E$3:$E$1000=D103)*('RC+CE'!$C$3:$C$1000=F103)*('RC+CE'!$O$3:$O$1000) )</f>
        <v>-91.9</v>
      </c>
      <c r="J103" s="23">
        <f>$G$4</f>
        <v>3.7</v>
      </c>
      <c r="K103" s="23">
        <f t="shared" si="21"/>
        <v>-86.2</v>
      </c>
      <c r="L103" s="23">
        <f t="shared" si="21"/>
        <v>-88.2</v>
      </c>
      <c r="M103" s="23">
        <f>ABS(K103-K101)</f>
        <v>0.33765602478953838</v>
      </c>
      <c r="N103" s="43">
        <f>ABS(L103-L101)</f>
        <v>6.5540424313283552E-2</v>
      </c>
    </row>
    <row r="104" spans="1:14">
      <c r="A104" s="22">
        <v>7</v>
      </c>
      <c r="B104" s="22" t="s">
        <v>35</v>
      </c>
      <c r="C104" s="22" t="s">
        <v>38</v>
      </c>
      <c r="D104" s="22" t="s">
        <v>124</v>
      </c>
      <c r="E104" s="22" t="str">
        <f t="shared" si="19"/>
        <v>RTS UMa AVG {P 45,L 45,P 90, P 0}</v>
      </c>
      <c r="F104" s="22" t="s">
        <v>47</v>
      </c>
      <c r="G104" s="22" t="str">
        <f t="shared" si="20"/>
        <v>RTS UMa AVG {P 45,L 45,P 90, P 0} S4</v>
      </c>
      <c r="H104" s="23">
        <f>SUMPRODUCT( (RTS!$A$3:$A$1040=A104)*(RTS!$B$3:$B$1040=C104)*(RTS!$E$3:$E$1040=D104)*(RTS!$C$3:$C$1040=F104)*(RTS!$H$3:$H$1040) )</f>
        <v>-86.427058501615051</v>
      </c>
      <c r="I104" s="23">
        <f>SUMPRODUCT( (RTS!$A$3:$A$1040=A104)*(RTS!$B$3:$B$1040=C104)*(RTS!$E$3:$E$1040=D104)*(RTS!$C$3:$C$1040=F104)*(RTS!$I$3:$I$1040) )</f>
        <v>-88.722293340954081</v>
      </c>
      <c r="J104" s="23">
        <f>$J$4</f>
        <v>0</v>
      </c>
      <c r="K104" s="23">
        <f t="shared" si="21"/>
        <v>-86.427058501615051</v>
      </c>
      <c r="L104" s="23">
        <f t="shared" si="21"/>
        <v>-88.722293340954081</v>
      </c>
      <c r="M104" s="23">
        <f>ABS(K104-K101)</f>
        <v>0.56471452640458608</v>
      </c>
      <c r="N104" s="43">
        <f>ABS(L104-L101)</f>
        <v>0.5878337652673622</v>
      </c>
    </row>
    <row r="105" spans="1:14">
      <c r="A105" s="8">
        <v>7</v>
      </c>
      <c r="B105" s="8" t="s">
        <v>34</v>
      </c>
      <c r="C105" s="8" t="s">
        <v>38</v>
      </c>
      <c r="D105" s="8" t="s">
        <v>124</v>
      </c>
      <c r="E105" s="8" t="str">
        <f t="shared" si="19"/>
        <v>MPAC UMa AVG {P 45,L 45,P 90, P 0}</v>
      </c>
      <c r="F105" s="8" t="s">
        <v>48</v>
      </c>
      <c r="G105" s="8" t="str">
        <f t="shared" si="20"/>
        <v>MPAC UMa AVG {P 45,L 45,P 90, P 0} S6</v>
      </c>
      <c r="H105" s="9">
        <f>SUMPRODUCT( (MPAC!$A$3:$A$1060=A105)*(MPAC!$B$3:$B$1060=C105)*(MPAC!$E$3:$E$1060=D105)*(MPAC!$C$3:$C$1060=F105)*(MPAC!$H$3:$H$1060) )</f>
        <v>-89.298841144835151</v>
      </c>
      <c r="I105" s="9">
        <f>SUMPRODUCT( (MPAC!$A$3:$A$1060=A105)*(MPAC!$B$3:$B$1060=C105)*(MPAC!$E$3:$E$1060=D105)*(MPAC!$C$3:$C$1060=F105)*(MPAC!$I$3:$I$1060) )</f>
        <v>-91.508925431587784</v>
      </c>
      <c r="J105" s="9">
        <v>0</v>
      </c>
      <c r="K105" s="9">
        <f t="shared" si="21"/>
        <v>-89.298841144835151</v>
      </c>
      <c r="L105" s="9">
        <f t="shared" si="21"/>
        <v>-91.508925431587784</v>
      </c>
      <c r="M105" s="9"/>
      <c r="N105" s="44"/>
    </row>
    <row r="106" spans="1:14">
      <c r="A106" s="8">
        <v>7</v>
      </c>
      <c r="B106" s="8" t="s">
        <v>33</v>
      </c>
      <c r="C106" s="8" t="s">
        <v>23</v>
      </c>
      <c r="D106" s="8" t="s">
        <v>24</v>
      </c>
      <c r="E106" s="8" t="str">
        <f t="shared" si="19"/>
        <v>RC NIST STEP SF=2000 NS=120</v>
      </c>
      <c r="F106" s="8" t="s">
        <v>48</v>
      </c>
      <c r="G106" s="8" t="str">
        <f t="shared" si="20"/>
        <v>RC NIST STEP SF=2000 NS=120 S6</v>
      </c>
      <c r="H106" s="9">
        <f>SUMPRODUCT( ('RC'!$A$3:$A$1000=A106)*('RC'!$B$3:$B$1000=C106)*('RC'!$E$3:$E$1000=D106)*('RC'!$C$3:$C$1000=F106)*('RC'!$L$3:$L$1000) )</f>
        <v>-101.4</v>
      </c>
      <c r="I106" s="9">
        <f>SUMPRODUCT( ('RC'!$A$3:$A$1000=A106)*('RC'!$B$3:$B$1000=C106)*('RC'!$E$3:$E$1000=D106)*('RC'!$C$3:$C$1000=F106)*('RC'!$O$3:$O$1000) )</f>
        <v>-101.7</v>
      </c>
      <c r="J106" s="9">
        <f>$D$4</f>
        <v>10</v>
      </c>
      <c r="K106" s="9">
        <f t="shared" si="21"/>
        <v>-91.4</v>
      </c>
      <c r="L106" s="9">
        <f t="shared" si="21"/>
        <v>-91.7</v>
      </c>
      <c r="M106" s="9">
        <f>ABS(K106-K105)</f>
        <v>2.1011588551648543</v>
      </c>
      <c r="N106" s="44">
        <f>ABS(L106-L105)</f>
        <v>0.19107456841221904</v>
      </c>
    </row>
    <row r="107" spans="1:14">
      <c r="A107" s="8">
        <v>7</v>
      </c>
      <c r="B107" s="8" t="s">
        <v>36</v>
      </c>
      <c r="C107" s="8" t="s">
        <v>29</v>
      </c>
      <c r="D107" s="8" t="s">
        <v>24</v>
      </c>
      <c r="E107" s="8" t="str">
        <f t="shared" si="19"/>
        <v>RC+CE HCLD STEP SF=2000 NS=120</v>
      </c>
      <c r="F107" s="8" t="s">
        <v>48</v>
      </c>
      <c r="G107" s="8" t="str">
        <f t="shared" si="20"/>
        <v>RC+CE HCLD STEP SF=2000 NS=120 S6</v>
      </c>
      <c r="H107" s="9">
        <f>SUMPRODUCT( ('RC+CE'!$A$3:$A$1000=A107)*('RC+CE'!$B$3:$B$1000=C107)*('RC+CE'!$E$3:$E$1000=D107)*('RC+CE'!$C$3:$C$1000=F107)*('RC+CE'!$L$3:$L$1000) )</f>
        <v>-92</v>
      </c>
      <c r="I107" s="9">
        <f>SUMPRODUCT( ('RC+CE'!$A$3:$A$1000=A107)*('RC+CE'!$B$3:$B$1000=C107)*('RC+CE'!$E$3:$E$1000=D107)*('RC+CE'!$C$3:$C$1000=F107)*('RC+CE'!$O$3:$O$1000) )</f>
        <v>-93.7</v>
      </c>
      <c r="J107" s="9">
        <f>$G$4</f>
        <v>3.7</v>
      </c>
      <c r="K107" s="9">
        <f t="shared" si="21"/>
        <v>-88.3</v>
      </c>
      <c r="L107" s="9">
        <f t="shared" si="21"/>
        <v>-90</v>
      </c>
      <c r="M107" s="9">
        <f>ABS(K107-K105)</f>
        <v>0.99884114483515418</v>
      </c>
      <c r="N107" s="44">
        <f>ABS(L107-L105)</f>
        <v>1.5089254315877838</v>
      </c>
    </row>
    <row r="108" spans="1:14">
      <c r="A108" s="8">
        <v>7</v>
      </c>
      <c r="B108" s="8" t="s">
        <v>35</v>
      </c>
      <c r="C108" s="8" t="s">
        <v>38</v>
      </c>
      <c r="D108" s="8" t="s">
        <v>124</v>
      </c>
      <c r="E108" s="8" t="str">
        <f t="shared" si="19"/>
        <v>RTS UMa AVG {P 45,L 45,P 90, P 0}</v>
      </c>
      <c r="F108" s="8" t="s">
        <v>48</v>
      </c>
      <c r="G108" s="8" t="str">
        <f t="shared" si="20"/>
        <v>RTS UMa AVG {P 45,L 45,P 90, P 0} S6</v>
      </c>
      <c r="H108" s="9">
        <f>SUMPRODUCT( (RTS!$A$3:$A$1040=A108)*(RTS!$B$3:$B$1040=C108)*(RTS!$E$3:$E$1040=D108)*(RTS!$C$3:$C$1040=F108)*(RTS!$H$3:$H$1040) )</f>
        <v>-87.859161184419023</v>
      </c>
      <c r="I108" s="9">
        <f>SUMPRODUCT( (RTS!$A$3:$A$1040=A108)*(RTS!$B$3:$B$1040=C108)*(RTS!$E$3:$E$1040=D108)*(RTS!$C$3:$C$1040=F108)*(RTS!$I$3:$I$1040) )</f>
        <v>-89.949573478736454</v>
      </c>
      <c r="J108" s="9">
        <f>$J$4</f>
        <v>0</v>
      </c>
      <c r="K108" s="9">
        <f t="shared" si="21"/>
        <v>-87.859161184419023</v>
      </c>
      <c r="L108" s="9">
        <f t="shared" si="21"/>
        <v>-89.949573478736454</v>
      </c>
      <c r="M108" s="9">
        <f>ABS(K108-K105)</f>
        <v>1.4396799604161288</v>
      </c>
      <c r="N108" s="44">
        <f>ABS(L108-L105)</f>
        <v>1.5593519528513298</v>
      </c>
    </row>
    <row r="109" spans="1:14">
      <c r="A109" s="25">
        <v>7</v>
      </c>
      <c r="B109" s="25" t="s">
        <v>34</v>
      </c>
      <c r="C109" s="25" t="s">
        <v>38</v>
      </c>
      <c r="D109" s="25" t="s">
        <v>124</v>
      </c>
      <c r="E109" s="25" t="str">
        <f t="shared" si="19"/>
        <v>MPAC UMa AVG {P 45,L 45,P 90, P 0}</v>
      </c>
      <c r="F109" s="25" t="s">
        <v>21</v>
      </c>
      <c r="G109" s="25" t="str">
        <f t="shared" si="20"/>
        <v>MPAC UMa AVG {P 45,L 45,P 90, P 0} Z3</v>
      </c>
      <c r="H109" s="26">
        <f>SUMPRODUCT( (MPAC!$A$3:$A$1060=A109)*(MPAC!$B$3:$B$1060=C109)*(MPAC!$E$3:$E$1060=D109)*(MPAC!$C$3:$C$1060=F109)*(MPAC!$H$3:$H$1060) )</f>
        <v>-89.420962669437984</v>
      </c>
      <c r="I109" s="26">
        <f>SUMPRODUCT( (MPAC!$A$3:$A$1060=A109)*(MPAC!$B$3:$B$1060=C109)*(MPAC!$E$3:$E$1060=D109)*(MPAC!$C$3:$C$1060=F109)*(MPAC!$I$3:$I$1060) )</f>
        <v>-91.616499598152643</v>
      </c>
      <c r="J109" s="26">
        <v>0</v>
      </c>
      <c r="K109" s="26">
        <f t="shared" si="21"/>
        <v>-89.420962669437984</v>
      </c>
      <c r="L109" s="26">
        <f t="shared" si="21"/>
        <v>-91.616499598152643</v>
      </c>
      <c r="M109" s="26"/>
      <c r="N109" s="45"/>
    </row>
    <row r="110" spans="1:14">
      <c r="A110" s="25">
        <v>7</v>
      </c>
      <c r="B110" s="25" t="s">
        <v>33</v>
      </c>
      <c r="C110" s="25" t="s">
        <v>23</v>
      </c>
      <c r="D110" s="25" t="s">
        <v>24</v>
      </c>
      <c r="E110" s="25" t="str">
        <f t="shared" si="19"/>
        <v>RC NIST STEP SF=2000 NS=120</v>
      </c>
      <c r="F110" s="25" t="s">
        <v>21</v>
      </c>
      <c r="G110" s="25" t="str">
        <f t="shared" si="20"/>
        <v>RC NIST STEP SF=2000 NS=120 Z3</v>
      </c>
      <c r="H110" s="26">
        <f>SUMPRODUCT( ('RC'!$A$3:$A$1000=A110)*('RC'!$B$3:$B$1000=C110)*('RC'!$E$3:$E$1000=D110)*('RC'!$C$3:$C$1000=F110)*('RC'!$L$3:$L$1000) )</f>
        <v>-102</v>
      </c>
      <c r="I110" s="26">
        <f>SUMPRODUCT( ('RC'!$A$3:$A$1000=A110)*('RC'!$B$3:$B$1000=C110)*('RC'!$E$3:$E$1000=D110)*('RC'!$C$3:$C$1000=F110)*('RC'!$O$3:$O$1000) )</f>
        <v>-102.3</v>
      </c>
      <c r="J110" s="26">
        <f>$D$4</f>
        <v>10</v>
      </c>
      <c r="K110" s="26">
        <f t="shared" si="21"/>
        <v>-92</v>
      </c>
      <c r="L110" s="26">
        <f t="shared" si="21"/>
        <v>-92.3</v>
      </c>
      <c r="M110" s="26">
        <f>ABS(K110-K109)</f>
        <v>2.5790373305620165</v>
      </c>
      <c r="N110" s="45">
        <f>ABS(L110-L109)</f>
        <v>0.68350040184735406</v>
      </c>
    </row>
    <row r="111" spans="1:14">
      <c r="A111" s="25">
        <v>7</v>
      </c>
      <c r="B111" s="25" t="s">
        <v>36</v>
      </c>
      <c r="C111" s="25" t="s">
        <v>29</v>
      </c>
      <c r="D111" s="25" t="s">
        <v>24</v>
      </c>
      <c r="E111" s="25" t="str">
        <f t="shared" si="19"/>
        <v>RC+CE HCLD STEP SF=2000 NS=120</v>
      </c>
      <c r="F111" s="25" t="s">
        <v>21</v>
      </c>
      <c r="G111" s="25" t="str">
        <f t="shared" si="20"/>
        <v>RC+CE HCLD STEP SF=2000 NS=120 Z3</v>
      </c>
      <c r="H111" s="26">
        <f>SUMPRODUCT( ('RC+CE'!$A$3:$A$1000=A111)*('RC+CE'!$B$3:$B$1000=C111)*('RC+CE'!$E$3:$E$1000=D111)*('RC+CE'!$C$3:$C$1000=F111)*('RC+CE'!$L$3:$L$1000) )</f>
        <v>-92.8</v>
      </c>
      <c r="I111" s="26">
        <f>SUMPRODUCT( ('RC+CE'!$A$3:$A$1000=A111)*('RC+CE'!$B$3:$B$1000=C111)*('RC+CE'!$E$3:$E$1000=D111)*('RC+CE'!$C$3:$C$1000=F111)*('RC+CE'!$O$3:$O$1000) )</f>
        <v>-94.8</v>
      </c>
      <c r="J111" s="26">
        <f>$G$4</f>
        <v>3.7</v>
      </c>
      <c r="K111" s="26">
        <f t="shared" si="21"/>
        <v>-89.1</v>
      </c>
      <c r="L111" s="26">
        <f t="shared" si="21"/>
        <v>-91.1</v>
      </c>
      <c r="M111" s="26">
        <f>ABS(K111-K109)</f>
        <v>0.32096266943798923</v>
      </c>
      <c r="N111" s="45">
        <f>ABS(L111-L109)</f>
        <v>0.51649959815264879</v>
      </c>
    </row>
    <row r="112" spans="1:14">
      <c r="A112" s="14"/>
      <c r="B112" s="14"/>
      <c r="C112" s="14"/>
      <c r="D112" s="14"/>
      <c r="E112" s="14"/>
      <c r="F112" s="14"/>
      <c r="G112" s="14"/>
      <c r="H112" s="15"/>
      <c r="I112" s="15"/>
      <c r="J112" s="15"/>
      <c r="K112" s="14"/>
      <c r="L112" s="14"/>
      <c r="M112" s="14"/>
      <c r="N112" s="14"/>
    </row>
    <row r="113" spans="1:14">
      <c r="A113" s="12" t="s">
        <v>5</v>
      </c>
      <c r="B113" s="12" t="s">
        <v>30</v>
      </c>
      <c r="C113" s="12" t="s">
        <v>7</v>
      </c>
      <c r="D113" s="12" t="s">
        <v>39</v>
      </c>
      <c r="E113" s="12" t="s">
        <v>40</v>
      </c>
      <c r="F113" s="12" t="s">
        <v>4</v>
      </c>
      <c r="G113" s="12" t="s">
        <v>41</v>
      </c>
      <c r="H113" s="13" t="s">
        <v>31</v>
      </c>
      <c r="I113" s="13" t="s">
        <v>32</v>
      </c>
      <c r="J113" s="13" t="s">
        <v>42</v>
      </c>
      <c r="K113" s="13" t="s">
        <v>43</v>
      </c>
      <c r="L113" s="13" t="s">
        <v>44</v>
      </c>
      <c r="M113" s="13" t="s">
        <v>45</v>
      </c>
      <c r="N113" s="42" t="s">
        <v>46</v>
      </c>
    </row>
    <row r="114" spans="1:14">
      <c r="A114" s="22">
        <v>7</v>
      </c>
      <c r="B114" s="22" t="s">
        <v>34</v>
      </c>
      <c r="C114" s="22" t="s">
        <v>37</v>
      </c>
      <c r="D114" s="22" t="s">
        <v>124</v>
      </c>
      <c r="E114" s="22" t="str">
        <f t="shared" ref="E114:E124" si="22">CONCATENATE(B114," ",C114," ",D114)</f>
        <v>MPAC UMi AVG {P 45,L 45,P 90, P 0}</v>
      </c>
      <c r="F114" s="22" t="s">
        <v>47</v>
      </c>
      <c r="G114" s="22" t="str">
        <f t="shared" ref="G114:G124" si="23">CONCATENATE(E114," ",F114)</f>
        <v>MPAC UMi AVG {P 45,L 45,P 90, P 0} S4</v>
      </c>
      <c r="H114" s="23">
        <f>SUMPRODUCT( (MPAC!$A$3:$A$1060=A114)*(MPAC!$B$3:$B$1060=C114)*(MPAC!$E$3:$E$1060=D114)*(MPAC!$C$3:$C$1060=F114)*(MPAC!$H$3:$H$1060) )</f>
        <v>-91.503351197884243</v>
      </c>
      <c r="I114" s="23">
        <f>SUMPRODUCT( (MPAC!$A$3:$A$1060=A114)*(MPAC!$B$3:$B$1060=C114)*(MPAC!$E$3:$E$1060=D114)*(MPAC!$C$3:$C$1060=F114)*(MPAC!$I$3:$I$1060) )</f>
        <v>-93.5411753129722</v>
      </c>
      <c r="J114" s="23">
        <v>0</v>
      </c>
      <c r="K114" s="23">
        <f>H114+$J114</f>
        <v>-91.503351197884243</v>
      </c>
      <c r="L114" s="23">
        <f>I114+$J114</f>
        <v>-93.5411753129722</v>
      </c>
      <c r="M114" s="23"/>
      <c r="N114" s="43"/>
    </row>
    <row r="115" spans="1:14">
      <c r="A115" s="22">
        <v>7</v>
      </c>
      <c r="B115" s="22" t="s">
        <v>33</v>
      </c>
      <c r="C115" s="22" t="s">
        <v>23</v>
      </c>
      <c r="D115" s="24" t="s">
        <v>25</v>
      </c>
      <c r="E115" s="22" t="str">
        <f t="shared" si="22"/>
        <v>RC NIST STEP SF=400 NS=120</v>
      </c>
      <c r="F115" s="22" t="s">
        <v>47</v>
      </c>
      <c r="G115" s="22" t="str">
        <f t="shared" si="23"/>
        <v>RC NIST STEP SF=400 NS=120 S4</v>
      </c>
      <c r="H115" s="23">
        <f>SUMPRODUCT( ('RC'!$A$3:$A$1000=A115)*('RC'!$B$3:$B$1000=C115)*('RC'!$E$3:$E$1000=D115)*('RC'!$C$3:$C$1000=F115)*('RC'!$L$3:$L$1000) )</f>
        <v>-100.3</v>
      </c>
      <c r="I115" s="23">
        <f>SUMPRODUCT( ('RC'!$A$3:$A$1000=A115)*('RC'!$B$3:$B$1000=C115)*('RC'!$E$3:$E$1000=D115)*('RC'!$C$3:$C$1000=F115)*('RC'!$O$3:$O$1000) )</f>
        <v>-100.7</v>
      </c>
      <c r="J115" s="23">
        <f>$D$4</f>
        <v>10</v>
      </c>
      <c r="K115" s="23">
        <f t="shared" ref="K115:L124" si="24">H115+$J115</f>
        <v>-90.3</v>
      </c>
      <c r="L115" s="23">
        <f t="shared" si="24"/>
        <v>-90.7</v>
      </c>
      <c r="M115" s="23">
        <f>ABS(K115-K114)</f>
        <v>1.2033511978842455</v>
      </c>
      <c r="N115" s="43">
        <f>ABS(L115-L114)</f>
        <v>2.8411753129721973</v>
      </c>
    </row>
    <row r="116" spans="1:14">
      <c r="A116" s="22">
        <v>7</v>
      </c>
      <c r="B116" s="22" t="s">
        <v>36</v>
      </c>
      <c r="C116" s="22" t="s">
        <v>28</v>
      </c>
      <c r="D116" s="24" t="s">
        <v>25</v>
      </c>
      <c r="E116" s="22" t="str">
        <f t="shared" si="22"/>
        <v>RC+CE LCSD STEP SF=400 NS=120</v>
      </c>
      <c r="F116" s="22" t="s">
        <v>47</v>
      </c>
      <c r="G116" s="22" t="str">
        <f t="shared" si="23"/>
        <v>RC+CE LCSD STEP SF=400 NS=120 S4</v>
      </c>
      <c r="H116" s="23">
        <f>SUMPRODUCT( ('RC+CE'!$A$3:$A$1000=A116)*('RC+CE'!$B$3:$B$1000=C116)*('RC+CE'!$E$3:$E$1000=D116)*('RC+CE'!$C$3:$C$1000=F116)*('RC+CE'!$L$3:$L$1000) )</f>
        <v>-96.6</v>
      </c>
      <c r="I116" s="23">
        <f>SUMPRODUCT( ('RC+CE'!$A$3:$A$1000=A116)*('RC+CE'!$B$3:$B$1000=C116)*('RC+CE'!$E$3:$E$1000=D116)*('RC+CE'!$C$3:$C$1000=F116)*('RC+CE'!$O$3:$O$1000) )</f>
        <v>-98.2</v>
      </c>
      <c r="J116" s="23">
        <f>$G$4</f>
        <v>3.7</v>
      </c>
      <c r="K116" s="23">
        <f t="shared" si="24"/>
        <v>-92.899999999999991</v>
      </c>
      <c r="L116" s="23">
        <f t="shared" si="24"/>
        <v>-94.5</v>
      </c>
      <c r="M116" s="23">
        <f>ABS(K116-K114)</f>
        <v>1.3966488021157488</v>
      </c>
      <c r="N116" s="43">
        <f>ABS(L116-L114)</f>
        <v>0.95882468702779988</v>
      </c>
    </row>
    <row r="117" spans="1:14">
      <c r="A117" s="22">
        <v>7</v>
      </c>
      <c r="B117" s="22" t="s">
        <v>35</v>
      </c>
      <c r="C117" s="22" t="s">
        <v>37</v>
      </c>
      <c r="D117" s="22" t="s">
        <v>124</v>
      </c>
      <c r="E117" s="22" t="str">
        <f t="shared" si="22"/>
        <v>RTS UMi AVG {P 45,L 45,P 90, P 0}</v>
      </c>
      <c r="F117" s="22" t="s">
        <v>47</v>
      </c>
      <c r="G117" s="22" t="str">
        <f t="shared" si="23"/>
        <v>RTS UMi AVG {P 45,L 45,P 90, P 0} S4</v>
      </c>
      <c r="H117" s="23">
        <f>SUMPRODUCT( (RTS!$A$3:$A$1040=A117)*(RTS!$B$3:$B$1040=C117)*(RTS!$E$3:$E$1040=D117)*(RTS!$C$3:$C$1040=F117)*(RTS!$H$3:$H$1040) )</f>
        <v>-91.970654129502776</v>
      </c>
      <c r="I117" s="23">
        <f>SUMPRODUCT( (RTS!$A$3:$A$1040=A117)*(RTS!$B$3:$B$1040=C117)*(RTS!$E$3:$E$1040=D117)*(RTS!$C$3:$C$1040=F117)*(RTS!$I$3:$I$1040) )</f>
        <v>-93.91298461850441</v>
      </c>
      <c r="J117" s="23">
        <f>$J$4</f>
        <v>0</v>
      </c>
      <c r="K117" s="23">
        <f t="shared" si="24"/>
        <v>-91.970654129502776</v>
      </c>
      <c r="L117" s="23">
        <f t="shared" si="24"/>
        <v>-93.91298461850441</v>
      </c>
      <c r="M117" s="23">
        <f>ABS(K117-K114)</f>
        <v>0.46730293161853353</v>
      </c>
      <c r="N117" s="43">
        <f>ABS(L117-L114)</f>
        <v>0.37180930553221003</v>
      </c>
    </row>
    <row r="118" spans="1:14">
      <c r="A118" s="8">
        <v>7</v>
      </c>
      <c r="B118" s="8" t="s">
        <v>34</v>
      </c>
      <c r="C118" s="8" t="s">
        <v>37</v>
      </c>
      <c r="D118" s="8" t="s">
        <v>124</v>
      </c>
      <c r="E118" s="8" t="str">
        <f t="shared" si="22"/>
        <v>MPAC UMi AVG {P 45,L 45,P 90, P 0}</v>
      </c>
      <c r="F118" s="8" t="s">
        <v>48</v>
      </c>
      <c r="G118" s="8" t="str">
        <f t="shared" si="23"/>
        <v>MPAC UMi AVG {P 45,L 45,P 90, P 0} S6</v>
      </c>
      <c r="H118" s="9">
        <f>SUMPRODUCT( (MPAC!$A$3:$A$1060=A118)*(MPAC!$B$3:$B$1060=C118)*(MPAC!$E$3:$E$1060=D118)*(MPAC!$C$3:$C$1060=F118)*(MPAC!$H$3:$H$1060) )</f>
        <v>-93.668393380268014</v>
      </c>
      <c r="I118" s="9">
        <f>SUMPRODUCT( (MPAC!$A$3:$A$1060=A118)*(MPAC!$B$3:$B$1060=C118)*(MPAC!$E$3:$E$1060=D118)*(MPAC!$C$3:$C$1060=F118)*(MPAC!$I$3:$I$1060) )</f>
        <v>-95.783082754534178</v>
      </c>
      <c r="J118" s="9">
        <v>0</v>
      </c>
      <c r="K118" s="9">
        <f t="shared" si="24"/>
        <v>-93.668393380268014</v>
      </c>
      <c r="L118" s="9">
        <f t="shared" si="24"/>
        <v>-95.783082754534178</v>
      </c>
      <c r="M118" s="9"/>
      <c r="N118" s="44"/>
    </row>
    <row r="119" spans="1:14">
      <c r="A119" s="8">
        <v>7</v>
      </c>
      <c r="B119" s="8" t="s">
        <v>33</v>
      </c>
      <c r="C119" s="8" t="s">
        <v>23</v>
      </c>
      <c r="D119" s="8" t="s">
        <v>24</v>
      </c>
      <c r="E119" s="8" t="str">
        <f t="shared" si="22"/>
        <v>RC NIST STEP SF=2000 NS=120</v>
      </c>
      <c r="F119" s="8" t="s">
        <v>48</v>
      </c>
      <c r="G119" s="8" t="str">
        <f t="shared" si="23"/>
        <v>RC NIST STEP SF=2000 NS=120 S6</v>
      </c>
      <c r="H119" s="9">
        <f>SUMPRODUCT( ('RC'!$A$3:$A$1000=A119)*('RC'!$B$3:$B$1000=C119)*('RC'!$E$3:$E$1000=D119)*('RC'!$C$3:$C$1000=F119)*('RC'!$L$3:$L$1000) )</f>
        <v>-101.4</v>
      </c>
      <c r="I119" s="9">
        <f>SUMPRODUCT( ('RC'!$A$3:$A$1000=A119)*('RC'!$B$3:$B$1000=C119)*('RC'!$E$3:$E$1000=D119)*('RC'!$C$3:$C$1000=F119)*('RC'!$O$3:$O$1000) )</f>
        <v>-101.7</v>
      </c>
      <c r="J119" s="9">
        <f>$D$4</f>
        <v>10</v>
      </c>
      <c r="K119" s="9">
        <f t="shared" si="24"/>
        <v>-91.4</v>
      </c>
      <c r="L119" s="9">
        <f t="shared" si="24"/>
        <v>-91.7</v>
      </c>
      <c r="M119" s="9">
        <f>ABS(K119-K118)</f>
        <v>2.2683933802680087</v>
      </c>
      <c r="N119" s="44">
        <f>ABS(L119-L118)</f>
        <v>4.0830827545341748</v>
      </c>
    </row>
    <row r="120" spans="1:14">
      <c r="A120" s="8">
        <v>7</v>
      </c>
      <c r="B120" s="8" t="s">
        <v>36</v>
      </c>
      <c r="C120" s="8" t="s">
        <v>28</v>
      </c>
      <c r="D120" s="8" t="s">
        <v>24</v>
      </c>
      <c r="E120" s="8" t="str">
        <f t="shared" si="22"/>
        <v>RC+CE LCSD STEP SF=2000 NS=120</v>
      </c>
      <c r="F120" s="8" t="s">
        <v>48</v>
      </c>
      <c r="G120" s="8" t="str">
        <f t="shared" si="23"/>
        <v>RC+CE LCSD STEP SF=2000 NS=120 S6</v>
      </c>
      <c r="H120" s="9">
        <f>SUMPRODUCT( ('RC+CE'!$A$3:$A$1000=A120)*('RC+CE'!$B$3:$B$1000=C120)*('RC+CE'!$E$3:$E$1000=D120)*('RC+CE'!$C$3:$C$1000=F120)*('RC+CE'!$L$3:$L$1000) )</f>
        <v>-97.7</v>
      </c>
      <c r="I120" s="9">
        <f>SUMPRODUCT( ('RC+CE'!$A$3:$A$1000=A120)*('RC+CE'!$B$3:$B$1000=C120)*('RC+CE'!$E$3:$E$1000=D120)*('RC+CE'!$C$3:$C$1000=F120)*('RC+CE'!$O$3:$O$1000) )</f>
        <v>-99.3</v>
      </c>
      <c r="J120" s="9">
        <f>$G$4</f>
        <v>3.7</v>
      </c>
      <c r="K120" s="9">
        <f t="shared" si="24"/>
        <v>-94</v>
      </c>
      <c r="L120" s="9">
        <f t="shared" si="24"/>
        <v>-95.6</v>
      </c>
      <c r="M120" s="9">
        <f>ABS(K120-K118)</f>
        <v>0.33160661973198557</v>
      </c>
      <c r="N120" s="44">
        <f>ABS(L120-L118)</f>
        <v>0.18308275453418332</v>
      </c>
    </row>
    <row r="121" spans="1:14">
      <c r="A121" s="8">
        <v>7</v>
      </c>
      <c r="B121" s="8" t="s">
        <v>35</v>
      </c>
      <c r="C121" s="8" t="s">
        <v>37</v>
      </c>
      <c r="D121" s="8" t="s">
        <v>124</v>
      </c>
      <c r="E121" s="8" t="str">
        <f t="shared" si="22"/>
        <v>RTS UMi AVG {P 45,L 45,P 90, P 0}</v>
      </c>
      <c r="F121" s="8" t="s">
        <v>48</v>
      </c>
      <c r="G121" s="8" t="str">
        <f t="shared" si="23"/>
        <v>RTS UMi AVG {P 45,L 45,P 90, P 0} S6</v>
      </c>
      <c r="H121" s="9">
        <f>SUMPRODUCT( (RTS!$A$3:$A$1040=A121)*(RTS!$B$3:$B$1040=C121)*(RTS!$E$3:$E$1040=D121)*(RTS!$C$3:$C$1040=F121)*(RTS!$H$3:$H$1040) )</f>
        <v>-93.479180773246185</v>
      </c>
      <c r="I121" s="9">
        <f>SUMPRODUCT( (RTS!$A$3:$A$1040=A121)*(RTS!$B$3:$B$1040=C121)*(RTS!$E$3:$E$1040=D121)*(RTS!$C$3:$C$1040=F121)*(RTS!$I$3:$I$1040) )</f>
        <v>-95.540907750399697</v>
      </c>
      <c r="J121" s="9">
        <f>$J$4</f>
        <v>0</v>
      </c>
      <c r="K121" s="9">
        <f t="shared" si="24"/>
        <v>-93.479180773246185</v>
      </c>
      <c r="L121" s="9">
        <f t="shared" si="24"/>
        <v>-95.540907750399697</v>
      </c>
      <c r="M121" s="9">
        <f>ABS(K121-K118)</f>
        <v>0.18921260702182963</v>
      </c>
      <c r="N121" s="44">
        <f>ABS(L121-L118)</f>
        <v>0.24217500413448079</v>
      </c>
    </row>
    <row r="122" spans="1:14">
      <c r="A122" s="25">
        <v>7</v>
      </c>
      <c r="B122" s="25" t="s">
        <v>34</v>
      </c>
      <c r="C122" s="25" t="s">
        <v>37</v>
      </c>
      <c r="D122" s="25" t="s">
        <v>124</v>
      </c>
      <c r="E122" s="25" t="str">
        <f t="shared" si="22"/>
        <v>MPAC UMi AVG {P 45,L 45,P 90, P 0}</v>
      </c>
      <c r="F122" s="25" t="s">
        <v>21</v>
      </c>
      <c r="G122" s="25" t="str">
        <f t="shared" si="23"/>
        <v>MPAC UMi AVG {P 45,L 45,P 90, P 0} Z3</v>
      </c>
      <c r="H122" s="26">
        <f>SUMPRODUCT( (MPAC!$A$3:$A$1060=A122)*(MPAC!$B$3:$B$1060=C122)*(MPAC!$E$3:$E$1060=D122)*(MPAC!$C$3:$C$1060=F122)*(MPAC!$H$3:$H$1060) )</f>
        <v>-94.83571122310471</v>
      </c>
      <c r="I122" s="26">
        <f>SUMPRODUCT( (MPAC!$A$3:$A$1060=A122)*(MPAC!$B$3:$B$1060=C122)*(MPAC!$E$3:$E$1060=D122)*(MPAC!$C$3:$C$1060=F122)*(MPAC!$I$3:$I$1060) )</f>
        <v>-96.832978480106405</v>
      </c>
      <c r="J122" s="26">
        <v>0</v>
      </c>
      <c r="K122" s="26">
        <f t="shared" si="24"/>
        <v>-94.83571122310471</v>
      </c>
      <c r="L122" s="26">
        <f t="shared" si="24"/>
        <v>-96.832978480106405</v>
      </c>
      <c r="M122" s="26"/>
      <c r="N122" s="45"/>
    </row>
    <row r="123" spans="1:14">
      <c r="A123" s="25">
        <v>7</v>
      </c>
      <c r="B123" s="25" t="s">
        <v>33</v>
      </c>
      <c r="C123" s="25" t="s">
        <v>23</v>
      </c>
      <c r="D123" s="25" t="s">
        <v>24</v>
      </c>
      <c r="E123" s="25" t="str">
        <f t="shared" si="22"/>
        <v>RC NIST STEP SF=2000 NS=120</v>
      </c>
      <c r="F123" s="25" t="s">
        <v>21</v>
      </c>
      <c r="G123" s="25" t="str">
        <f t="shared" si="23"/>
        <v>RC NIST STEP SF=2000 NS=120 Z3</v>
      </c>
      <c r="H123" s="26">
        <f>SUMPRODUCT( ('RC'!$A$3:$A$1000=A123)*('RC'!$B$3:$B$1000=C123)*('RC'!$E$3:$E$1000=D123)*('RC'!$C$3:$C$1000=F123)*('RC'!$L$3:$L$1000) )</f>
        <v>-102</v>
      </c>
      <c r="I123" s="26">
        <f>SUMPRODUCT( ('RC'!$A$3:$A$1000=A123)*('RC'!$B$3:$B$1000=C123)*('RC'!$E$3:$E$1000=D123)*('RC'!$C$3:$C$1000=F123)*('RC'!$O$3:$O$1000) )</f>
        <v>-102.3</v>
      </c>
      <c r="J123" s="26">
        <f>$D$4</f>
        <v>10</v>
      </c>
      <c r="K123" s="26">
        <f t="shared" si="24"/>
        <v>-92</v>
      </c>
      <c r="L123" s="26">
        <f t="shared" si="24"/>
        <v>-92.3</v>
      </c>
      <c r="M123" s="26">
        <f>ABS(K123-K122)</f>
        <v>2.8357112231047097</v>
      </c>
      <c r="N123" s="45">
        <f>ABS(L123-L122)</f>
        <v>4.5329784801064079</v>
      </c>
    </row>
    <row r="124" spans="1:14">
      <c r="A124" s="25">
        <v>7</v>
      </c>
      <c r="B124" s="25" t="s">
        <v>36</v>
      </c>
      <c r="C124" s="25" t="s">
        <v>28</v>
      </c>
      <c r="D124" s="25" t="s">
        <v>24</v>
      </c>
      <c r="E124" s="25" t="str">
        <f t="shared" si="22"/>
        <v>RC+CE LCSD STEP SF=2000 NS=120</v>
      </c>
      <c r="F124" s="25" t="s">
        <v>21</v>
      </c>
      <c r="G124" s="25" t="str">
        <f t="shared" si="23"/>
        <v>RC+CE LCSD STEP SF=2000 NS=120 Z3</v>
      </c>
      <c r="H124" s="26">
        <f>SUMPRODUCT( ('RC+CE'!$A$3:$A$1000=A124)*('RC+CE'!$B$3:$B$1000=C124)*('RC+CE'!$E$3:$E$1000=D124)*('RC+CE'!$C$3:$C$1000=F124)*('RC+CE'!$L$3:$L$1000) )</f>
        <v>-98.3</v>
      </c>
      <c r="I124" s="26">
        <f>SUMPRODUCT( ('RC+CE'!$A$3:$A$1000=A124)*('RC+CE'!$B$3:$B$1000=C124)*('RC+CE'!$E$3:$E$1000=D124)*('RC+CE'!$C$3:$C$1000=F124)*('RC+CE'!$O$3:$O$1000) )</f>
        <v>-99.9</v>
      </c>
      <c r="J124" s="26">
        <f>$G$4</f>
        <v>3.7</v>
      </c>
      <c r="K124" s="26">
        <f t="shared" si="24"/>
        <v>-94.6</v>
      </c>
      <c r="L124" s="26">
        <f t="shared" si="24"/>
        <v>-96.2</v>
      </c>
      <c r="M124" s="26">
        <f>ABS(K124-K122)</f>
        <v>0.23571122310471537</v>
      </c>
      <c r="N124" s="45">
        <f>ABS(L124-L122)</f>
        <v>0.63297848010640223</v>
      </c>
    </row>
    <row r="125" spans="1:14">
      <c r="A125" s="14"/>
      <c r="B125" s="14"/>
      <c r="C125" s="14"/>
      <c r="D125" s="14"/>
      <c r="E125" s="14"/>
      <c r="F125" s="14"/>
      <c r="G125" s="14"/>
      <c r="H125" s="15"/>
      <c r="I125" s="15"/>
      <c r="J125" s="15"/>
      <c r="K125" s="14"/>
      <c r="L125" s="14"/>
      <c r="M125" s="14"/>
      <c r="N125" s="14"/>
    </row>
    <row r="126" spans="1:14">
      <c r="A126" s="10" t="s">
        <v>5</v>
      </c>
      <c r="B126" s="10" t="s">
        <v>30</v>
      </c>
      <c r="C126" s="10" t="s">
        <v>7</v>
      </c>
      <c r="D126" s="10" t="s">
        <v>39</v>
      </c>
      <c r="E126" s="10" t="s">
        <v>40</v>
      </c>
      <c r="F126" s="10" t="s">
        <v>4</v>
      </c>
      <c r="G126" s="10" t="s">
        <v>41</v>
      </c>
      <c r="H126" s="11" t="s">
        <v>31</v>
      </c>
      <c r="I126" s="11" t="s">
        <v>32</v>
      </c>
      <c r="J126" s="11" t="s">
        <v>42</v>
      </c>
      <c r="K126" s="11" t="s">
        <v>43</v>
      </c>
      <c r="L126" s="11" t="s">
        <v>44</v>
      </c>
      <c r="M126" s="11" t="s">
        <v>45</v>
      </c>
      <c r="N126" s="38" t="s">
        <v>46</v>
      </c>
    </row>
    <row r="127" spans="1:14">
      <c r="A127" s="53">
        <v>41</v>
      </c>
      <c r="B127" s="53" t="s">
        <v>34</v>
      </c>
      <c r="C127" s="53" t="s">
        <v>38</v>
      </c>
      <c r="D127" s="53" t="s">
        <v>124</v>
      </c>
      <c r="E127" s="53" t="str">
        <f t="shared" ref="E127:E135" si="25">CONCATENATE(B127," ",C127," ",D127)</f>
        <v>MPAC UMa AVG {P 45,L 45,P 90, P 0}</v>
      </c>
      <c r="F127" s="53" t="s">
        <v>148</v>
      </c>
      <c r="G127" s="53" t="str">
        <f t="shared" ref="G127:G135" si="26">CONCATENATE(E127," ",F127)</f>
        <v>MPAC UMa AVG {P 45,L 45,P 90, P 0} A2860</v>
      </c>
      <c r="H127" s="54">
        <f>SUMPRODUCT( (MPAC!$A$3:$A$1060=A127)*(MPAC!$B$3:$B$1060=C127)*(MPAC!$E$3:$E$1060=D127)*(MPAC!$C$3:$C$1060=F127)*(MPAC!$F$3:$F$1060) )</f>
        <v>-89.731758618253892</v>
      </c>
      <c r="I127" s="54">
        <f>SUMPRODUCT( (MPAC!$A$3:$A$1060=A127)*(MPAC!$B$3:$B$1060=C127)*(MPAC!$E$3:$E$1060=D127)*(MPAC!$C$3:$C$1060=F127)*(MPAC!$G$3:$G$1060) )</f>
        <v>-91.993778199990061</v>
      </c>
      <c r="J127" s="54">
        <v>0</v>
      </c>
      <c r="K127" s="54">
        <f>H127+$J127</f>
        <v>-89.731758618253892</v>
      </c>
      <c r="L127" s="54">
        <f>I127+$J127</f>
        <v>-91.993778199990061</v>
      </c>
      <c r="M127" s="55"/>
      <c r="N127" s="55"/>
    </row>
    <row r="128" spans="1:14">
      <c r="A128" s="53">
        <v>41</v>
      </c>
      <c r="B128" s="53" t="s">
        <v>33</v>
      </c>
      <c r="C128" s="53" t="s">
        <v>23</v>
      </c>
      <c r="D128" s="53" t="s">
        <v>24</v>
      </c>
      <c r="E128" s="53" t="str">
        <f t="shared" si="25"/>
        <v>RC NIST STEP SF=2000 NS=120</v>
      </c>
      <c r="F128" s="53" t="s">
        <v>148</v>
      </c>
      <c r="G128" s="53" t="str">
        <f t="shared" si="26"/>
        <v>RC NIST STEP SF=2000 NS=120 A2860</v>
      </c>
      <c r="H128" s="54">
        <f>SUMPRODUCT( ('RC'!$A$3:$A$1000=A128)*('RC'!$B$3:$B$1000=C128)*('RC'!$E$3:$E$1000=D128)*('RC'!$C$3:$C$1000=F128)*('RC'!$F$3:$F$1000) )</f>
        <v>-103.4</v>
      </c>
      <c r="I128" s="54">
        <f>SUMPRODUCT( ('RC'!$A$3:$A$1000=A128)*('RC'!$B$3:$B$1000=C128)*('RC'!$E$3:$E$1000=D128)*('RC'!$C$3:$C$1000=F128)*('RC'!$I$3:$I$1000) )</f>
        <v>-103.7</v>
      </c>
      <c r="J128" s="54">
        <f>$D$5</f>
        <v>10.4</v>
      </c>
      <c r="K128" s="54">
        <f t="shared" ref="K128:L135" si="27">H128+$J128</f>
        <v>-93</v>
      </c>
      <c r="L128" s="54">
        <f t="shared" si="27"/>
        <v>-93.3</v>
      </c>
      <c r="M128" s="55">
        <f>ABS(K128-K127)</f>
        <v>3.2682413817461082</v>
      </c>
      <c r="N128" s="55">
        <f>ABS(L128-L127)</f>
        <v>1.3062218000099364</v>
      </c>
    </row>
    <row r="129" spans="1:14">
      <c r="A129" s="53">
        <v>41</v>
      </c>
      <c r="B129" s="53" t="s">
        <v>36</v>
      </c>
      <c r="C129" s="53" t="s">
        <v>29</v>
      </c>
      <c r="D129" s="53" t="s">
        <v>24</v>
      </c>
      <c r="E129" s="53" t="str">
        <f t="shared" si="25"/>
        <v>RC+CE HCLD STEP SF=2000 NS=120</v>
      </c>
      <c r="F129" s="53" t="s">
        <v>148</v>
      </c>
      <c r="G129" s="53" t="str">
        <f t="shared" si="26"/>
        <v>RC+CE HCLD STEP SF=2000 NS=120 A2860</v>
      </c>
      <c r="H129" s="54">
        <f>SUMPRODUCT( ('RC+CE'!$A$3:$A$1000=A129)*('RC+CE'!$B$3:$B$1000=C129)*('RC+CE'!$E$3:$E$1000=D129)*('RC+CE'!$C$3:$C$1000=F129)*('RC+CE'!$F$3:$F$1000) )</f>
        <v>-92.3</v>
      </c>
      <c r="I129" s="54">
        <f>SUMPRODUCT( ('RC+CE'!$A$3:$A$1000=A129)*('RC+CE'!$B$3:$B$1000=C129)*('RC+CE'!$E$3:$E$1000=D129)*('RC+CE'!$C$3:$C$1000=F129)*('RC+CE'!$I$3:$I$1000) )</f>
        <v>-94.2</v>
      </c>
      <c r="J129" s="54">
        <f>$G$5</f>
        <v>3.3</v>
      </c>
      <c r="K129" s="54">
        <f t="shared" si="27"/>
        <v>-89</v>
      </c>
      <c r="L129" s="54">
        <f t="shared" si="27"/>
        <v>-90.9</v>
      </c>
      <c r="M129" s="55">
        <f>ABS(K129-K127)</f>
        <v>0.73175861825389177</v>
      </c>
      <c r="N129" s="55">
        <f>ABS(L129-L127)</f>
        <v>1.0937781999900551</v>
      </c>
    </row>
    <row r="130" spans="1:14">
      <c r="A130" s="56">
        <v>41</v>
      </c>
      <c r="B130" s="56" t="s">
        <v>34</v>
      </c>
      <c r="C130" s="56" t="s">
        <v>38</v>
      </c>
      <c r="D130" s="56" t="s">
        <v>124</v>
      </c>
      <c r="E130" s="56" t="str">
        <f t="shared" si="25"/>
        <v>MPAC UMa AVG {P 45,L 45,P 90, P 0}</v>
      </c>
      <c r="F130" s="56" t="s">
        <v>149</v>
      </c>
      <c r="G130" s="56" t="str">
        <f t="shared" si="26"/>
        <v>MPAC UMa AVG {P 45,L 45,P 90, P 0} A5860</v>
      </c>
      <c r="H130" s="57">
        <f>SUMPRODUCT( (MPAC!$A$3:$A$1060=A130)*(MPAC!$B$3:$B$1060=C130)*(MPAC!$E$3:$E$1060=D130)*(MPAC!$C$3:$C$1060=F130)*(MPAC!$F$3:$F$1060) )</f>
        <v>-88.785297952152149</v>
      </c>
      <c r="I130" s="57">
        <f>SUMPRODUCT( (MPAC!$A$3:$A$1060=A130)*(MPAC!$B$3:$B$1060=C130)*(MPAC!$E$3:$E$1060=D130)*(MPAC!$C$3:$C$1060=F130)*(MPAC!$G$3:$G$1060) )</f>
        <v>-91.050824571647667</v>
      </c>
      <c r="J130" s="57">
        <v>0</v>
      </c>
      <c r="K130" s="57">
        <f t="shared" si="27"/>
        <v>-88.785297952152149</v>
      </c>
      <c r="L130" s="57">
        <f t="shared" si="27"/>
        <v>-91.050824571647667</v>
      </c>
      <c r="M130" s="58"/>
      <c r="N130" s="58"/>
    </row>
    <row r="131" spans="1:14">
      <c r="A131" s="56">
        <v>41</v>
      </c>
      <c r="B131" s="56" t="s">
        <v>33</v>
      </c>
      <c r="C131" s="56" t="s">
        <v>23</v>
      </c>
      <c r="D131" s="56" t="s">
        <v>24</v>
      </c>
      <c r="E131" s="56" t="str">
        <f t="shared" si="25"/>
        <v>RC NIST STEP SF=2000 NS=120</v>
      </c>
      <c r="F131" s="56" t="s">
        <v>149</v>
      </c>
      <c r="G131" s="56" t="str">
        <f t="shared" si="26"/>
        <v>RC NIST STEP SF=2000 NS=120 A5860</v>
      </c>
      <c r="H131" s="57">
        <f>SUMPRODUCT( ('RC'!$A$3:$A$1000=A131)*('RC'!$B$3:$B$1000=C131)*('RC'!$E$3:$E$1000=D131)*('RC'!$C$3:$C$1000=F131)*('RC'!$F$3:$F$1000) )</f>
        <v>-103.2</v>
      </c>
      <c r="I131" s="57">
        <f>SUMPRODUCT( ('RC'!$A$3:$A$1000=A131)*('RC'!$B$3:$B$1000=C131)*('RC'!$E$3:$E$1000=D131)*('RC'!$C$3:$C$1000=F131)*('RC'!$I$3:$I$1000) )</f>
        <v>-103.5</v>
      </c>
      <c r="J131" s="57">
        <f>$D$5</f>
        <v>10.4</v>
      </c>
      <c r="K131" s="57">
        <f t="shared" si="27"/>
        <v>-92.8</v>
      </c>
      <c r="L131" s="57">
        <f t="shared" si="27"/>
        <v>-93.1</v>
      </c>
      <c r="M131" s="58">
        <f>ABS(K131-K130)</f>
        <v>4.0147020478478481</v>
      </c>
      <c r="N131" s="58">
        <f>ABS(L131-L130)</f>
        <v>2.0491754283523278</v>
      </c>
    </row>
    <row r="132" spans="1:14">
      <c r="A132" s="56">
        <v>41</v>
      </c>
      <c r="B132" s="56" t="s">
        <v>36</v>
      </c>
      <c r="C132" s="56" t="s">
        <v>29</v>
      </c>
      <c r="D132" s="56" t="s">
        <v>24</v>
      </c>
      <c r="E132" s="56" t="str">
        <f t="shared" si="25"/>
        <v>RC+CE HCLD STEP SF=2000 NS=120</v>
      </c>
      <c r="F132" s="56" t="s">
        <v>149</v>
      </c>
      <c r="G132" s="56" t="str">
        <f t="shared" si="26"/>
        <v>RC+CE HCLD STEP SF=2000 NS=120 A5860</v>
      </c>
      <c r="H132" s="57">
        <f>SUMPRODUCT( ('RC+CE'!$A$3:$A$1000=A132)*('RC+CE'!$B$3:$B$1000=C132)*('RC+CE'!$E$3:$E$1000=D132)*('RC+CE'!$C$3:$C$1000=F132)*('RC+CE'!$F$3:$F$1000) )</f>
        <v>-92.3</v>
      </c>
      <c r="I132" s="57">
        <f>SUMPRODUCT( ('RC+CE'!$A$3:$A$1000=A132)*('RC+CE'!$B$3:$B$1000=C132)*('RC+CE'!$E$3:$E$1000=D132)*('RC+CE'!$C$3:$C$1000=F132)*('RC+CE'!$I$3:$I$1000) )</f>
        <v>-94.2</v>
      </c>
      <c r="J132" s="57">
        <f>$G$5</f>
        <v>3.3</v>
      </c>
      <c r="K132" s="57">
        <f t="shared" si="27"/>
        <v>-89</v>
      </c>
      <c r="L132" s="57">
        <f t="shared" si="27"/>
        <v>-90.9</v>
      </c>
      <c r="M132" s="58">
        <f>ABS(K132-K130)</f>
        <v>0.21470204784785096</v>
      </c>
      <c r="N132" s="58">
        <f>ABS(L132-L130)</f>
        <v>0.15082457164766083</v>
      </c>
    </row>
    <row r="133" spans="1:14">
      <c r="A133" s="59">
        <v>41</v>
      </c>
      <c r="B133" s="59" t="s">
        <v>34</v>
      </c>
      <c r="C133" s="59" t="s">
        <v>38</v>
      </c>
      <c r="D133" s="59" t="s">
        <v>124</v>
      </c>
      <c r="E133" s="59" t="str">
        <f t="shared" si="25"/>
        <v>MPAC UMa AVG {P 45,L 45,P 90, P 0}</v>
      </c>
      <c r="F133" s="59" t="s">
        <v>150</v>
      </c>
      <c r="G133" s="59" t="str">
        <f t="shared" si="26"/>
        <v>MPAC UMa AVG {P 45,L 45,P 90, P 0} S5</v>
      </c>
      <c r="H133" s="60">
        <f>SUMPRODUCT( (MPAC!$A$3:$A$1060=A133)*(MPAC!$B$3:$B$1060=C133)*(MPAC!$E$3:$E$1060=D133)*(MPAC!$C$3:$C$1060=F133)*(MPAC!$F$3:$F$1060) )</f>
        <v>-88.726403288854897</v>
      </c>
      <c r="I133" s="60">
        <f>SUMPRODUCT( (MPAC!$A$3:$A$1060=A133)*(MPAC!$B$3:$B$1060=C133)*(MPAC!$E$3:$E$1060=D133)*(MPAC!$C$3:$C$1060=F133)*(MPAC!$G$3:$G$1060) )</f>
        <v>-93.979233769114018</v>
      </c>
      <c r="J133" s="60">
        <v>0</v>
      </c>
      <c r="K133" s="60">
        <f t="shared" si="27"/>
        <v>-88.726403288854897</v>
      </c>
      <c r="L133" s="60">
        <f t="shared" si="27"/>
        <v>-93.979233769114018</v>
      </c>
      <c r="M133" s="61"/>
      <c r="N133" s="61"/>
    </row>
    <row r="134" spans="1:14">
      <c r="A134" s="59">
        <v>41</v>
      </c>
      <c r="B134" s="59" t="s">
        <v>33</v>
      </c>
      <c r="C134" s="59" t="s">
        <v>23</v>
      </c>
      <c r="D134" s="59" t="s">
        <v>24</v>
      </c>
      <c r="E134" s="59" t="str">
        <f t="shared" si="25"/>
        <v>RC NIST STEP SF=2000 NS=120</v>
      </c>
      <c r="F134" s="59" t="s">
        <v>150</v>
      </c>
      <c r="G134" s="59" t="str">
        <f t="shared" si="26"/>
        <v>RC NIST STEP SF=2000 NS=120 S5</v>
      </c>
      <c r="H134" s="60">
        <f>SUMPRODUCT( ('RC'!$A$3:$A$1000=A134)*('RC'!$B$3:$B$1000=C134)*('RC'!$E$3:$E$1000=D134)*('RC'!$C$3:$C$1000=F134)*('RC'!$F$3:$F$1000) )</f>
        <v>-104.7</v>
      </c>
      <c r="I134" s="60">
        <f>SUMPRODUCT( ('RC'!$A$3:$A$1000=A134)*('RC'!$B$3:$B$1000=C134)*('RC'!$E$3:$E$1000=D134)*('RC'!$C$3:$C$1000=F134)*('RC'!$I$3:$I$1000) )</f>
        <v>-105.1</v>
      </c>
      <c r="J134" s="60">
        <f>$D$5</f>
        <v>10.4</v>
      </c>
      <c r="K134" s="60">
        <f t="shared" si="27"/>
        <v>-94.3</v>
      </c>
      <c r="L134" s="60">
        <f t="shared" si="27"/>
        <v>-94.699999999999989</v>
      </c>
      <c r="M134" s="61">
        <f>ABS(K134-K133)</f>
        <v>5.5735967111451004</v>
      </c>
      <c r="N134" s="61">
        <f>ABS(L134-L133)</f>
        <v>0.72076623088597103</v>
      </c>
    </row>
    <row r="135" spans="1:14">
      <c r="A135" s="59">
        <v>41</v>
      </c>
      <c r="B135" s="59" t="s">
        <v>36</v>
      </c>
      <c r="C135" s="59" t="s">
        <v>29</v>
      </c>
      <c r="D135" s="59" t="s">
        <v>24</v>
      </c>
      <c r="E135" s="59" t="str">
        <f t="shared" si="25"/>
        <v>RC+CE HCLD STEP SF=2000 NS=120</v>
      </c>
      <c r="F135" s="59" t="s">
        <v>150</v>
      </c>
      <c r="G135" s="59" t="str">
        <f t="shared" si="26"/>
        <v>RC+CE HCLD STEP SF=2000 NS=120 S5</v>
      </c>
      <c r="H135" s="60">
        <f>SUMPRODUCT( ('RC+CE'!$A$3:$A$1000=A135)*('RC+CE'!$B$3:$B$1000=C135)*('RC+CE'!$E$3:$E$1000=D135)*('RC+CE'!$C$3:$C$1000=F135)*('RC+CE'!$F$3:$F$1000) )</f>
        <v>-93.5</v>
      </c>
      <c r="I135" s="60">
        <f>SUMPRODUCT( ('RC+CE'!$A$3:$A$1000=A135)*('RC+CE'!$B$3:$B$1000=C135)*('RC+CE'!$E$3:$E$1000=D135)*('RC+CE'!$C$3:$C$1000=F135)*('RC+CE'!$I$3:$I$1000) )</f>
        <v>-96.2</v>
      </c>
      <c r="J135" s="60">
        <f>$G$5</f>
        <v>3.3</v>
      </c>
      <c r="K135" s="60">
        <f t="shared" si="27"/>
        <v>-90.2</v>
      </c>
      <c r="L135" s="60">
        <f t="shared" si="27"/>
        <v>-92.9</v>
      </c>
      <c r="M135" s="61">
        <f>ABS(K135-K133)</f>
        <v>1.473596711145106</v>
      </c>
      <c r="N135" s="61">
        <f>ABS(L135-L133)</f>
        <v>1.0792337691140119</v>
      </c>
    </row>
    <row r="136" spans="1:14">
      <c r="A136" s="14"/>
      <c r="B136" s="14"/>
      <c r="C136" s="14"/>
      <c r="D136" s="14"/>
      <c r="E136" s="14"/>
      <c r="F136" s="14"/>
      <c r="G136" s="14"/>
      <c r="H136" s="15"/>
      <c r="I136" s="15"/>
      <c r="J136" s="15"/>
      <c r="K136" s="14"/>
      <c r="L136" s="14"/>
      <c r="M136" s="14"/>
      <c r="N136" s="14"/>
    </row>
    <row r="137" spans="1:14">
      <c r="A137" s="10" t="s">
        <v>5</v>
      </c>
      <c r="B137" s="10" t="s">
        <v>30</v>
      </c>
      <c r="C137" s="10" t="s">
        <v>7</v>
      </c>
      <c r="D137" s="10" t="s">
        <v>39</v>
      </c>
      <c r="E137" s="10" t="s">
        <v>40</v>
      </c>
      <c r="F137" s="10" t="s">
        <v>4</v>
      </c>
      <c r="G137" s="10" t="s">
        <v>41</v>
      </c>
      <c r="H137" s="11" t="s">
        <v>31</v>
      </c>
      <c r="I137" s="11" t="s">
        <v>32</v>
      </c>
      <c r="J137" s="11" t="s">
        <v>42</v>
      </c>
      <c r="K137" s="11" t="s">
        <v>43</v>
      </c>
      <c r="L137" s="11" t="s">
        <v>44</v>
      </c>
      <c r="M137" s="11" t="s">
        <v>45</v>
      </c>
      <c r="N137" s="38" t="s">
        <v>46</v>
      </c>
    </row>
    <row r="138" spans="1:14">
      <c r="A138" s="53">
        <v>41</v>
      </c>
      <c r="B138" s="53" t="s">
        <v>34</v>
      </c>
      <c r="C138" s="53" t="s">
        <v>37</v>
      </c>
      <c r="D138" s="53" t="s">
        <v>124</v>
      </c>
      <c r="E138" s="53" t="str">
        <f t="shared" ref="E138:E146" si="28">CONCATENATE(B138," ",C138," ",D138)</f>
        <v>MPAC UMi AVG {P 45,L 45,P 90, P 0}</v>
      </c>
      <c r="F138" s="53" t="s">
        <v>148</v>
      </c>
      <c r="G138" s="53" t="str">
        <f t="shared" ref="G138:G146" si="29">CONCATENATE(E138," ",F138)</f>
        <v>MPAC UMi AVG {P 45,L 45,P 90, P 0} A2860</v>
      </c>
      <c r="H138" s="54">
        <f>SUMPRODUCT( (MPAC!$A$3:$A$1060=A138)*(MPAC!$B$3:$B$1060=C138)*(MPAC!$E$3:$E$1060=D138)*(MPAC!$C$3:$C$1060=F138)*(MPAC!$F$3:$F$1060) )</f>
        <v>-95.685594591789624</v>
      </c>
      <c r="I138" s="54">
        <f>SUMPRODUCT( (MPAC!$A$3:$A$1060=A138)*(MPAC!$B$3:$B$1060=C138)*(MPAC!$E$3:$E$1060=D138)*(MPAC!$C$3:$C$1060=F138)*(MPAC!$G$3:$G$1060) )</f>
        <v>-97.843765228781493</v>
      </c>
      <c r="J138" s="54">
        <v>0</v>
      </c>
      <c r="K138" s="54">
        <f>H138+$J138</f>
        <v>-95.685594591789624</v>
      </c>
      <c r="L138" s="54">
        <f>I138+$J138</f>
        <v>-97.843765228781493</v>
      </c>
      <c r="M138" s="55"/>
      <c r="N138" s="55"/>
    </row>
    <row r="139" spans="1:14">
      <c r="A139" s="53">
        <v>41</v>
      </c>
      <c r="B139" s="53" t="s">
        <v>33</v>
      </c>
      <c r="C139" s="53" t="s">
        <v>23</v>
      </c>
      <c r="D139" s="53" t="s">
        <v>24</v>
      </c>
      <c r="E139" s="53" t="str">
        <f t="shared" si="28"/>
        <v>RC NIST STEP SF=2000 NS=120</v>
      </c>
      <c r="F139" s="53" t="s">
        <v>148</v>
      </c>
      <c r="G139" s="53" t="str">
        <f t="shared" si="29"/>
        <v>RC NIST STEP SF=2000 NS=120 A2860</v>
      </c>
      <c r="H139" s="54">
        <f>SUMPRODUCT( ('RC'!$A$3:$A$1000=A139)*('RC'!$B$3:$B$1000=C139)*('RC'!$E$3:$E$1000=D139)*('RC'!$C$3:$C$1000=F139)*('RC'!$F$3:$F$1000) )</f>
        <v>-103.4</v>
      </c>
      <c r="I139" s="54">
        <f>SUMPRODUCT( ('RC'!$A$3:$A$1000=A139)*('RC'!$B$3:$B$1000=C139)*('RC'!$E$3:$E$1000=D139)*('RC'!$C$3:$C$1000=F139)*('RC'!$I$3:$I$1000) )</f>
        <v>-103.7</v>
      </c>
      <c r="J139" s="54">
        <f>$D$5</f>
        <v>10.4</v>
      </c>
      <c r="K139" s="54">
        <f t="shared" ref="K139:L146" si="30">H139+$J139</f>
        <v>-93</v>
      </c>
      <c r="L139" s="54">
        <f t="shared" si="30"/>
        <v>-93.3</v>
      </c>
      <c r="M139" s="55">
        <f>ABS(K139-K138)</f>
        <v>2.6855945917896236</v>
      </c>
      <c r="N139" s="55">
        <f>ABS(L139-L138)</f>
        <v>4.5437652287814956</v>
      </c>
    </row>
    <row r="140" spans="1:14">
      <c r="A140" s="53">
        <v>41</v>
      </c>
      <c r="B140" s="53" t="s">
        <v>36</v>
      </c>
      <c r="C140" s="53" t="s">
        <v>28</v>
      </c>
      <c r="D140" s="53" t="s">
        <v>24</v>
      </c>
      <c r="E140" s="53" t="str">
        <f t="shared" si="28"/>
        <v>RC+CE LCSD STEP SF=2000 NS=120</v>
      </c>
      <c r="F140" s="53" t="s">
        <v>148</v>
      </c>
      <c r="G140" s="53" t="str">
        <f t="shared" si="29"/>
        <v>RC+CE LCSD STEP SF=2000 NS=120 A2860</v>
      </c>
      <c r="H140" s="54">
        <f>SUMPRODUCT( ('RC+CE'!$A$3:$A$1000=A140)*('RC+CE'!$B$3:$B$1000=C140)*('RC+CE'!$E$3:$E$1000=D140)*('RC+CE'!$C$3:$C$1000=F140)*('RC+CE'!$F$3:$F$1000) )</f>
        <v>-100.5</v>
      </c>
      <c r="I140" s="54">
        <f>SUMPRODUCT( ('RC+CE'!$A$3:$A$1000=A140)*('RC+CE'!$B$3:$B$1000=C140)*('RC+CE'!$E$3:$E$1000=D140)*('RC+CE'!$C$3:$C$1000=F140)*('RC+CE'!$I$3:$I$1000) )</f>
        <v>-102</v>
      </c>
      <c r="J140" s="54">
        <f>$G$5</f>
        <v>3.3</v>
      </c>
      <c r="K140" s="54">
        <f t="shared" si="30"/>
        <v>-97.2</v>
      </c>
      <c r="L140" s="54">
        <f t="shared" si="30"/>
        <v>-98.7</v>
      </c>
      <c r="M140" s="55">
        <f>ABS(K140-K138)</f>
        <v>1.5144054082103793</v>
      </c>
      <c r="N140" s="55">
        <f>ABS(L140-L138)</f>
        <v>0.8562347712185101</v>
      </c>
    </row>
    <row r="141" spans="1:14">
      <c r="A141" s="56">
        <v>41</v>
      </c>
      <c r="B141" s="56" t="s">
        <v>34</v>
      </c>
      <c r="C141" s="56" t="s">
        <v>37</v>
      </c>
      <c r="D141" s="56" t="s">
        <v>124</v>
      </c>
      <c r="E141" s="56" t="str">
        <f t="shared" si="28"/>
        <v>MPAC UMi AVG {P 45,L 45,P 90, P 0}</v>
      </c>
      <c r="F141" s="56" t="s">
        <v>149</v>
      </c>
      <c r="G141" s="56" t="str">
        <f t="shared" si="29"/>
        <v>MPAC UMi AVG {P 45,L 45,P 90, P 0} A5860</v>
      </c>
      <c r="H141" s="57">
        <f>SUMPRODUCT( (MPAC!$A$3:$A$1060=A141)*(MPAC!$B$3:$B$1060=C141)*(MPAC!$E$3:$E$1060=D141)*(MPAC!$C$3:$C$1060=F141)*(MPAC!$F$3:$F$1060) )</f>
        <v>-94.876229422150914</v>
      </c>
      <c r="I141" s="57">
        <f>SUMPRODUCT( (MPAC!$A$3:$A$1060=A141)*(MPAC!$B$3:$B$1060=C141)*(MPAC!$E$3:$E$1060=D141)*(MPAC!$C$3:$C$1060=F141)*(MPAC!$G$3:$G$1060) )</f>
        <v>-97.300470959507962</v>
      </c>
      <c r="J141" s="57">
        <v>0</v>
      </c>
      <c r="K141" s="57">
        <f t="shared" si="30"/>
        <v>-94.876229422150914</v>
      </c>
      <c r="L141" s="57">
        <f t="shared" si="30"/>
        <v>-97.300470959507962</v>
      </c>
      <c r="M141" s="58"/>
      <c r="N141" s="58"/>
    </row>
    <row r="142" spans="1:14">
      <c r="A142" s="56">
        <v>41</v>
      </c>
      <c r="B142" s="56" t="s">
        <v>33</v>
      </c>
      <c r="C142" s="56" t="s">
        <v>23</v>
      </c>
      <c r="D142" s="56" t="s">
        <v>24</v>
      </c>
      <c r="E142" s="56" t="str">
        <f t="shared" si="28"/>
        <v>RC NIST STEP SF=2000 NS=120</v>
      </c>
      <c r="F142" s="56" t="s">
        <v>149</v>
      </c>
      <c r="G142" s="56" t="str">
        <f t="shared" si="29"/>
        <v>RC NIST STEP SF=2000 NS=120 A5860</v>
      </c>
      <c r="H142" s="57">
        <f>SUMPRODUCT( ('RC'!$A$3:$A$1000=A142)*('RC'!$B$3:$B$1000=C142)*('RC'!$E$3:$E$1000=D142)*('RC'!$C$3:$C$1000=F142)*('RC'!$F$3:$F$1000) )</f>
        <v>-103.2</v>
      </c>
      <c r="I142" s="57">
        <f>SUMPRODUCT( ('RC'!$A$3:$A$1000=A142)*('RC'!$B$3:$B$1000=C142)*('RC'!$E$3:$E$1000=D142)*('RC'!$C$3:$C$1000=F142)*('RC'!$I$3:$I$1000) )</f>
        <v>-103.5</v>
      </c>
      <c r="J142" s="57">
        <f>$D$5</f>
        <v>10.4</v>
      </c>
      <c r="K142" s="57">
        <f t="shared" si="30"/>
        <v>-92.8</v>
      </c>
      <c r="L142" s="57">
        <f t="shared" si="30"/>
        <v>-93.1</v>
      </c>
      <c r="M142" s="58">
        <f>ABS(K142-K141)</f>
        <v>2.0762294221509165</v>
      </c>
      <c r="N142" s="58">
        <f>ABS(L142-L141)</f>
        <v>4.2004709595079675</v>
      </c>
    </row>
    <row r="143" spans="1:14">
      <c r="A143" s="56">
        <v>41</v>
      </c>
      <c r="B143" s="56" t="s">
        <v>36</v>
      </c>
      <c r="C143" s="56" t="s">
        <v>28</v>
      </c>
      <c r="D143" s="56" t="s">
        <v>24</v>
      </c>
      <c r="E143" s="56" t="str">
        <f t="shared" si="28"/>
        <v>RC+CE LCSD STEP SF=2000 NS=120</v>
      </c>
      <c r="F143" s="56" t="s">
        <v>149</v>
      </c>
      <c r="G143" s="56" t="str">
        <f t="shared" si="29"/>
        <v>RC+CE LCSD STEP SF=2000 NS=120 A5860</v>
      </c>
      <c r="H143" s="57">
        <f>SUMPRODUCT( ('RC+CE'!$A$3:$A$1000=A143)*('RC+CE'!$B$3:$B$1000=C143)*('RC+CE'!$E$3:$E$1000=D143)*('RC+CE'!$C$3:$C$1000=F143)*('RC+CE'!$F$3:$F$1000) )</f>
        <v>-99.9</v>
      </c>
      <c r="I143" s="57">
        <f>SUMPRODUCT( ('RC+CE'!$A$3:$A$1000=A143)*('RC+CE'!$B$3:$B$1000=C143)*('RC+CE'!$E$3:$E$1000=D143)*('RC+CE'!$C$3:$C$1000=F143)*('RC+CE'!$I$3:$I$1000) )</f>
        <v>-101.4</v>
      </c>
      <c r="J143" s="57">
        <f>$G$5</f>
        <v>3.3</v>
      </c>
      <c r="K143" s="57">
        <f t="shared" si="30"/>
        <v>-96.600000000000009</v>
      </c>
      <c r="L143" s="57">
        <f t="shared" si="30"/>
        <v>-98.100000000000009</v>
      </c>
      <c r="M143" s="58">
        <f>ABS(K143-K141)</f>
        <v>1.7237705778490948</v>
      </c>
      <c r="N143" s="58">
        <f>ABS(L143-L141)</f>
        <v>0.79952904049204676</v>
      </c>
    </row>
    <row r="144" spans="1:14">
      <c r="A144" s="59">
        <v>41</v>
      </c>
      <c r="B144" s="59" t="s">
        <v>34</v>
      </c>
      <c r="C144" s="59" t="s">
        <v>37</v>
      </c>
      <c r="D144" s="59" t="s">
        <v>124</v>
      </c>
      <c r="E144" s="59" t="str">
        <f t="shared" si="28"/>
        <v>MPAC UMi AVG {P 45,L 45,P 90, P 0}</v>
      </c>
      <c r="F144" s="59" t="s">
        <v>150</v>
      </c>
      <c r="G144" s="59" t="str">
        <f t="shared" si="29"/>
        <v>MPAC UMi AVG {P 45,L 45,P 90, P 0} S5</v>
      </c>
      <c r="H144" s="60">
        <f>SUMPRODUCT( (MPAC!$A$3:$A$1060=A144)*(MPAC!$B$3:$B$1060=C144)*(MPAC!$E$3:$E$1060=D144)*(MPAC!$C$3:$C$1060=F144)*(MPAC!$F$3:$F$1060) )</f>
        <v>-97.065948911257607</v>
      </c>
      <c r="I144" s="60">
        <f>SUMPRODUCT( (MPAC!$A$3:$A$1060=A144)*(MPAC!$B$3:$B$1060=C144)*(MPAC!$E$3:$E$1060=D144)*(MPAC!$C$3:$C$1060=F144)*(MPAC!$G$3:$G$1060) )</f>
        <v>-99.389978449023829</v>
      </c>
      <c r="J144" s="60">
        <v>0</v>
      </c>
      <c r="K144" s="60">
        <f t="shared" si="30"/>
        <v>-97.065948911257607</v>
      </c>
      <c r="L144" s="60">
        <f t="shared" si="30"/>
        <v>-99.389978449023829</v>
      </c>
      <c r="M144" s="61"/>
      <c r="N144" s="61"/>
    </row>
    <row r="145" spans="1:14">
      <c r="A145" s="59">
        <v>41</v>
      </c>
      <c r="B145" s="59" t="s">
        <v>33</v>
      </c>
      <c r="C145" s="59" t="s">
        <v>23</v>
      </c>
      <c r="D145" s="59" t="s">
        <v>24</v>
      </c>
      <c r="E145" s="59" t="str">
        <f t="shared" si="28"/>
        <v>RC NIST STEP SF=2000 NS=120</v>
      </c>
      <c r="F145" s="59" t="s">
        <v>150</v>
      </c>
      <c r="G145" s="59" t="str">
        <f t="shared" si="29"/>
        <v>RC NIST STEP SF=2000 NS=120 S5</v>
      </c>
      <c r="H145" s="60">
        <f>SUMPRODUCT( ('RC'!$A$3:$A$1000=A145)*('RC'!$B$3:$B$1000=C145)*('RC'!$E$3:$E$1000=D145)*('RC'!$C$3:$C$1000=F145)*('RC'!$F$3:$F$1000) )</f>
        <v>-104.7</v>
      </c>
      <c r="I145" s="60">
        <f>SUMPRODUCT( ('RC'!$A$3:$A$1000=A145)*('RC'!$B$3:$B$1000=C145)*('RC'!$E$3:$E$1000=D145)*('RC'!$C$3:$C$1000=F145)*('RC'!$I$3:$I$1000) )</f>
        <v>-105.1</v>
      </c>
      <c r="J145" s="60">
        <f>$D$5</f>
        <v>10.4</v>
      </c>
      <c r="K145" s="60">
        <f t="shared" si="30"/>
        <v>-94.3</v>
      </c>
      <c r="L145" s="60">
        <f t="shared" si="30"/>
        <v>-94.699999999999989</v>
      </c>
      <c r="M145" s="61">
        <f>ABS(K145-K144)</f>
        <v>2.7659489112576097</v>
      </c>
      <c r="N145" s="61">
        <f>ABS(L145-L144)</f>
        <v>4.6899784490238403</v>
      </c>
    </row>
    <row r="146" spans="1:14">
      <c r="A146" s="59">
        <v>41</v>
      </c>
      <c r="B146" s="59" t="s">
        <v>36</v>
      </c>
      <c r="C146" s="59" t="s">
        <v>28</v>
      </c>
      <c r="D146" s="59" t="s">
        <v>24</v>
      </c>
      <c r="E146" s="59" t="str">
        <f t="shared" si="28"/>
        <v>RC+CE LCSD STEP SF=2000 NS=120</v>
      </c>
      <c r="F146" s="59" t="s">
        <v>150</v>
      </c>
      <c r="G146" s="59" t="str">
        <f t="shared" si="29"/>
        <v>RC+CE LCSD STEP SF=2000 NS=120 S5</v>
      </c>
      <c r="H146" s="60">
        <f>SUMPRODUCT( ('RC+CE'!$A$3:$A$1000=A146)*('RC+CE'!$B$3:$B$1000=C146)*('RC+CE'!$E$3:$E$1000=D146)*('RC+CE'!$C$3:$C$1000=F146)*('RC+CE'!$F$3:$F$1000) )</f>
        <v>-101.2</v>
      </c>
      <c r="I146" s="60">
        <f>SUMPRODUCT( ('RC+CE'!$A$3:$A$1000=A146)*('RC+CE'!$B$3:$B$1000=C146)*('RC+CE'!$E$3:$E$1000=D146)*('RC+CE'!$C$3:$C$1000=F146)*('RC+CE'!$I$3:$I$1000) )</f>
        <v>-103</v>
      </c>
      <c r="J146" s="60">
        <f>$G$5</f>
        <v>3.3</v>
      </c>
      <c r="K146" s="60">
        <f t="shared" si="30"/>
        <v>-97.9</v>
      </c>
      <c r="L146" s="60">
        <f t="shared" si="30"/>
        <v>-99.7</v>
      </c>
      <c r="M146" s="61">
        <f>ABS(K146-K144)</f>
        <v>0.83405108874239886</v>
      </c>
      <c r="N146" s="61">
        <f>ABS(L146-L144)</f>
        <v>0.3100215509761739</v>
      </c>
    </row>
    <row r="147" spans="1:14">
      <c r="A147" s="14"/>
      <c r="B147" s="14"/>
      <c r="C147" s="14"/>
      <c r="D147" s="14"/>
      <c r="E147" s="14"/>
      <c r="F147" s="14"/>
      <c r="G147" s="14"/>
      <c r="H147" s="15"/>
      <c r="I147" s="15"/>
      <c r="J147" s="15"/>
      <c r="K147" s="14"/>
      <c r="L147" s="14"/>
      <c r="M147" s="14"/>
      <c r="N147" s="14"/>
    </row>
    <row r="148" spans="1:14">
      <c r="A148" s="10" t="s">
        <v>5</v>
      </c>
      <c r="B148" s="10" t="s">
        <v>30</v>
      </c>
      <c r="C148" s="10" t="s">
        <v>7</v>
      </c>
      <c r="D148" s="10" t="s">
        <v>39</v>
      </c>
      <c r="E148" s="10" t="s">
        <v>40</v>
      </c>
      <c r="F148" s="10" t="s">
        <v>4</v>
      </c>
      <c r="G148" s="10" t="s">
        <v>41</v>
      </c>
      <c r="H148" s="11" t="s">
        <v>31</v>
      </c>
      <c r="I148" s="11" t="s">
        <v>32</v>
      </c>
      <c r="J148" s="11" t="s">
        <v>42</v>
      </c>
      <c r="K148" s="11" t="s">
        <v>43</v>
      </c>
      <c r="L148" s="11" t="s">
        <v>44</v>
      </c>
      <c r="M148" s="11" t="s">
        <v>45</v>
      </c>
      <c r="N148" s="38" t="s">
        <v>46</v>
      </c>
    </row>
    <row r="149" spans="1:14">
      <c r="A149" s="53">
        <v>41</v>
      </c>
      <c r="B149" s="53" t="s">
        <v>34</v>
      </c>
      <c r="C149" s="53" t="s">
        <v>38</v>
      </c>
      <c r="D149" s="53" t="s">
        <v>124</v>
      </c>
      <c r="E149" s="53" t="str">
        <f t="shared" ref="E149:E157" si="31">CONCATENATE(B149," ",C149," ",D149)</f>
        <v>MPAC UMa AVG {P 45,L 45,P 90, P 0}</v>
      </c>
      <c r="F149" s="53" t="s">
        <v>148</v>
      </c>
      <c r="G149" s="53" t="str">
        <f t="shared" ref="G149:G157" si="32">CONCATENATE(E149," ",F149)</f>
        <v>MPAC UMa AVG {P 45,L 45,P 90, P 0} A2860</v>
      </c>
      <c r="H149" s="54">
        <f>SUMPRODUCT( (MPAC!$A$3:$A$1060=A149)*(MPAC!$B$3:$B$1060=C149)*(MPAC!$E$3:$E$1060=D149)*(MPAC!$C$3:$C$1060=F149)*(MPAC!$F$3:$F$1060) )</f>
        <v>-89.731758618253892</v>
      </c>
      <c r="I149" s="54">
        <f>SUMPRODUCT( (MPAC!$A$3:$A$1060=A149)*(MPAC!$B$3:$B$1060=C149)*(MPAC!$E$3:$E$1060=D149)*(MPAC!$C$3:$C$1060=F149)*(MPAC!$G$3:$G$1060) )</f>
        <v>-91.993778199990061</v>
      </c>
      <c r="J149" s="54">
        <v>0</v>
      </c>
      <c r="K149" s="54">
        <f>H149+$J149</f>
        <v>-89.731758618253892</v>
      </c>
      <c r="L149" s="54">
        <f>I149+$J149</f>
        <v>-91.993778199990061</v>
      </c>
      <c r="M149" s="55"/>
      <c r="N149" s="55"/>
    </row>
    <row r="150" spans="1:14">
      <c r="A150" s="53">
        <v>41</v>
      </c>
      <c r="B150" s="53" t="s">
        <v>33</v>
      </c>
      <c r="C150" s="53" t="s">
        <v>23</v>
      </c>
      <c r="D150" s="53" t="s">
        <v>24</v>
      </c>
      <c r="E150" s="53" t="str">
        <f t="shared" si="31"/>
        <v>RC NIST STEP SF=2000 NS=120</v>
      </c>
      <c r="F150" s="53" t="s">
        <v>148</v>
      </c>
      <c r="G150" s="53" t="str">
        <f t="shared" si="32"/>
        <v>RC NIST STEP SF=2000 NS=120 A2860</v>
      </c>
      <c r="H150" s="54">
        <f>SUMPRODUCT( ('RC'!$A$3:$A$1000=A150)*('RC'!$B$3:$B$1000=C150)*('RC'!$E$3:$E$1000=D150)*('RC'!$C$3:$C$1000=F150)*('RC'!$F$3:$F$1000) )</f>
        <v>-103.4</v>
      </c>
      <c r="I150" s="54">
        <f>SUMPRODUCT( ('RC'!$A$3:$A$1000=A150)*('RC'!$B$3:$B$1000=C150)*('RC'!$E$3:$E$1000=D150)*('RC'!$C$3:$C$1000=F150)*('RC'!$I$3:$I$1000) )</f>
        <v>-103.7</v>
      </c>
      <c r="J150" s="54">
        <f>$D$5</f>
        <v>10.4</v>
      </c>
      <c r="K150" s="54">
        <f t="shared" ref="K150:L157" si="33">H150+$J150</f>
        <v>-93</v>
      </c>
      <c r="L150" s="54">
        <f t="shared" si="33"/>
        <v>-93.3</v>
      </c>
      <c r="M150" s="55">
        <f>ABS(K150-K149)</f>
        <v>3.2682413817461082</v>
      </c>
      <c r="N150" s="55">
        <f>ABS(L150-L149)</f>
        <v>1.3062218000099364</v>
      </c>
    </row>
    <row r="151" spans="1:14">
      <c r="A151" s="53">
        <v>41</v>
      </c>
      <c r="B151" s="53" t="s">
        <v>36</v>
      </c>
      <c r="C151" s="53" t="s">
        <v>29</v>
      </c>
      <c r="D151" s="53" t="s">
        <v>24</v>
      </c>
      <c r="E151" s="53" t="str">
        <f t="shared" si="31"/>
        <v>RC+CE HCLD STEP SF=2000 NS=120</v>
      </c>
      <c r="F151" s="53" t="s">
        <v>148</v>
      </c>
      <c r="G151" s="53" t="str">
        <f t="shared" si="32"/>
        <v>RC+CE HCLD STEP SF=2000 NS=120 A2860</v>
      </c>
      <c r="H151" s="54">
        <f>SUMPRODUCT( ('RC+CE'!$A$3:$A$1000=A151)*('RC+CE'!$B$3:$B$1000=C151)*('RC+CE'!$E$3:$E$1000=D151)*('RC+CE'!$C$3:$C$1000=F151)*('RC+CE'!$F$3:$F$1000) )</f>
        <v>-92.3</v>
      </c>
      <c r="I151" s="54">
        <f>SUMPRODUCT( ('RC+CE'!$A$3:$A$1000=A151)*('RC+CE'!$B$3:$B$1000=C151)*('RC+CE'!$E$3:$E$1000=D151)*('RC+CE'!$C$3:$C$1000=F151)*('RC+CE'!$I$3:$I$1000) )</f>
        <v>-94.2</v>
      </c>
      <c r="J151" s="54">
        <f>$G$5</f>
        <v>3.3</v>
      </c>
      <c r="K151" s="54">
        <f t="shared" si="33"/>
        <v>-89</v>
      </c>
      <c r="L151" s="54">
        <f t="shared" si="33"/>
        <v>-90.9</v>
      </c>
      <c r="M151" s="55">
        <f>ABS(K151-K149)</f>
        <v>0.73175861825389177</v>
      </c>
      <c r="N151" s="55">
        <f>ABS(L151-L149)</f>
        <v>1.0937781999900551</v>
      </c>
    </row>
    <row r="152" spans="1:14">
      <c r="A152" s="56">
        <v>41</v>
      </c>
      <c r="B152" s="56" t="s">
        <v>34</v>
      </c>
      <c r="C152" s="56" t="s">
        <v>38</v>
      </c>
      <c r="D152" s="56" t="s">
        <v>124</v>
      </c>
      <c r="E152" s="56" t="str">
        <f t="shared" si="31"/>
        <v>MPAC UMa AVG {P 45,L 45,P 90, P 0}</v>
      </c>
      <c r="F152" s="56" t="s">
        <v>149</v>
      </c>
      <c r="G152" s="56" t="str">
        <f t="shared" si="32"/>
        <v>MPAC UMa AVG {P 45,L 45,P 90, P 0} A5860</v>
      </c>
      <c r="H152" s="57">
        <f>SUMPRODUCT( (MPAC!$A$3:$A$1060=A152)*(MPAC!$B$3:$B$1060=C152)*(MPAC!$E$3:$E$1060=D152)*(MPAC!$C$3:$C$1060=F152)*(MPAC!$F$3:$F$1060) )</f>
        <v>-88.785297952152149</v>
      </c>
      <c r="I152" s="57">
        <f>SUMPRODUCT( (MPAC!$A$3:$A$1060=A152)*(MPAC!$B$3:$B$1060=C152)*(MPAC!$E$3:$E$1060=D152)*(MPAC!$C$3:$C$1060=F152)*(MPAC!$G$3:$G$1060) )</f>
        <v>-91.050824571647667</v>
      </c>
      <c r="J152" s="57">
        <v>0</v>
      </c>
      <c r="K152" s="57">
        <f t="shared" si="33"/>
        <v>-88.785297952152149</v>
      </c>
      <c r="L152" s="57">
        <f t="shared" si="33"/>
        <v>-91.050824571647667</v>
      </c>
      <c r="M152" s="58"/>
      <c r="N152" s="58"/>
    </row>
    <row r="153" spans="1:14">
      <c r="A153" s="56">
        <v>41</v>
      </c>
      <c r="B153" s="56" t="s">
        <v>33</v>
      </c>
      <c r="C153" s="56" t="s">
        <v>23</v>
      </c>
      <c r="D153" s="56" t="s">
        <v>24</v>
      </c>
      <c r="E153" s="56" t="str">
        <f t="shared" si="31"/>
        <v>RC NIST STEP SF=2000 NS=120</v>
      </c>
      <c r="F153" s="56" t="s">
        <v>149</v>
      </c>
      <c r="G153" s="56" t="str">
        <f t="shared" si="32"/>
        <v>RC NIST STEP SF=2000 NS=120 A5860</v>
      </c>
      <c r="H153" s="57">
        <f>SUMPRODUCT( ('RC'!$A$3:$A$1000=A153)*('RC'!$B$3:$B$1000=C153)*('RC'!$E$3:$E$1000=D153)*('RC'!$C$3:$C$1000=F153)*('RC'!$F$3:$F$1000) )</f>
        <v>-103.2</v>
      </c>
      <c r="I153" s="57">
        <f>SUMPRODUCT( ('RC'!$A$3:$A$1000=A153)*('RC'!$B$3:$B$1000=C153)*('RC'!$E$3:$E$1000=D153)*('RC'!$C$3:$C$1000=F153)*('RC'!$I$3:$I$1000) )</f>
        <v>-103.5</v>
      </c>
      <c r="J153" s="57">
        <f>$D$5</f>
        <v>10.4</v>
      </c>
      <c r="K153" s="57">
        <f t="shared" si="33"/>
        <v>-92.8</v>
      </c>
      <c r="L153" s="57">
        <f t="shared" si="33"/>
        <v>-93.1</v>
      </c>
      <c r="M153" s="58">
        <f>ABS(K153-K152)</f>
        <v>4.0147020478478481</v>
      </c>
      <c r="N153" s="58">
        <f>ABS(L153-L152)</f>
        <v>2.0491754283523278</v>
      </c>
    </row>
    <row r="154" spans="1:14">
      <c r="A154" s="56">
        <v>41</v>
      </c>
      <c r="B154" s="56" t="s">
        <v>36</v>
      </c>
      <c r="C154" s="56" t="s">
        <v>29</v>
      </c>
      <c r="D154" s="56" t="s">
        <v>24</v>
      </c>
      <c r="E154" s="56" t="str">
        <f t="shared" si="31"/>
        <v>RC+CE HCLD STEP SF=2000 NS=120</v>
      </c>
      <c r="F154" s="56" t="s">
        <v>149</v>
      </c>
      <c r="G154" s="56" t="str">
        <f t="shared" si="32"/>
        <v>RC+CE HCLD STEP SF=2000 NS=120 A5860</v>
      </c>
      <c r="H154" s="57">
        <f>SUMPRODUCT( ('RC+CE'!$A$3:$A$1000=A154)*('RC+CE'!$B$3:$B$1000=C154)*('RC+CE'!$E$3:$E$1000=D154)*('RC+CE'!$C$3:$C$1000=F154)*('RC+CE'!$F$3:$F$1000) )</f>
        <v>-92.3</v>
      </c>
      <c r="I154" s="57">
        <f>SUMPRODUCT( ('RC+CE'!$A$3:$A$1000=A154)*('RC+CE'!$B$3:$B$1000=C154)*('RC+CE'!$E$3:$E$1000=D154)*('RC+CE'!$C$3:$C$1000=F154)*('RC+CE'!$I$3:$I$1000) )</f>
        <v>-94.2</v>
      </c>
      <c r="J154" s="57">
        <f>$G$5</f>
        <v>3.3</v>
      </c>
      <c r="K154" s="57">
        <f t="shared" si="33"/>
        <v>-89</v>
      </c>
      <c r="L154" s="57">
        <f t="shared" si="33"/>
        <v>-90.9</v>
      </c>
      <c r="M154" s="58">
        <f>ABS(K154-K152)</f>
        <v>0.21470204784785096</v>
      </c>
      <c r="N154" s="58">
        <f>ABS(L154-L152)</f>
        <v>0.15082457164766083</v>
      </c>
    </row>
    <row r="155" spans="1:14">
      <c r="A155" s="59">
        <v>41</v>
      </c>
      <c r="B155" s="59" t="s">
        <v>34</v>
      </c>
      <c r="C155" s="59" t="s">
        <v>38</v>
      </c>
      <c r="D155" s="59" t="s">
        <v>124</v>
      </c>
      <c r="E155" s="59" t="str">
        <f t="shared" si="31"/>
        <v>MPAC UMa AVG {P 45,L 45,P 90, P 0}</v>
      </c>
      <c r="F155" s="59" t="s">
        <v>150</v>
      </c>
      <c r="G155" s="59" t="str">
        <f t="shared" si="32"/>
        <v>MPAC UMa AVG {P 45,L 45,P 90, P 0} S5</v>
      </c>
      <c r="H155" s="60">
        <f>SUMPRODUCT( (MPAC!$A$3:$A$1060=A155)*(MPAC!$B$3:$B$1060=C155)*(MPAC!$E$3:$E$1060=D155)*(MPAC!$C$3:$C$1060=F155)*(MPAC!$F$3:$F$1060) )</f>
        <v>-88.726403288854897</v>
      </c>
      <c r="I155" s="60">
        <f>SUMPRODUCT( (MPAC!$A$3:$A$1060=A155)*(MPAC!$B$3:$B$1060=C155)*(MPAC!$E$3:$E$1060=D155)*(MPAC!$C$3:$C$1060=F155)*(MPAC!$G$3:$G$1060) )</f>
        <v>-93.979233769114018</v>
      </c>
      <c r="J155" s="60">
        <v>0</v>
      </c>
      <c r="K155" s="60">
        <f t="shared" si="33"/>
        <v>-88.726403288854897</v>
      </c>
      <c r="L155" s="60">
        <f t="shared" si="33"/>
        <v>-93.979233769114018</v>
      </c>
      <c r="M155" s="61"/>
      <c r="N155" s="61"/>
    </row>
    <row r="156" spans="1:14">
      <c r="A156" s="59">
        <v>41</v>
      </c>
      <c r="B156" s="59" t="s">
        <v>33</v>
      </c>
      <c r="C156" s="59" t="s">
        <v>23</v>
      </c>
      <c r="D156" s="59" t="s">
        <v>24</v>
      </c>
      <c r="E156" s="59" t="str">
        <f t="shared" si="31"/>
        <v>RC NIST STEP SF=2000 NS=120</v>
      </c>
      <c r="F156" s="59" t="s">
        <v>150</v>
      </c>
      <c r="G156" s="59" t="str">
        <f t="shared" si="32"/>
        <v>RC NIST STEP SF=2000 NS=120 S5</v>
      </c>
      <c r="H156" s="60">
        <f>SUMPRODUCT( ('RC'!$A$3:$A$1000=A156)*('RC'!$B$3:$B$1000=C156)*('RC'!$E$3:$E$1000=D156)*('RC'!$C$3:$C$1000=F156)*('RC'!$F$3:$F$1000) )</f>
        <v>-104.7</v>
      </c>
      <c r="I156" s="60">
        <f>SUMPRODUCT( ('RC'!$A$3:$A$1000=A156)*('RC'!$B$3:$B$1000=C156)*('RC'!$E$3:$E$1000=D156)*('RC'!$C$3:$C$1000=F156)*('RC'!$I$3:$I$1000) )</f>
        <v>-105.1</v>
      </c>
      <c r="J156" s="60">
        <f>$D$5</f>
        <v>10.4</v>
      </c>
      <c r="K156" s="60">
        <f t="shared" si="33"/>
        <v>-94.3</v>
      </c>
      <c r="L156" s="60">
        <f t="shared" si="33"/>
        <v>-94.699999999999989</v>
      </c>
      <c r="M156" s="61">
        <f>ABS(K156-K155)</f>
        <v>5.5735967111451004</v>
      </c>
      <c r="N156" s="61">
        <f>ABS(L156-L155)</f>
        <v>0.72076623088597103</v>
      </c>
    </row>
    <row r="157" spans="1:14">
      <c r="A157" s="59">
        <v>41</v>
      </c>
      <c r="B157" s="59" t="s">
        <v>36</v>
      </c>
      <c r="C157" s="59" t="s">
        <v>29</v>
      </c>
      <c r="D157" s="59" t="s">
        <v>24</v>
      </c>
      <c r="E157" s="59" t="str">
        <f t="shared" si="31"/>
        <v>RC+CE HCLD STEP SF=2000 NS=120</v>
      </c>
      <c r="F157" s="59" t="s">
        <v>150</v>
      </c>
      <c r="G157" s="59" t="str">
        <f t="shared" si="32"/>
        <v>RC+CE HCLD STEP SF=2000 NS=120 S5</v>
      </c>
      <c r="H157" s="60">
        <f>SUMPRODUCT( ('RC+CE'!$A$3:$A$1000=A157)*('RC+CE'!$B$3:$B$1000=C157)*('RC+CE'!$E$3:$E$1000=D157)*('RC+CE'!$C$3:$C$1000=F157)*('RC+CE'!$F$3:$F$1000) )</f>
        <v>-93.5</v>
      </c>
      <c r="I157" s="60">
        <f>SUMPRODUCT( ('RC+CE'!$A$3:$A$1000=A157)*('RC+CE'!$B$3:$B$1000=C157)*('RC+CE'!$E$3:$E$1000=D157)*('RC+CE'!$C$3:$C$1000=F157)*('RC+CE'!$I$3:$I$1000) )</f>
        <v>-96.2</v>
      </c>
      <c r="J157" s="60">
        <f>$G$5</f>
        <v>3.3</v>
      </c>
      <c r="K157" s="60">
        <f t="shared" si="33"/>
        <v>-90.2</v>
      </c>
      <c r="L157" s="60">
        <f t="shared" si="33"/>
        <v>-92.9</v>
      </c>
      <c r="M157" s="61">
        <f>ABS(K157-K155)</f>
        <v>1.473596711145106</v>
      </c>
      <c r="N157" s="61">
        <f>ABS(L157-L155)</f>
        <v>1.0792337691140119</v>
      </c>
    </row>
    <row r="158" spans="1:14">
      <c r="A158" s="14"/>
      <c r="B158" s="14"/>
      <c r="C158" s="14"/>
      <c r="D158" s="14"/>
      <c r="E158" s="14"/>
      <c r="F158" s="14"/>
      <c r="G158" s="14"/>
      <c r="H158" s="15"/>
      <c r="I158" s="15"/>
      <c r="J158" s="15"/>
      <c r="K158" s="14"/>
      <c r="L158" s="14"/>
      <c r="M158" s="14"/>
      <c r="N158" s="14"/>
    </row>
    <row r="159" spans="1:14">
      <c r="A159" s="10" t="s">
        <v>5</v>
      </c>
      <c r="B159" s="10" t="s">
        <v>30</v>
      </c>
      <c r="C159" s="10" t="s">
        <v>7</v>
      </c>
      <c r="D159" s="10" t="s">
        <v>39</v>
      </c>
      <c r="E159" s="10" t="s">
        <v>40</v>
      </c>
      <c r="F159" s="10" t="s">
        <v>4</v>
      </c>
      <c r="G159" s="10" t="s">
        <v>41</v>
      </c>
      <c r="H159" s="11" t="s">
        <v>31</v>
      </c>
      <c r="I159" s="11" t="s">
        <v>32</v>
      </c>
      <c r="J159" s="11" t="s">
        <v>42</v>
      </c>
      <c r="K159" s="11" t="s">
        <v>43</v>
      </c>
      <c r="L159" s="11" t="s">
        <v>44</v>
      </c>
      <c r="M159" s="11" t="s">
        <v>45</v>
      </c>
      <c r="N159" s="38" t="s">
        <v>46</v>
      </c>
    </row>
    <row r="160" spans="1:14">
      <c r="A160" s="53">
        <v>41</v>
      </c>
      <c r="B160" s="53" t="s">
        <v>34</v>
      </c>
      <c r="C160" s="53" t="s">
        <v>37</v>
      </c>
      <c r="D160" s="53" t="s">
        <v>124</v>
      </c>
      <c r="E160" s="53" t="str">
        <f t="shared" ref="E160:E168" si="34">CONCATENATE(B160," ",C160," ",D160)</f>
        <v>MPAC UMi AVG {P 45,L 45,P 90, P 0}</v>
      </c>
      <c r="F160" s="53" t="s">
        <v>148</v>
      </c>
      <c r="G160" s="53" t="str">
        <f t="shared" ref="G160:G168" si="35">CONCATENATE(E160," ",F160)</f>
        <v>MPAC UMi AVG {P 45,L 45,P 90, P 0} A2860</v>
      </c>
      <c r="H160" s="54">
        <f>SUMPRODUCT( (MPAC!$A$3:$A$1060=A160)*(MPAC!$B$3:$B$1060=C160)*(MPAC!$E$3:$E$1060=D160)*(MPAC!$C$3:$C$1060=F160)*(MPAC!$F$3:$F$1060) )</f>
        <v>-95.685594591789624</v>
      </c>
      <c r="I160" s="54">
        <f>SUMPRODUCT( (MPAC!$A$3:$A$1060=A160)*(MPAC!$B$3:$B$1060=C160)*(MPAC!$E$3:$E$1060=D160)*(MPAC!$C$3:$C$1060=F160)*(MPAC!$G$3:$G$1060) )</f>
        <v>-97.843765228781493</v>
      </c>
      <c r="J160" s="54">
        <v>0</v>
      </c>
      <c r="K160" s="54">
        <f>H160+$J160</f>
        <v>-95.685594591789624</v>
      </c>
      <c r="L160" s="54">
        <f>I160+$J160</f>
        <v>-97.843765228781493</v>
      </c>
      <c r="M160" s="55"/>
      <c r="N160" s="55"/>
    </row>
    <row r="161" spans="1:14">
      <c r="A161" s="53">
        <v>41</v>
      </c>
      <c r="B161" s="53" t="s">
        <v>33</v>
      </c>
      <c r="C161" s="53" t="s">
        <v>23</v>
      </c>
      <c r="D161" s="53" t="s">
        <v>24</v>
      </c>
      <c r="E161" s="53" t="str">
        <f t="shared" si="34"/>
        <v>RC NIST STEP SF=2000 NS=120</v>
      </c>
      <c r="F161" s="53" t="s">
        <v>148</v>
      </c>
      <c r="G161" s="53" t="str">
        <f t="shared" si="35"/>
        <v>RC NIST STEP SF=2000 NS=120 A2860</v>
      </c>
      <c r="H161" s="54">
        <f>SUMPRODUCT( ('RC'!$A$3:$A$1000=A161)*('RC'!$B$3:$B$1000=C161)*('RC'!$E$3:$E$1000=D161)*('RC'!$C$3:$C$1000=F161)*('RC'!$F$3:$F$1000) )</f>
        <v>-103.4</v>
      </c>
      <c r="I161" s="54">
        <f>SUMPRODUCT( ('RC'!$A$3:$A$1000=A161)*('RC'!$B$3:$B$1000=C161)*('RC'!$E$3:$E$1000=D161)*('RC'!$C$3:$C$1000=F161)*('RC'!$I$3:$I$1000) )</f>
        <v>-103.7</v>
      </c>
      <c r="J161" s="54">
        <f>$D$5</f>
        <v>10.4</v>
      </c>
      <c r="K161" s="54">
        <f t="shared" ref="K161:L168" si="36">H161+$J161</f>
        <v>-93</v>
      </c>
      <c r="L161" s="54">
        <f t="shared" si="36"/>
        <v>-93.3</v>
      </c>
      <c r="M161" s="55">
        <f>ABS(K161-K160)</f>
        <v>2.6855945917896236</v>
      </c>
      <c r="N161" s="55">
        <f>ABS(L161-L160)</f>
        <v>4.5437652287814956</v>
      </c>
    </row>
    <row r="162" spans="1:14">
      <c r="A162" s="53">
        <v>41</v>
      </c>
      <c r="B162" s="53" t="s">
        <v>36</v>
      </c>
      <c r="C162" s="53" t="s">
        <v>28</v>
      </c>
      <c r="D162" s="53" t="s">
        <v>24</v>
      </c>
      <c r="E162" s="53" t="str">
        <f t="shared" si="34"/>
        <v>RC+CE LCSD STEP SF=2000 NS=120</v>
      </c>
      <c r="F162" s="53" t="s">
        <v>148</v>
      </c>
      <c r="G162" s="53" t="str">
        <f t="shared" si="35"/>
        <v>RC+CE LCSD STEP SF=2000 NS=120 A2860</v>
      </c>
      <c r="H162" s="54">
        <f>SUMPRODUCT( ('RC+CE'!$A$3:$A$1000=A162)*('RC+CE'!$B$3:$B$1000=C162)*('RC+CE'!$E$3:$E$1000=D162)*('RC+CE'!$C$3:$C$1000=F162)*('RC+CE'!$F$3:$F$1000) )</f>
        <v>-100.5</v>
      </c>
      <c r="I162" s="54">
        <f>SUMPRODUCT( ('RC+CE'!$A$3:$A$1000=A162)*('RC+CE'!$B$3:$B$1000=C162)*('RC+CE'!$E$3:$E$1000=D162)*('RC+CE'!$C$3:$C$1000=F162)*('RC+CE'!$I$3:$I$1000) )</f>
        <v>-102</v>
      </c>
      <c r="J162" s="54">
        <f>$G$5</f>
        <v>3.3</v>
      </c>
      <c r="K162" s="54">
        <f t="shared" si="36"/>
        <v>-97.2</v>
      </c>
      <c r="L162" s="54">
        <f t="shared" si="36"/>
        <v>-98.7</v>
      </c>
      <c r="M162" s="55">
        <f>ABS(K162-K160)</f>
        <v>1.5144054082103793</v>
      </c>
      <c r="N162" s="55">
        <f>ABS(L162-L160)</f>
        <v>0.8562347712185101</v>
      </c>
    </row>
    <row r="163" spans="1:14">
      <c r="A163" s="56">
        <v>41</v>
      </c>
      <c r="B163" s="56" t="s">
        <v>34</v>
      </c>
      <c r="C163" s="56" t="s">
        <v>37</v>
      </c>
      <c r="D163" s="56" t="s">
        <v>124</v>
      </c>
      <c r="E163" s="56" t="str">
        <f t="shared" si="34"/>
        <v>MPAC UMi AVG {P 45,L 45,P 90, P 0}</v>
      </c>
      <c r="F163" s="56" t="s">
        <v>149</v>
      </c>
      <c r="G163" s="56" t="str">
        <f t="shared" si="35"/>
        <v>MPAC UMi AVG {P 45,L 45,P 90, P 0} A5860</v>
      </c>
      <c r="H163" s="57">
        <f>SUMPRODUCT( (MPAC!$A$3:$A$1060=A163)*(MPAC!$B$3:$B$1060=C163)*(MPAC!$E$3:$E$1060=D163)*(MPAC!$C$3:$C$1060=F163)*(MPAC!$F$3:$F$1060) )</f>
        <v>-94.876229422150914</v>
      </c>
      <c r="I163" s="57">
        <f>SUMPRODUCT( (MPAC!$A$3:$A$1060=A163)*(MPAC!$B$3:$B$1060=C163)*(MPAC!$E$3:$E$1060=D163)*(MPAC!$C$3:$C$1060=F163)*(MPAC!$G$3:$G$1060) )</f>
        <v>-97.300470959507962</v>
      </c>
      <c r="J163" s="57">
        <v>0</v>
      </c>
      <c r="K163" s="57">
        <f t="shared" si="36"/>
        <v>-94.876229422150914</v>
      </c>
      <c r="L163" s="57">
        <f t="shared" si="36"/>
        <v>-97.300470959507962</v>
      </c>
      <c r="M163" s="58"/>
      <c r="N163" s="58"/>
    </row>
    <row r="164" spans="1:14">
      <c r="A164" s="56">
        <v>41</v>
      </c>
      <c r="B164" s="56" t="s">
        <v>33</v>
      </c>
      <c r="C164" s="56" t="s">
        <v>23</v>
      </c>
      <c r="D164" s="56" t="s">
        <v>24</v>
      </c>
      <c r="E164" s="56" t="str">
        <f t="shared" si="34"/>
        <v>RC NIST STEP SF=2000 NS=120</v>
      </c>
      <c r="F164" s="56" t="s">
        <v>149</v>
      </c>
      <c r="G164" s="56" t="str">
        <f t="shared" si="35"/>
        <v>RC NIST STEP SF=2000 NS=120 A5860</v>
      </c>
      <c r="H164" s="57">
        <f>SUMPRODUCT( ('RC'!$A$3:$A$1000=A164)*('RC'!$B$3:$B$1000=C164)*('RC'!$E$3:$E$1000=D164)*('RC'!$C$3:$C$1000=F164)*('RC'!$F$3:$F$1000) )</f>
        <v>-103.2</v>
      </c>
      <c r="I164" s="57">
        <f>SUMPRODUCT( ('RC'!$A$3:$A$1000=A164)*('RC'!$B$3:$B$1000=C164)*('RC'!$E$3:$E$1000=D164)*('RC'!$C$3:$C$1000=F164)*('RC'!$I$3:$I$1000) )</f>
        <v>-103.5</v>
      </c>
      <c r="J164" s="57">
        <f>$D$5</f>
        <v>10.4</v>
      </c>
      <c r="K164" s="57">
        <f t="shared" si="36"/>
        <v>-92.8</v>
      </c>
      <c r="L164" s="57">
        <f t="shared" si="36"/>
        <v>-93.1</v>
      </c>
      <c r="M164" s="58">
        <f>ABS(K164-K163)</f>
        <v>2.0762294221509165</v>
      </c>
      <c r="N164" s="58">
        <f>ABS(L164-L163)</f>
        <v>4.2004709595079675</v>
      </c>
    </row>
    <row r="165" spans="1:14">
      <c r="A165" s="56">
        <v>41</v>
      </c>
      <c r="B165" s="56" t="s">
        <v>36</v>
      </c>
      <c r="C165" s="56" t="s">
        <v>28</v>
      </c>
      <c r="D165" s="56" t="s">
        <v>24</v>
      </c>
      <c r="E165" s="56" t="str">
        <f t="shared" si="34"/>
        <v>RC+CE LCSD STEP SF=2000 NS=120</v>
      </c>
      <c r="F165" s="56" t="s">
        <v>149</v>
      </c>
      <c r="G165" s="56" t="str">
        <f t="shared" si="35"/>
        <v>RC+CE LCSD STEP SF=2000 NS=120 A5860</v>
      </c>
      <c r="H165" s="57">
        <f>SUMPRODUCT( ('RC+CE'!$A$3:$A$1000=A165)*('RC+CE'!$B$3:$B$1000=C165)*('RC+CE'!$E$3:$E$1000=D165)*('RC+CE'!$C$3:$C$1000=F165)*('RC+CE'!$F$3:$F$1000) )</f>
        <v>-99.9</v>
      </c>
      <c r="I165" s="57">
        <f>SUMPRODUCT( ('RC+CE'!$A$3:$A$1000=A165)*('RC+CE'!$B$3:$B$1000=C165)*('RC+CE'!$E$3:$E$1000=D165)*('RC+CE'!$C$3:$C$1000=F165)*('RC+CE'!$I$3:$I$1000) )</f>
        <v>-101.4</v>
      </c>
      <c r="J165" s="57">
        <f>$G$5</f>
        <v>3.3</v>
      </c>
      <c r="K165" s="57">
        <f t="shared" si="36"/>
        <v>-96.600000000000009</v>
      </c>
      <c r="L165" s="57">
        <f t="shared" si="36"/>
        <v>-98.100000000000009</v>
      </c>
      <c r="M165" s="58">
        <f>ABS(K165-K163)</f>
        <v>1.7237705778490948</v>
      </c>
      <c r="N165" s="58">
        <f>ABS(L165-L163)</f>
        <v>0.79952904049204676</v>
      </c>
    </row>
    <row r="166" spans="1:14">
      <c r="A166" s="59">
        <v>41</v>
      </c>
      <c r="B166" s="59" t="s">
        <v>34</v>
      </c>
      <c r="C166" s="59" t="s">
        <v>37</v>
      </c>
      <c r="D166" s="59" t="s">
        <v>124</v>
      </c>
      <c r="E166" s="59" t="str">
        <f t="shared" si="34"/>
        <v>MPAC UMi AVG {P 45,L 45,P 90, P 0}</v>
      </c>
      <c r="F166" s="59" t="s">
        <v>150</v>
      </c>
      <c r="G166" s="59" t="str">
        <f t="shared" si="35"/>
        <v>MPAC UMi AVG {P 45,L 45,P 90, P 0} S5</v>
      </c>
      <c r="H166" s="60">
        <f>SUMPRODUCT( (MPAC!$A$3:$A$1060=A166)*(MPAC!$B$3:$B$1060=C166)*(MPAC!$E$3:$E$1060=D166)*(MPAC!$C$3:$C$1060=F166)*(MPAC!$F$3:$F$1060) )</f>
        <v>-97.065948911257607</v>
      </c>
      <c r="I166" s="60">
        <f>SUMPRODUCT( (MPAC!$A$3:$A$1060=A166)*(MPAC!$B$3:$B$1060=C166)*(MPAC!$E$3:$E$1060=D166)*(MPAC!$C$3:$C$1060=F166)*(MPAC!$G$3:$G$1060) )</f>
        <v>-99.389978449023829</v>
      </c>
      <c r="J166" s="60">
        <v>0</v>
      </c>
      <c r="K166" s="60">
        <f t="shared" si="36"/>
        <v>-97.065948911257607</v>
      </c>
      <c r="L166" s="60">
        <f t="shared" si="36"/>
        <v>-99.389978449023829</v>
      </c>
      <c r="M166" s="61"/>
      <c r="N166" s="61"/>
    </row>
    <row r="167" spans="1:14">
      <c r="A167" s="59">
        <v>41</v>
      </c>
      <c r="B167" s="59" t="s">
        <v>33</v>
      </c>
      <c r="C167" s="59" t="s">
        <v>23</v>
      </c>
      <c r="D167" s="59" t="s">
        <v>24</v>
      </c>
      <c r="E167" s="59" t="str">
        <f t="shared" si="34"/>
        <v>RC NIST STEP SF=2000 NS=120</v>
      </c>
      <c r="F167" s="59" t="s">
        <v>150</v>
      </c>
      <c r="G167" s="59" t="str">
        <f t="shared" si="35"/>
        <v>RC NIST STEP SF=2000 NS=120 S5</v>
      </c>
      <c r="H167" s="60">
        <f>SUMPRODUCT( ('RC'!$A$3:$A$1000=A167)*('RC'!$B$3:$B$1000=C167)*('RC'!$E$3:$E$1000=D167)*('RC'!$C$3:$C$1000=F167)*('RC'!$F$3:$F$1000) )</f>
        <v>-104.7</v>
      </c>
      <c r="I167" s="60">
        <f>SUMPRODUCT( ('RC'!$A$3:$A$1000=A167)*('RC'!$B$3:$B$1000=C167)*('RC'!$E$3:$E$1000=D167)*('RC'!$C$3:$C$1000=F167)*('RC'!$I$3:$I$1000) )</f>
        <v>-105.1</v>
      </c>
      <c r="J167" s="60">
        <f>$D$5</f>
        <v>10.4</v>
      </c>
      <c r="K167" s="60">
        <f t="shared" si="36"/>
        <v>-94.3</v>
      </c>
      <c r="L167" s="60">
        <f t="shared" si="36"/>
        <v>-94.699999999999989</v>
      </c>
      <c r="M167" s="61">
        <f>ABS(K167-K166)</f>
        <v>2.7659489112576097</v>
      </c>
      <c r="N167" s="61">
        <f>ABS(L167-L166)</f>
        <v>4.6899784490238403</v>
      </c>
    </row>
    <row r="168" spans="1:14">
      <c r="A168" s="59">
        <v>41</v>
      </c>
      <c r="B168" s="59" t="s">
        <v>36</v>
      </c>
      <c r="C168" s="59" t="s">
        <v>28</v>
      </c>
      <c r="D168" s="59" t="s">
        <v>24</v>
      </c>
      <c r="E168" s="59" t="str">
        <f t="shared" si="34"/>
        <v>RC+CE LCSD STEP SF=2000 NS=120</v>
      </c>
      <c r="F168" s="59" t="s">
        <v>150</v>
      </c>
      <c r="G168" s="59" t="str">
        <f t="shared" si="35"/>
        <v>RC+CE LCSD STEP SF=2000 NS=120 S5</v>
      </c>
      <c r="H168" s="60">
        <f>SUMPRODUCT( ('RC+CE'!$A$3:$A$1000=A168)*('RC+CE'!$B$3:$B$1000=C168)*('RC+CE'!$E$3:$E$1000=D168)*('RC+CE'!$C$3:$C$1000=F168)*('RC+CE'!$F$3:$F$1000) )</f>
        <v>-101.2</v>
      </c>
      <c r="I168" s="60">
        <f>SUMPRODUCT( ('RC+CE'!$A$3:$A$1000=A168)*('RC+CE'!$B$3:$B$1000=C168)*('RC+CE'!$E$3:$E$1000=D168)*('RC+CE'!$C$3:$C$1000=F168)*('RC+CE'!$I$3:$I$1000) )</f>
        <v>-103</v>
      </c>
      <c r="J168" s="60">
        <f>$G$5</f>
        <v>3.3</v>
      </c>
      <c r="K168" s="60">
        <f t="shared" si="36"/>
        <v>-97.9</v>
      </c>
      <c r="L168" s="60">
        <f t="shared" si="36"/>
        <v>-99.7</v>
      </c>
      <c r="M168" s="61">
        <f>ABS(K168-K166)</f>
        <v>0.83405108874239886</v>
      </c>
      <c r="N168" s="61">
        <f>ABS(L168-L166)</f>
        <v>0.3100215509761739</v>
      </c>
    </row>
  </sheetData>
  <mergeCells count="23">
    <mergeCell ref="A19:D19"/>
    <mergeCell ref="E19:F19"/>
    <mergeCell ref="A20:D20"/>
    <mergeCell ref="E20:F20"/>
    <mergeCell ref="A16:D16"/>
    <mergeCell ref="E16:F16"/>
    <mergeCell ref="A17:D17"/>
    <mergeCell ref="E17:F17"/>
    <mergeCell ref="A18:D18"/>
    <mergeCell ref="E18:F18"/>
    <mergeCell ref="J1:L1"/>
    <mergeCell ref="M1:N1"/>
    <mergeCell ref="A1:B5"/>
    <mergeCell ref="A7:B10"/>
    <mergeCell ref="A15:D15"/>
    <mergeCell ref="E15:F15"/>
    <mergeCell ref="D1:F1"/>
    <mergeCell ref="G1:I1"/>
    <mergeCell ref="A12:F12"/>
    <mergeCell ref="A13:D13"/>
    <mergeCell ref="E13:F13"/>
    <mergeCell ref="A14:D14"/>
    <mergeCell ref="E14:F14"/>
  </mergeCells>
  <pageMargins left="0.7" right="0.7" top="0.75" bottom="0.75" header="0.3" footer="0.3"/>
  <pageSetup orientation="portrait" horizontalDpi="0" verticalDpi="0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8"/>
  <sheetViews>
    <sheetView workbookViewId="0">
      <pane ySplit="22" topLeftCell="A23" activePane="bottomLeft" state="frozen"/>
      <selection activeCell="B1" sqref="B1"/>
      <selection pane="bottomLeft" activeCell="A23" sqref="A23"/>
    </sheetView>
  </sheetViews>
  <sheetFormatPr defaultRowHeight="15"/>
  <cols>
    <col min="1" max="1" width="5.42578125" style="1" bestFit="1" customWidth="1"/>
    <col min="2" max="3" width="9.140625" style="1"/>
    <col min="4" max="4" width="19.7109375" style="1" bestFit="1" customWidth="1"/>
    <col min="5" max="5" width="31" style="1" bestFit="1" customWidth="1"/>
    <col min="6" max="6" width="11.42578125" style="1" bestFit="1" customWidth="1"/>
    <col min="7" max="7" width="37.7109375" style="1" bestFit="1" customWidth="1"/>
    <col min="8" max="9" width="11.42578125" style="2" bestFit="1" customWidth="1"/>
    <col min="10" max="10" width="11.7109375" style="2" bestFit="1" customWidth="1"/>
    <col min="11" max="12" width="14.140625" style="1" bestFit="1" customWidth="1"/>
    <col min="13" max="13" width="14.140625" style="1" customWidth="1"/>
    <col min="14" max="14" width="11.42578125" style="37" bestFit="1" customWidth="1"/>
    <col min="15" max="15" width="9.140625" style="14"/>
    <col min="16" max="16384" width="9.140625" style="36"/>
  </cols>
  <sheetData>
    <row r="1" spans="1:15" ht="15" customHeight="1">
      <c r="A1" s="154" t="s">
        <v>159</v>
      </c>
      <c r="B1" s="154"/>
      <c r="C1" s="10"/>
      <c r="D1" s="135" t="s">
        <v>56</v>
      </c>
      <c r="E1" s="136"/>
      <c r="F1" s="137"/>
      <c r="G1" s="135" t="s">
        <v>57</v>
      </c>
      <c r="H1" s="136"/>
      <c r="I1" s="137"/>
      <c r="J1" s="135" t="s">
        <v>58</v>
      </c>
      <c r="K1" s="136"/>
      <c r="L1" s="137"/>
      <c r="M1" s="135" t="s">
        <v>60</v>
      </c>
      <c r="N1" s="137"/>
      <c r="O1" s="36"/>
    </row>
    <row r="2" spans="1:15">
      <c r="A2" s="155"/>
      <c r="B2" s="155"/>
      <c r="C2" s="10" t="s">
        <v>5</v>
      </c>
      <c r="D2" s="10" t="s">
        <v>59</v>
      </c>
      <c r="E2" s="10" t="s">
        <v>46</v>
      </c>
      <c r="F2" s="10" t="s">
        <v>45</v>
      </c>
      <c r="G2" s="10" t="s">
        <v>59</v>
      </c>
      <c r="H2" s="10" t="s">
        <v>46</v>
      </c>
      <c r="I2" s="10" t="s">
        <v>45</v>
      </c>
      <c r="J2" s="10" t="s">
        <v>59</v>
      </c>
      <c r="K2" s="10" t="s">
        <v>46</v>
      </c>
      <c r="L2" s="10" t="s">
        <v>45</v>
      </c>
      <c r="M2" s="10" t="s">
        <v>46</v>
      </c>
      <c r="N2" s="10" t="s">
        <v>45</v>
      </c>
      <c r="O2" s="36"/>
    </row>
    <row r="3" spans="1:15">
      <c r="A3" s="155"/>
      <c r="B3" s="155"/>
      <c r="C3" s="46">
        <v>13</v>
      </c>
      <c r="D3" s="33">
        <v>7.6</v>
      </c>
      <c r="E3" s="35">
        <f>MAX(N24,N28,N32,N37,N41,N45,N50,N54,N58,N63,N67,N71)</f>
        <v>4.3468004788770571</v>
      </c>
      <c r="F3" s="48">
        <f>MAX(M24,M28,M32,M37,M41,M45,M50,M54,M58,M63,M67,M71)</f>
        <v>4.8256306180817603</v>
      </c>
      <c r="G3" s="34">
        <v>1.2</v>
      </c>
      <c r="H3" s="34">
        <f>MAX(N25,N29,N33,N38,N42,N46,N51,N55,N59,N64,N68,N72)</f>
        <v>0.77695775614920137</v>
      </c>
      <c r="I3" s="2">
        <f>MAX(M25,M29,M33,N38,M42,M46,M51,N55,M59,M64,M68,M72)</f>
        <v>0.82563061808174609</v>
      </c>
      <c r="J3" s="34">
        <v>0</v>
      </c>
      <c r="K3" s="34">
        <f>MAX(N26,N30,N39,N43,N52,N56,N65,N69)</f>
        <v>1.0713061818162686</v>
      </c>
      <c r="L3" s="2">
        <f>MAX(M26,M30,M39,M43,M52,M56,M65,M69)</f>
        <v>1.2072427034159716</v>
      </c>
      <c r="M3" s="35">
        <f t="shared" ref="M3:N5" si="0">MAX(E3,H3,K3)</f>
        <v>4.3468004788770571</v>
      </c>
      <c r="N3" s="35">
        <f t="shared" si="0"/>
        <v>4.8256306180817603</v>
      </c>
      <c r="O3" s="36"/>
    </row>
    <row r="4" spans="1:15">
      <c r="A4" s="155"/>
      <c r="B4" s="155"/>
      <c r="C4" s="46">
        <v>7</v>
      </c>
      <c r="D4" s="33">
        <v>10</v>
      </c>
      <c r="E4" s="35">
        <f>MAX(N76,N80,N84,N89,N93,N97,N102,N106,N110,N115,N119,N123)</f>
        <v>4.1560373652456093</v>
      </c>
      <c r="F4" s="48">
        <f>MAX(M76,M80,M84,M89,M93,M97,M102,M106,M110,M115,M119,M123)</f>
        <v>4.134367310390104</v>
      </c>
      <c r="G4" s="34">
        <v>3.7</v>
      </c>
      <c r="H4" s="34">
        <f>MAX(N77,N81,N85,N90,N94,N98,N103,N107,N111,N116,N120,N124)</f>
        <v>1.66612501951208</v>
      </c>
      <c r="I4" s="2">
        <f>MAX(M77,M81,M85,M90,M94,M98,M103,M107,M111,M116,M120,M124)</f>
        <v>1.1854197368698323</v>
      </c>
      <c r="J4" s="34">
        <v>0</v>
      </c>
      <c r="K4" s="34">
        <f>MAX(N78,N82,N91,N95,N104,N108,N117,N121)</f>
        <v>1.5477988848298452</v>
      </c>
      <c r="L4" s="2">
        <f>MAX(M78,M82,M91,M95,M104,M108,M117,M121)</f>
        <v>1.3161928532983893</v>
      </c>
      <c r="M4" s="35">
        <f t="shared" si="0"/>
        <v>4.1560373652456093</v>
      </c>
      <c r="N4" s="35">
        <f t="shared" si="0"/>
        <v>4.134367310390104</v>
      </c>
      <c r="O4" s="36"/>
    </row>
    <row r="5" spans="1:15" s="63" customFormat="1">
      <c r="A5" s="155"/>
      <c r="B5" s="155"/>
      <c r="C5" s="46">
        <v>41</v>
      </c>
      <c r="D5" s="34">
        <v>10.4</v>
      </c>
      <c r="E5" s="35">
        <f>MAX(N128,N131,N134,N139,N142,N145,N150,N153,N156,N161,N164,N167)</f>
        <v>4.6539153833332705</v>
      </c>
      <c r="F5" s="48">
        <f>MAX(M128,M131,M134,M139,M142,M145,M150,M153,M156,M161,M164,M167)</f>
        <v>4.2016791260714825</v>
      </c>
      <c r="G5" s="34">
        <v>3.3</v>
      </c>
      <c r="H5" s="34">
        <f>MAX(N129,N132,N135,N140,N143,N146,N151,N154,N157,N162,N165,N168)</f>
        <v>1.1406607001869133</v>
      </c>
      <c r="I5" s="2">
        <f>MAX(M129,M132,M135,M140,M143,M146,M151,M154,M157,M162,M165,M168)</f>
        <v>1.7642557973902342</v>
      </c>
      <c r="J5" s="34"/>
      <c r="K5" s="34"/>
      <c r="L5" s="2"/>
      <c r="M5" s="35">
        <f t="shared" si="0"/>
        <v>4.6539153833332705</v>
      </c>
      <c r="N5" s="35">
        <f t="shared" si="0"/>
        <v>4.2016791260714825</v>
      </c>
    </row>
    <row r="6" spans="1:15">
      <c r="A6" s="14"/>
      <c r="B6" s="14"/>
      <c r="C6" s="14"/>
      <c r="D6" s="14"/>
      <c r="E6" s="14"/>
      <c r="F6" s="14"/>
      <c r="G6" s="14"/>
      <c r="H6" s="15"/>
      <c r="I6" s="15"/>
      <c r="J6" s="15"/>
      <c r="K6" s="14"/>
      <c r="L6" s="14"/>
      <c r="M6" s="14"/>
      <c r="N6" s="14"/>
      <c r="O6" s="36"/>
    </row>
    <row r="7" spans="1:15">
      <c r="A7" s="156" t="s">
        <v>77</v>
      </c>
      <c r="B7" s="156"/>
      <c r="C7" s="10" t="s">
        <v>5</v>
      </c>
      <c r="D7" s="10" t="s">
        <v>34</v>
      </c>
      <c r="E7" s="10" t="s">
        <v>36</v>
      </c>
      <c r="F7" s="10" t="s">
        <v>78</v>
      </c>
      <c r="G7" s="14"/>
      <c r="H7" s="15"/>
      <c r="I7" s="15"/>
      <c r="J7" s="15"/>
      <c r="K7" s="14"/>
      <c r="L7" s="14"/>
      <c r="M7" s="14"/>
      <c r="N7" s="14"/>
      <c r="O7" s="36"/>
    </row>
    <row r="8" spans="1:15">
      <c r="A8" s="156"/>
      <c r="B8" s="156"/>
      <c r="C8" s="46">
        <v>13</v>
      </c>
      <c r="D8" s="34">
        <v>1.5231562239822125</v>
      </c>
      <c r="E8" s="34">
        <v>2.889165771404862</v>
      </c>
      <c r="F8" s="34">
        <f>MAX(D8,E8)</f>
        <v>2.889165771404862</v>
      </c>
      <c r="G8" s="14"/>
      <c r="H8" s="15"/>
      <c r="I8" s="15"/>
      <c r="J8" s="15"/>
      <c r="K8" s="14"/>
      <c r="L8" s="14"/>
      <c r="M8" s="14"/>
      <c r="N8" s="14"/>
      <c r="O8" s="36"/>
    </row>
    <row r="9" spans="1:15">
      <c r="A9" s="156"/>
      <c r="B9" s="156"/>
      <c r="C9" s="46">
        <v>7</v>
      </c>
      <c r="D9" s="34">
        <v>1.3834975639288416</v>
      </c>
      <c r="E9" s="34">
        <v>4.1371636378443526</v>
      </c>
      <c r="F9" s="34">
        <f>MAX(D9,E9)</f>
        <v>4.1371636378443526</v>
      </c>
      <c r="G9" s="14"/>
      <c r="H9" s="15"/>
      <c r="I9" s="15"/>
      <c r="J9" s="15"/>
      <c r="K9" s="14"/>
      <c r="L9" s="14"/>
      <c r="M9" s="14"/>
      <c r="N9" s="14"/>
      <c r="O9" s="36"/>
    </row>
    <row r="10" spans="1:15" s="63" customFormat="1">
      <c r="A10" s="156"/>
      <c r="B10" s="156"/>
      <c r="C10" s="46">
        <v>41</v>
      </c>
      <c r="D10" s="34">
        <f>MAX('MPAC ADTF'!C165,'MPAC ADTF'!C195)</f>
        <v>0.95530006162843506</v>
      </c>
      <c r="E10" s="34">
        <f>MAX('RC+CE ADTF'!C146,'RC+CE ADTF'!C177)</f>
        <v>2.619465256118886</v>
      </c>
      <c r="F10" s="34">
        <f>MAX(D10,E10)</f>
        <v>2.619465256118886</v>
      </c>
      <c r="G10" s="14"/>
      <c r="H10" s="15"/>
      <c r="I10" s="15"/>
      <c r="J10" s="15"/>
      <c r="K10" s="14"/>
      <c r="L10" s="14"/>
      <c r="M10" s="14"/>
      <c r="N10" s="14"/>
    </row>
    <row r="11" spans="1:15">
      <c r="A11" s="14"/>
      <c r="B11" s="14"/>
      <c r="C11" s="14"/>
      <c r="D11" s="14"/>
      <c r="E11" s="14"/>
      <c r="F11" s="14"/>
      <c r="G11" s="14"/>
      <c r="H11" s="15"/>
      <c r="I11" s="15"/>
      <c r="J11" s="15"/>
      <c r="K11" s="14"/>
      <c r="L11" s="14"/>
      <c r="M11" s="14"/>
      <c r="N11" s="14"/>
      <c r="O11" s="36"/>
    </row>
    <row r="12" spans="1:15">
      <c r="A12" s="152" t="str">
        <f>CONCATENATE(A1, " harmonization parameters")</f>
        <v>Opt.G.6 harmonization parameters</v>
      </c>
      <c r="B12" s="152"/>
      <c r="C12" s="152"/>
      <c r="D12" s="152"/>
      <c r="E12" s="152"/>
      <c r="F12" s="152"/>
      <c r="G12" s="14"/>
      <c r="H12" s="15"/>
      <c r="I12" s="15"/>
      <c r="J12" s="15"/>
      <c r="K12" s="14"/>
      <c r="L12" s="14"/>
      <c r="M12" s="14"/>
      <c r="N12" s="14"/>
      <c r="O12" s="36"/>
    </row>
    <row r="13" spans="1:15">
      <c r="A13" s="152" t="s">
        <v>79</v>
      </c>
      <c r="B13" s="152"/>
      <c r="C13" s="152"/>
      <c r="D13" s="152"/>
      <c r="E13" s="152" t="s">
        <v>80</v>
      </c>
      <c r="F13" s="152"/>
      <c r="G13" s="14"/>
      <c r="H13" s="15"/>
      <c r="I13" s="15"/>
      <c r="J13" s="15"/>
      <c r="K13" s="14"/>
      <c r="L13" s="14"/>
      <c r="M13" s="14"/>
      <c r="N13" s="14"/>
      <c r="O13" s="36"/>
    </row>
    <row r="14" spans="1:15">
      <c r="A14" s="151" t="s">
        <v>81</v>
      </c>
      <c r="B14" s="151"/>
      <c r="C14" s="151"/>
      <c r="D14" s="151"/>
      <c r="E14" s="151" t="s">
        <v>82</v>
      </c>
      <c r="F14" s="151"/>
      <c r="G14" s="14"/>
      <c r="H14" s="15"/>
      <c r="I14" s="15"/>
      <c r="J14" s="15"/>
      <c r="K14" s="14"/>
      <c r="L14" s="14"/>
      <c r="M14" s="14"/>
      <c r="N14" s="14"/>
      <c r="O14" s="36"/>
    </row>
    <row r="15" spans="1:15">
      <c r="A15" s="151" t="s">
        <v>83</v>
      </c>
      <c r="B15" s="151"/>
      <c r="C15" s="151"/>
      <c r="D15" s="151"/>
      <c r="E15" s="151" t="s">
        <v>102</v>
      </c>
      <c r="F15" s="151"/>
      <c r="G15" s="14"/>
      <c r="H15" s="15"/>
      <c r="I15" s="15"/>
      <c r="J15" s="15"/>
      <c r="K15" s="14"/>
      <c r="L15" s="14"/>
      <c r="M15" s="14"/>
      <c r="N15" s="14"/>
      <c r="O15" s="36"/>
    </row>
    <row r="16" spans="1:15">
      <c r="A16" s="151" t="s">
        <v>84</v>
      </c>
      <c r="B16" s="151"/>
      <c r="C16" s="151"/>
      <c r="D16" s="151"/>
      <c r="E16" s="151" t="s">
        <v>85</v>
      </c>
      <c r="F16" s="151"/>
      <c r="G16" s="14"/>
      <c r="H16" s="15"/>
      <c r="I16" s="15"/>
      <c r="J16" s="15"/>
      <c r="K16" s="14"/>
      <c r="L16" s="14"/>
      <c r="M16" s="14"/>
      <c r="N16" s="14"/>
      <c r="O16" s="36"/>
    </row>
    <row r="17" spans="1:15">
      <c r="A17" s="151" t="s">
        <v>86</v>
      </c>
      <c r="B17" s="151"/>
      <c r="C17" s="151"/>
      <c r="D17" s="151"/>
      <c r="E17" s="153" t="s">
        <v>87</v>
      </c>
      <c r="F17" s="153"/>
      <c r="G17" s="14"/>
      <c r="H17" s="15"/>
      <c r="I17" s="15"/>
      <c r="J17" s="15"/>
      <c r="K17" s="14"/>
      <c r="L17" s="14"/>
      <c r="M17" s="14"/>
      <c r="N17" s="14"/>
      <c r="O17" s="36"/>
    </row>
    <row r="18" spans="1:15">
      <c r="A18" s="151" t="s">
        <v>88</v>
      </c>
      <c r="B18" s="151"/>
      <c r="C18" s="151"/>
      <c r="D18" s="151"/>
      <c r="E18" s="162" t="s">
        <v>131</v>
      </c>
      <c r="F18" s="162"/>
      <c r="G18" s="14"/>
      <c r="H18" s="15"/>
      <c r="I18" s="15"/>
      <c r="J18" s="15"/>
      <c r="K18" s="14"/>
      <c r="L18" s="14"/>
      <c r="M18" s="14"/>
      <c r="N18" s="14"/>
      <c r="O18" s="36"/>
    </row>
    <row r="19" spans="1:15">
      <c r="A19" s="151" t="s">
        <v>91</v>
      </c>
      <c r="B19" s="151"/>
      <c r="C19" s="151"/>
      <c r="D19" s="151"/>
      <c r="E19" s="151" t="s">
        <v>92</v>
      </c>
      <c r="F19" s="151"/>
      <c r="G19" s="14"/>
      <c r="H19" s="15"/>
      <c r="I19" s="15"/>
      <c r="J19" s="15"/>
      <c r="K19" s="14"/>
      <c r="L19" s="14"/>
      <c r="M19" s="14"/>
      <c r="N19" s="14"/>
      <c r="O19" s="36"/>
    </row>
    <row r="20" spans="1:15">
      <c r="A20" s="151" t="s">
        <v>98</v>
      </c>
      <c r="B20" s="151"/>
      <c r="C20" s="151"/>
      <c r="D20" s="151"/>
      <c r="E20" s="151" t="s">
        <v>99</v>
      </c>
      <c r="F20" s="151"/>
      <c r="G20" s="14"/>
      <c r="H20" s="15"/>
      <c r="I20" s="15"/>
      <c r="J20" s="15"/>
      <c r="K20" s="14"/>
      <c r="L20" s="14"/>
      <c r="M20" s="14"/>
      <c r="N20" s="14"/>
      <c r="O20" s="36"/>
    </row>
    <row r="21" spans="1:15">
      <c r="A21" s="14"/>
      <c r="B21" s="14"/>
      <c r="C21" s="14"/>
      <c r="D21" s="14"/>
      <c r="E21" s="14"/>
      <c r="F21" s="14"/>
      <c r="G21" s="14"/>
      <c r="H21" s="15"/>
      <c r="I21" s="15"/>
      <c r="J21" s="15"/>
      <c r="K21" s="14"/>
      <c r="L21" s="14"/>
      <c r="M21" s="14"/>
      <c r="N21" s="14"/>
      <c r="O21" s="36"/>
    </row>
    <row r="22" spans="1:15">
      <c r="A22" s="10" t="s">
        <v>5</v>
      </c>
      <c r="B22" s="10" t="s">
        <v>30</v>
      </c>
      <c r="C22" s="10" t="s">
        <v>7</v>
      </c>
      <c r="D22" s="10" t="s">
        <v>39</v>
      </c>
      <c r="E22" s="10" t="s">
        <v>40</v>
      </c>
      <c r="F22" s="10" t="s">
        <v>4</v>
      </c>
      <c r="G22" s="10" t="s">
        <v>41</v>
      </c>
      <c r="H22" s="11" t="s">
        <v>31</v>
      </c>
      <c r="I22" s="11" t="s">
        <v>32</v>
      </c>
      <c r="J22" s="11" t="s">
        <v>42</v>
      </c>
      <c r="K22" s="11" t="s">
        <v>43</v>
      </c>
      <c r="L22" s="11" t="s">
        <v>44</v>
      </c>
      <c r="M22" s="11" t="s">
        <v>45</v>
      </c>
      <c r="N22" s="38" t="s">
        <v>46</v>
      </c>
      <c r="O22" s="36"/>
    </row>
    <row r="23" spans="1:15">
      <c r="A23" s="18">
        <v>13</v>
      </c>
      <c r="B23" s="18" t="s">
        <v>34</v>
      </c>
      <c r="C23" s="18" t="s">
        <v>38</v>
      </c>
      <c r="D23" s="18" t="s">
        <v>93</v>
      </c>
      <c r="E23" s="18" t="str">
        <f t="shared" ref="E23:E33" si="1">CONCATENATE(B23," ",C23," ",D23)</f>
        <v>MPAC UMa AVG {P 45,L 45,P 90}</v>
      </c>
      <c r="F23" s="18" t="s">
        <v>8</v>
      </c>
      <c r="G23" s="18" t="str">
        <f t="shared" ref="G23:G33" si="2">CONCATENATE(E23," ",F23)</f>
        <v>MPAC UMa AVG {P 45,L 45,P 90} XT1080</v>
      </c>
      <c r="H23" s="19">
        <f>SUMPRODUCT( (MPAC!$A$3:$A$1060=A23)*(MPAC!$B$3:$B$1060=C23)*(MPAC!$E$3:$E$1060=D23)*(MPAC!$C$3:$C$1060=F23)*(MPAC!$H$3:$H$1060) )</f>
        <v>-87.574369381918245</v>
      </c>
      <c r="I23" s="19">
        <f>SUMPRODUCT( (MPAC!$A$3:$A$1060=A23)*(MPAC!$B$3:$B$1060=C23)*(MPAC!$E$3:$E$1060=D23)*(MPAC!$C$3:$C$1060=F23)*(MPAC!$I$3:$I$1060) )</f>
        <v>-89.972455014728553</v>
      </c>
      <c r="J23" s="19">
        <v>0</v>
      </c>
      <c r="K23" s="19">
        <f>H23+$J23</f>
        <v>-87.574369381918245</v>
      </c>
      <c r="L23" s="19">
        <f>I23+$J23</f>
        <v>-89.972455014728553</v>
      </c>
      <c r="M23" s="39"/>
      <c r="N23" s="39"/>
      <c r="O23" s="36"/>
    </row>
    <row r="24" spans="1:15">
      <c r="A24" s="18">
        <v>13</v>
      </c>
      <c r="B24" s="18" t="s">
        <v>33</v>
      </c>
      <c r="C24" s="18" t="s">
        <v>23</v>
      </c>
      <c r="D24" s="18" t="s">
        <v>24</v>
      </c>
      <c r="E24" s="18" t="str">
        <f t="shared" si="1"/>
        <v>RC NIST STEP SF=2000 NS=120</v>
      </c>
      <c r="F24" s="18" t="s">
        <v>8</v>
      </c>
      <c r="G24" s="18" t="str">
        <f t="shared" si="2"/>
        <v>RC NIST STEP SF=2000 NS=120 XT1080</v>
      </c>
      <c r="H24" s="19">
        <f>SUMPRODUCT( ('RC'!$A$3:$A$1000=A24)*('RC'!$B$3:$B$1000=C24)*('RC'!$E$3:$E$1000=D24)*('RC'!$C$3:$C$1000=F24)*('RC'!$L$3:$L$1000) )</f>
        <v>-100</v>
      </c>
      <c r="I24" s="19">
        <f>SUMPRODUCT( ('RC'!$A$3:$A$1000=A24)*('RC'!$B$3:$B$1000=C24)*('RC'!$E$3:$E$1000=D24)*('RC'!$C$3:$C$1000=F24)*('RC'!$O$3:$O$1000) )</f>
        <v>-100.3</v>
      </c>
      <c r="J24" s="19">
        <f>$D$3</f>
        <v>7.6</v>
      </c>
      <c r="K24" s="19">
        <f t="shared" ref="K24:L33" si="3">H24+$J24</f>
        <v>-92.4</v>
      </c>
      <c r="L24" s="19">
        <f t="shared" si="3"/>
        <v>-92.7</v>
      </c>
      <c r="M24" s="39">
        <f>ABS(K24-K23)</f>
        <v>4.8256306180817603</v>
      </c>
      <c r="N24" s="39">
        <f>ABS(L24-L23)</f>
        <v>2.7275449852714502</v>
      </c>
      <c r="O24" s="36"/>
    </row>
    <row r="25" spans="1:15">
      <c r="A25" s="18">
        <v>13</v>
      </c>
      <c r="B25" s="18" t="s">
        <v>36</v>
      </c>
      <c r="C25" s="18" t="s">
        <v>29</v>
      </c>
      <c r="D25" s="18" t="s">
        <v>24</v>
      </c>
      <c r="E25" s="18" t="str">
        <f t="shared" si="1"/>
        <v>RC+CE HCLD STEP SF=2000 NS=120</v>
      </c>
      <c r="F25" s="18" t="s">
        <v>8</v>
      </c>
      <c r="G25" s="18" t="str">
        <f t="shared" si="2"/>
        <v>RC+CE HCLD STEP SF=2000 NS=120 XT1080</v>
      </c>
      <c r="H25" s="19">
        <f>SUMPRODUCT( ('RC+CE'!$A$3:$A$1000=A25)*('RC+CE'!$B$3:$B$1000=C25)*('RC+CE'!$E$3:$E$1000=D25)*('RC+CE'!$C$3:$C$1000=F25)*('RC+CE'!$L$3:$L$1000) )</f>
        <v>-89.6</v>
      </c>
      <c r="I25" s="19">
        <f>SUMPRODUCT( ('RC+CE'!$A$3:$A$1000=A25)*('RC+CE'!$B$3:$B$1000=C25)*('RC+CE'!$E$3:$E$1000=D25)*('RC+CE'!$C$3:$C$1000=F25)*('RC+CE'!$O$3:$O$1000) )</f>
        <v>-91.8</v>
      </c>
      <c r="J25" s="19">
        <f>$G$3</f>
        <v>1.2</v>
      </c>
      <c r="K25" s="19">
        <f t="shared" si="3"/>
        <v>-88.399999999999991</v>
      </c>
      <c r="L25" s="19">
        <f t="shared" si="3"/>
        <v>-90.6</v>
      </c>
      <c r="M25" s="39">
        <f>ABS(K25-K23)</f>
        <v>0.82563061808174609</v>
      </c>
      <c r="N25" s="39">
        <f>ABS(L25-L23)</f>
        <v>0.62754498527144165</v>
      </c>
      <c r="O25" s="36"/>
    </row>
    <row r="26" spans="1:15">
      <c r="A26" s="18">
        <v>13</v>
      </c>
      <c r="B26" s="18" t="s">
        <v>35</v>
      </c>
      <c r="C26" s="18" t="s">
        <v>38</v>
      </c>
      <c r="D26" s="18" t="s">
        <v>93</v>
      </c>
      <c r="E26" s="18" t="str">
        <f t="shared" si="1"/>
        <v>RTS UMa AVG {P 45,L 45,P 90}</v>
      </c>
      <c r="F26" s="18" t="s">
        <v>8</v>
      </c>
      <c r="G26" s="18" t="str">
        <f t="shared" si="2"/>
        <v>RTS UMa AVG {P 45,L 45,P 90} XT1080</v>
      </c>
      <c r="H26" s="19">
        <f>SUMPRODUCT( (RTS!$A$3:$A$1040=A26)*(RTS!$B$3:$B$1040=C26)*(RTS!$E$3:$E$1040=D26)*(RTS!$C$3:$C$1040=F26)*(RTS!$H$3:$H$1040) )</f>
        <v>-88.781612085334217</v>
      </c>
      <c r="I26" s="19">
        <f>SUMPRODUCT( (RTS!$A$3:$A$1040=A26)*(RTS!$B$3:$B$1040=C26)*(RTS!$E$3:$E$1040=D26)*(RTS!$C$3:$C$1040=F26)*(RTS!$I$3:$I$1040) )</f>
        <v>-91.043761196544821</v>
      </c>
      <c r="J26" s="19">
        <f>$J$3</f>
        <v>0</v>
      </c>
      <c r="K26" s="19">
        <f t="shared" si="3"/>
        <v>-88.781612085334217</v>
      </c>
      <c r="L26" s="19">
        <f t="shared" si="3"/>
        <v>-91.043761196544821</v>
      </c>
      <c r="M26" s="39">
        <f>ABS(K26-K23)</f>
        <v>1.2072427034159716</v>
      </c>
      <c r="N26" s="39">
        <f>ABS(L26-L23)</f>
        <v>1.0713061818162686</v>
      </c>
      <c r="O26" s="36"/>
    </row>
    <row r="27" spans="1:15">
      <c r="A27" s="6">
        <v>13</v>
      </c>
      <c r="B27" s="6" t="s">
        <v>34</v>
      </c>
      <c r="C27" s="6" t="s">
        <v>38</v>
      </c>
      <c r="D27" s="6" t="s">
        <v>93</v>
      </c>
      <c r="E27" s="6" t="str">
        <f t="shared" si="1"/>
        <v>MPAC UMa AVG {P 45,L 45,P 90}</v>
      </c>
      <c r="F27" s="6" t="s">
        <v>20</v>
      </c>
      <c r="G27" s="6" t="str">
        <f t="shared" si="2"/>
        <v>MPAC UMa AVG {P 45,L 45,P 90} XT1096</v>
      </c>
      <c r="H27" s="7">
        <f>SUMPRODUCT( (MPAC!$A$3:$A$1060=A27)*(MPAC!$B$3:$B$1060=C27)*(MPAC!$E$3:$E$1060=D27)*(MPAC!$C$3:$C$1060=F27)*(MPAC!$H$3:$H$1060) )</f>
        <v>-90.409671695249642</v>
      </c>
      <c r="I27" s="7">
        <f>SUMPRODUCT( (MPAC!$A$3:$A$1060=A27)*(MPAC!$B$3:$B$1060=C27)*(MPAC!$E$3:$E$1060=D27)*(MPAC!$C$3:$C$1060=F27)*(MPAC!$I$3:$I$1060) )</f>
        <v>-92.560735061609734</v>
      </c>
      <c r="J27" s="7">
        <v>0</v>
      </c>
      <c r="K27" s="7">
        <f t="shared" si="3"/>
        <v>-90.409671695249642</v>
      </c>
      <c r="L27" s="7">
        <f t="shared" si="3"/>
        <v>-92.560735061609734</v>
      </c>
      <c r="M27" s="40"/>
      <c r="N27" s="40"/>
      <c r="O27" s="36"/>
    </row>
    <row r="28" spans="1:15">
      <c r="A28" s="6">
        <v>13</v>
      </c>
      <c r="B28" s="6" t="s">
        <v>33</v>
      </c>
      <c r="C28" s="6" t="s">
        <v>23</v>
      </c>
      <c r="D28" s="6" t="s">
        <v>24</v>
      </c>
      <c r="E28" s="6" t="str">
        <f t="shared" si="1"/>
        <v>RC NIST STEP SF=2000 NS=120</v>
      </c>
      <c r="F28" s="6" t="s">
        <v>20</v>
      </c>
      <c r="G28" s="6" t="str">
        <f t="shared" si="2"/>
        <v>RC NIST STEP SF=2000 NS=120 XT1096</v>
      </c>
      <c r="H28" s="7">
        <f>SUMPRODUCT( ('RC'!$A$3:$A$1000=A28)*('RC'!$B$3:$B$1000=C28)*('RC'!$E$3:$E$1000=D28)*('RC'!$C$3:$C$1000=F28)*('RC'!$L$3:$L$1000) )</f>
        <v>-100.4</v>
      </c>
      <c r="I28" s="7">
        <f>SUMPRODUCT( ('RC'!$A$3:$A$1000=A28)*('RC'!$B$3:$B$1000=C28)*('RC'!$E$3:$E$1000=D28)*('RC'!$C$3:$C$1000=F28)*('RC'!$O$3:$O$1000) )</f>
        <v>-100.7</v>
      </c>
      <c r="J28" s="7">
        <f>$D$3</f>
        <v>7.6</v>
      </c>
      <c r="K28" s="7">
        <f t="shared" si="3"/>
        <v>-92.800000000000011</v>
      </c>
      <c r="L28" s="7">
        <f t="shared" si="3"/>
        <v>-93.100000000000009</v>
      </c>
      <c r="M28" s="40">
        <f>ABS(K28-K27)</f>
        <v>2.3903283047503692</v>
      </c>
      <c r="N28" s="40">
        <f>ABS(L28-L27)</f>
        <v>0.53926493839027501</v>
      </c>
      <c r="O28" s="36"/>
    </row>
    <row r="29" spans="1:15">
      <c r="A29" s="6">
        <v>13</v>
      </c>
      <c r="B29" s="6" t="s">
        <v>36</v>
      </c>
      <c r="C29" s="6" t="s">
        <v>29</v>
      </c>
      <c r="D29" s="6" t="s">
        <v>24</v>
      </c>
      <c r="E29" s="6" t="str">
        <f t="shared" si="1"/>
        <v>RC+CE HCLD STEP SF=2000 NS=120</v>
      </c>
      <c r="F29" s="6" t="s">
        <v>20</v>
      </c>
      <c r="G29" s="6" t="str">
        <f t="shared" si="2"/>
        <v>RC+CE HCLD STEP SF=2000 NS=120 XT1096</v>
      </c>
      <c r="H29" s="7">
        <f>SUMPRODUCT( ('RC+CE'!$A$3:$A$1000=A29)*('RC+CE'!$B$3:$B$1000=C29)*('RC+CE'!$E$3:$E$1000=D29)*('RC+CE'!$C$3:$C$1000=F29)*('RC+CE'!$L$3:$L$1000) )</f>
        <v>-91.7</v>
      </c>
      <c r="I29" s="7">
        <f>SUMPRODUCT( ('RC+CE'!$A$3:$A$1000=A29)*('RC+CE'!$B$3:$B$1000=C29)*('RC+CE'!$E$3:$E$1000=D29)*('RC+CE'!$C$3:$C$1000=F29)*('RC+CE'!$O$3:$O$1000) )</f>
        <v>-93.7</v>
      </c>
      <c r="J29" s="7">
        <f>$G$3</f>
        <v>1.2</v>
      </c>
      <c r="K29" s="7">
        <f t="shared" si="3"/>
        <v>-90.5</v>
      </c>
      <c r="L29" s="7">
        <f t="shared" si="3"/>
        <v>-92.5</v>
      </c>
      <c r="M29" s="40">
        <f>ABS(K29-K27)</f>
        <v>9.0328304750357802E-2</v>
      </c>
      <c r="N29" s="40">
        <f>ABS(L29-L27)</f>
        <v>6.0735061609733521E-2</v>
      </c>
      <c r="O29" s="36"/>
    </row>
    <row r="30" spans="1:15">
      <c r="A30" s="6">
        <v>13</v>
      </c>
      <c r="B30" s="6" t="s">
        <v>35</v>
      </c>
      <c r="C30" s="6" t="s">
        <v>38</v>
      </c>
      <c r="D30" s="6" t="s">
        <v>93</v>
      </c>
      <c r="E30" s="6" t="str">
        <f t="shared" si="1"/>
        <v>RTS UMa AVG {P 45,L 45,P 90}</v>
      </c>
      <c r="F30" s="6" t="s">
        <v>20</v>
      </c>
      <c r="G30" s="6" t="str">
        <f t="shared" si="2"/>
        <v>RTS UMa AVG {P 45,L 45,P 90} XT1096</v>
      </c>
      <c r="H30" s="7">
        <f>SUMPRODUCT( (RTS!$A$3:$A$1040=A30)*(RTS!$B$3:$B$1040=C30)*(RTS!$E$3:$E$1040=D30)*(RTS!$C$3:$C$1040=F30)*(RTS!$H$3:$H$1040) )</f>
        <v>-91.028692453677962</v>
      </c>
      <c r="I30" s="7">
        <f>SUMPRODUCT( (RTS!$A$3:$A$1040=A30)*(RTS!$B$3:$B$1040=C30)*(RTS!$E$3:$E$1040=D30)*(RTS!$C$3:$C$1040=F30)*(RTS!$I$3:$I$1040) )</f>
        <v>-93.143146838921567</v>
      </c>
      <c r="J30" s="7">
        <f>$J$3</f>
        <v>0</v>
      </c>
      <c r="K30" s="7">
        <f t="shared" si="3"/>
        <v>-91.028692453677962</v>
      </c>
      <c r="L30" s="7">
        <f t="shared" si="3"/>
        <v>-93.143146838921567</v>
      </c>
      <c r="M30" s="40">
        <f>ABS(K30-K27)</f>
        <v>0.61902075842832005</v>
      </c>
      <c r="N30" s="40">
        <f>ABS(L30-L27)</f>
        <v>0.58241177731183313</v>
      </c>
      <c r="O30" s="36"/>
    </row>
    <row r="31" spans="1:15">
      <c r="A31" s="20">
        <v>13</v>
      </c>
      <c r="B31" s="20" t="s">
        <v>34</v>
      </c>
      <c r="C31" s="20" t="s">
        <v>38</v>
      </c>
      <c r="D31" s="20" t="s">
        <v>93</v>
      </c>
      <c r="E31" s="20" t="str">
        <f t="shared" si="1"/>
        <v>MPAC UMa AVG {P 45,L 45,P 90}</v>
      </c>
      <c r="F31" s="20" t="s">
        <v>21</v>
      </c>
      <c r="G31" s="20" t="str">
        <f t="shared" si="2"/>
        <v>MPAC UMa AVG {P 45,L 45,P 90} Z3</v>
      </c>
      <c r="H31" s="21">
        <f>SUMPRODUCT( (MPAC!$A$3:$A$1060=A31)*(MPAC!$B$3:$B$1060=C31)*(MPAC!$E$3:$E$1060=D31)*(MPAC!$C$3:$C$1060=F31)*(MPAC!$H$3:$H$1060) )</f>
        <v>-88.151593168598737</v>
      </c>
      <c r="I31" s="21">
        <f>SUMPRODUCT( (MPAC!$A$3:$A$1060=A31)*(MPAC!$B$3:$B$1060=C31)*(MPAC!$E$3:$E$1060=D31)*(MPAC!$C$3:$C$1060=F31)*(MPAC!$I$3:$I$1060) )</f>
        <v>-90.676957756149193</v>
      </c>
      <c r="J31" s="21">
        <v>0</v>
      </c>
      <c r="K31" s="21">
        <f t="shared" si="3"/>
        <v>-88.151593168598737</v>
      </c>
      <c r="L31" s="21">
        <f t="shared" si="3"/>
        <v>-90.676957756149193</v>
      </c>
      <c r="M31" s="41"/>
      <c r="N31" s="41"/>
      <c r="O31" s="36"/>
    </row>
    <row r="32" spans="1:15">
      <c r="A32" s="20">
        <v>13</v>
      </c>
      <c r="B32" s="20" t="s">
        <v>33</v>
      </c>
      <c r="C32" s="20" t="s">
        <v>23</v>
      </c>
      <c r="D32" s="20" t="s">
        <v>24</v>
      </c>
      <c r="E32" s="20" t="str">
        <f t="shared" si="1"/>
        <v>RC NIST STEP SF=2000 NS=120</v>
      </c>
      <c r="F32" s="20" t="s">
        <v>21</v>
      </c>
      <c r="G32" s="20" t="str">
        <f t="shared" si="2"/>
        <v>RC NIST STEP SF=2000 NS=120 Z3</v>
      </c>
      <c r="H32" s="21">
        <f>SUMPRODUCT( ('RC'!$A$3:$A$1000=A32)*('RC'!$B$3:$B$1000=C32)*('RC'!$E$3:$E$1000=D32)*('RC'!$C$3:$C$1000=F32)*('RC'!$L$3:$L$1000) )</f>
        <v>-99.1</v>
      </c>
      <c r="I32" s="21">
        <f>SUMPRODUCT( ('RC'!$A$3:$A$1000=A32)*('RC'!$B$3:$B$1000=C32)*('RC'!$E$3:$E$1000=D32)*('RC'!$C$3:$C$1000=F32)*('RC'!$O$3:$O$1000) )</f>
        <v>-99.4</v>
      </c>
      <c r="J32" s="21">
        <f>$D$3</f>
        <v>7.6</v>
      </c>
      <c r="K32" s="21">
        <f t="shared" si="3"/>
        <v>-91.5</v>
      </c>
      <c r="L32" s="21">
        <f t="shared" si="3"/>
        <v>-91.800000000000011</v>
      </c>
      <c r="M32" s="41">
        <f>ABS(K32-K31)</f>
        <v>3.3484068314012632</v>
      </c>
      <c r="N32" s="41">
        <f>ABS(L32-L31)</f>
        <v>1.1230422438508185</v>
      </c>
      <c r="O32" s="36"/>
    </row>
    <row r="33" spans="1:15">
      <c r="A33" s="20">
        <v>13</v>
      </c>
      <c r="B33" s="20" t="s">
        <v>36</v>
      </c>
      <c r="C33" s="20" t="s">
        <v>29</v>
      </c>
      <c r="D33" s="20" t="s">
        <v>24</v>
      </c>
      <c r="E33" s="20" t="str">
        <f t="shared" si="1"/>
        <v>RC+CE HCLD STEP SF=2000 NS=120</v>
      </c>
      <c r="F33" s="20" t="s">
        <v>21</v>
      </c>
      <c r="G33" s="20" t="str">
        <f t="shared" si="2"/>
        <v>RC+CE HCLD STEP SF=2000 NS=120 Z3</v>
      </c>
      <c r="H33" s="21">
        <f>SUMPRODUCT( ('RC+CE'!$A$3:$A$1000=A33)*('RC+CE'!$B$3:$B$1000=C33)*('RC+CE'!$E$3:$E$1000=D33)*('RC+CE'!$C$3:$C$1000=F33)*('RC+CE'!$L$3:$L$1000) )</f>
        <v>-88.9</v>
      </c>
      <c r="I33" s="21">
        <f>SUMPRODUCT( ('RC+CE'!$A$3:$A$1000=A33)*('RC+CE'!$B$3:$B$1000=C33)*('RC+CE'!$E$3:$E$1000=D33)*('RC+CE'!$C$3:$C$1000=F33)*('RC+CE'!$O$3:$O$1000) )</f>
        <v>-91.1</v>
      </c>
      <c r="J33" s="21">
        <f>$G$3</f>
        <v>1.2</v>
      </c>
      <c r="K33" s="21">
        <f t="shared" si="3"/>
        <v>-87.7</v>
      </c>
      <c r="L33" s="21">
        <f t="shared" si="3"/>
        <v>-89.899999999999991</v>
      </c>
      <c r="M33" s="41">
        <f>ABS(K33-K31)</f>
        <v>0.451593168598734</v>
      </c>
      <c r="N33" s="41">
        <f>ABS(L33-L31)</f>
        <v>0.77695775614920137</v>
      </c>
      <c r="O33" s="36"/>
    </row>
    <row r="34" spans="1:15">
      <c r="A34" s="14"/>
      <c r="B34" s="14"/>
      <c r="C34" s="14"/>
      <c r="D34" s="14"/>
      <c r="E34" s="14"/>
      <c r="F34" s="14"/>
      <c r="G34" s="14"/>
      <c r="H34" s="15"/>
      <c r="I34" s="15"/>
      <c r="J34" s="15"/>
      <c r="K34" s="14"/>
      <c r="L34" s="14"/>
      <c r="M34" s="14"/>
      <c r="N34" s="14"/>
      <c r="O34" s="36"/>
    </row>
    <row r="35" spans="1:15">
      <c r="A35" s="10" t="s">
        <v>5</v>
      </c>
      <c r="B35" s="10" t="s">
        <v>30</v>
      </c>
      <c r="C35" s="10" t="s">
        <v>7</v>
      </c>
      <c r="D35" s="10" t="s">
        <v>39</v>
      </c>
      <c r="E35" s="10" t="s">
        <v>40</v>
      </c>
      <c r="F35" s="10" t="s">
        <v>4</v>
      </c>
      <c r="G35" s="10" t="s">
        <v>41</v>
      </c>
      <c r="H35" s="11" t="s">
        <v>31</v>
      </c>
      <c r="I35" s="11" t="s">
        <v>32</v>
      </c>
      <c r="J35" s="11" t="s">
        <v>42</v>
      </c>
      <c r="K35" s="11" t="s">
        <v>43</v>
      </c>
      <c r="L35" s="11" t="s">
        <v>44</v>
      </c>
      <c r="M35" s="11" t="s">
        <v>45</v>
      </c>
      <c r="N35" s="38" t="s">
        <v>46</v>
      </c>
      <c r="O35" s="36"/>
    </row>
    <row r="36" spans="1:15">
      <c r="A36" s="18">
        <v>13</v>
      </c>
      <c r="B36" s="18" t="s">
        <v>34</v>
      </c>
      <c r="C36" s="18" t="s">
        <v>37</v>
      </c>
      <c r="D36" s="18" t="s">
        <v>93</v>
      </c>
      <c r="E36" s="18" t="str">
        <f t="shared" ref="E36:E46" si="4">CONCATENATE(B36," ",C36," ",D36)</f>
        <v>MPAC UMi AVG {P 45,L 45,P 90}</v>
      </c>
      <c r="F36" s="18" t="s">
        <v>8</v>
      </c>
      <c r="G36" s="18" t="str">
        <f t="shared" ref="G36:G46" si="5">CONCATENATE(E36," ",F36)</f>
        <v>MPAC UMi AVG {P 45,L 45,P 90} XT1080</v>
      </c>
      <c r="H36" s="19">
        <f>SUMPRODUCT( (MPAC!$A$3:$A$1060=A36)*(MPAC!$B$3:$B$1060=C36)*(MPAC!$E$3:$E$1060=D36)*(MPAC!$C$3:$C$1060=F36)*(MPAC!$H$3:$H$1060) )</f>
        <v>-93.443480455055408</v>
      </c>
      <c r="I36" s="19">
        <f>SUMPRODUCT( (MPAC!$A$3:$A$1060=A36)*(MPAC!$B$3:$B$1060=C36)*(MPAC!$E$3:$E$1060=D36)*(MPAC!$C$3:$C$1060=F36)*(MPAC!$I$3:$I$1060) )</f>
        <v>-95.379604105962954</v>
      </c>
      <c r="J36" s="19">
        <v>0</v>
      </c>
      <c r="K36" s="19">
        <f>H36+$J36</f>
        <v>-93.443480455055408</v>
      </c>
      <c r="L36" s="19">
        <f>I36+$J36</f>
        <v>-95.379604105962954</v>
      </c>
      <c r="M36" s="39"/>
      <c r="N36" s="39"/>
      <c r="O36" s="36"/>
    </row>
    <row r="37" spans="1:15">
      <c r="A37" s="18">
        <v>13</v>
      </c>
      <c r="B37" s="18" t="s">
        <v>33</v>
      </c>
      <c r="C37" s="18" t="s">
        <v>23</v>
      </c>
      <c r="D37" s="18" t="s">
        <v>24</v>
      </c>
      <c r="E37" s="18" t="str">
        <f t="shared" si="4"/>
        <v>RC NIST STEP SF=2000 NS=120</v>
      </c>
      <c r="F37" s="18" t="s">
        <v>8</v>
      </c>
      <c r="G37" s="18" t="str">
        <f t="shared" si="5"/>
        <v>RC NIST STEP SF=2000 NS=120 XT1080</v>
      </c>
      <c r="H37" s="19">
        <f>SUMPRODUCT( ('RC'!$A$3:$A$1000=A37)*('RC'!$B$3:$B$1000=C37)*('RC'!$E$3:$E$1000=D37)*('RC'!$C$3:$C$1000=F37)*('RC'!$L$3:$L$1000) )</f>
        <v>-100</v>
      </c>
      <c r="I37" s="19">
        <f>SUMPRODUCT( ('RC'!$A$3:$A$1000=A37)*('RC'!$B$3:$B$1000=C37)*('RC'!$E$3:$E$1000=D37)*('RC'!$C$3:$C$1000=F37)*('RC'!$O$3:$O$1000) )</f>
        <v>-100.3</v>
      </c>
      <c r="J37" s="19">
        <f>$D$3</f>
        <v>7.6</v>
      </c>
      <c r="K37" s="19">
        <f t="shared" ref="K37:L46" si="6">H37+$J37</f>
        <v>-92.4</v>
      </c>
      <c r="L37" s="19">
        <f t="shared" si="6"/>
        <v>-92.7</v>
      </c>
      <c r="M37" s="39">
        <f>ABS(K37-K36)</f>
        <v>1.043480455055402</v>
      </c>
      <c r="N37" s="39">
        <f>ABS(L37-L36)</f>
        <v>2.6796041059629516</v>
      </c>
      <c r="O37" s="36"/>
    </row>
    <row r="38" spans="1:15">
      <c r="A38" s="18">
        <v>13</v>
      </c>
      <c r="B38" s="18" t="s">
        <v>36</v>
      </c>
      <c r="C38" s="18" t="s">
        <v>28</v>
      </c>
      <c r="D38" s="18" t="s">
        <v>24</v>
      </c>
      <c r="E38" s="18" t="str">
        <f t="shared" si="4"/>
        <v>RC+CE LCSD STEP SF=2000 NS=120</v>
      </c>
      <c r="F38" s="18" t="s">
        <v>8</v>
      </c>
      <c r="G38" s="18" t="str">
        <f t="shared" si="5"/>
        <v>RC+CE LCSD STEP SF=2000 NS=120 XT1080</v>
      </c>
      <c r="H38" s="19">
        <f>SUMPRODUCT( ('RC+CE'!$A$3:$A$1000=A38)*('RC+CE'!$B$3:$B$1000=C38)*('RC+CE'!$E$3:$E$1000=D38)*('RC+CE'!$C$3:$C$1000=F38)*('RC+CE'!$L$3:$L$1000) )</f>
        <v>-95.2</v>
      </c>
      <c r="I38" s="19">
        <f>SUMPRODUCT( ('RC+CE'!$A$3:$A$1000=A38)*('RC+CE'!$B$3:$B$1000=C38)*('RC+CE'!$E$3:$E$1000=D38)*('RC+CE'!$C$3:$C$1000=F38)*('RC+CE'!$O$3:$O$1000) )</f>
        <v>-96.7</v>
      </c>
      <c r="J38" s="19">
        <f>$G$3</f>
        <v>1.2</v>
      </c>
      <c r="K38" s="19">
        <f t="shared" si="6"/>
        <v>-94</v>
      </c>
      <c r="L38" s="19">
        <f t="shared" si="6"/>
        <v>-95.5</v>
      </c>
      <c r="M38" s="39">
        <f>ABS(K38-K36)</f>
        <v>0.55651954494459233</v>
      </c>
      <c r="N38" s="39">
        <f>ABS(L38-L36)</f>
        <v>0.12039589403704554</v>
      </c>
      <c r="O38" s="36"/>
    </row>
    <row r="39" spans="1:15">
      <c r="A39" s="18">
        <v>13</v>
      </c>
      <c r="B39" s="18" t="s">
        <v>35</v>
      </c>
      <c r="C39" s="18" t="s">
        <v>37</v>
      </c>
      <c r="D39" s="18" t="s">
        <v>93</v>
      </c>
      <c r="E39" s="18" t="str">
        <f t="shared" si="4"/>
        <v>RTS UMi AVG {P 45,L 45,P 90}</v>
      </c>
      <c r="F39" s="18" t="s">
        <v>8</v>
      </c>
      <c r="G39" s="18" t="str">
        <f t="shared" si="5"/>
        <v>RTS UMi AVG {P 45,L 45,P 90} XT1080</v>
      </c>
      <c r="H39" s="19">
        <f>SUMPRODUCT( (RTS!$A$3:$A$1040=A39)*(RTS!$B$3:$B$1040=C39)*(RTS!$E$3:$E$1040=D39)*(RTS!$C$3:$C$1040=F39)*(RTS!$H$3:$H$1040) )</f>
        <v>-93.718750911643113</v>
      </c>
      <c r="I39" s="19">
        <f>SUMPRODUCT( (RTS!$A$3:$A$1040=A39)*(RTS!$B$3:$B$1040=C39)*(RTS!$E$3:$E$1040=D39)*(RTS!$C$3:$C$1040=F39)*(RTS!$I$3:$I$1040) )</f>
        <v>-95.634715360133754</v>
      </c>
      <c r="J39" s="19">
        <f>$J$3</f>
        <v>0</v>
      </c>
      <c r="K39" s="19">
        <f t="shared" si="6"/>
        <v>-93.718750911643113</v>
      </c>
      <c r="L39" s="19">
        <f t="shared" si="6"/>
        <v>-95.634715360133754</v>
      </c>
      <c r="M39" s="39">
        <f>ABS(K39-K36)</f>
        <v>0.27527045658770533</v>
      </c>
      <c r="N39" s="39">
        <f>ABS(L39-L36)</f>
        <v>0.25511125417079938</v>
      </c>
      <c r="O39" s="36"/>
    </row>
    <row r="40" spans="1:15">
      <c r="A40" s="6">
        <v>13</v>
      </c>
      <c r="B40" s="6" t="s">
        <v>34</v>
      </c>
      <c r="C40" s="6" t="s">
        <v>37</v>
      </c>
      <c r="D40" s="6" t="s">
        <v>93</v>
      </c>
      <c r="E40" s="6" t="str">
        <f t="shared" si="4"/>
        <v>MPAC UMi AVG {P 45,L 45,P 90}</v>
      </c>
      <c r="F40" s="6" t="s">
        <v>20</v>
      </c>
      <c r="G40" s="6" t="str">
        <f t="shared" si="5"/>
        <v>MPAC UMi AVG {P 45,L 45,P 90} XT1096</v>
      </c>
      <c r="H40" s="7">
        <f>SUMPRODUCT( (MPAC!$A$3:$A$1060=A40)*(MPAC!$B$3:$B$1060=C40)*(MPAC!$E$3:$E$1060=D40)*(MPAC!$C$3:$C$1060=F40)*(MPAC!$H$3:$H$1060) )</f>
        <v>-95.520221606162963</v>
      </c>
      <c r="I40" s="7">
        <f>SUMPRODUCT( (MPAC!$A$3:$A$1060=A40)*(MPAC!$B$3:$B$1060=C40)*(MPAC!$E$3:$E$1060=D40)*(MPAC!$C$3:$C$1060=F40)*(MPAC!$I$3:$I$1060) )</f>
        <v>-97.446800478877066</v>
      </c>
      <c r="J40" s="7">
        <v>0</v>
      </c>
      <c r="K40" s="7">
        <f t="shared" si="6"/>
        <v>-95.520221606162963</v>
      </c>
      <c r="L40" s="7">
        <f t="shared" si="6"/>
        <v>-97.446800478877066</v>
      </c>
      <c r="M40" s="40"/>
      <c r="N40" s="40"/>
      <c r="O40" s="36"/>
    </row>
    <row r="41" spans="1:15">
      <c r="A41" s="6">
        <v>13</v>
      </c>
      <c r="B41" s="6" t="s">
        <v>33</v>
      </c>
      <c r="C41" s="6" t="s">
        <v>23</v>
      </c>
      <c r="D41" s="6" t="s">
        <v>24</v>
      </c>
      <c r="E41" s="6" t="str">
        <f t="shared" si="4"/>
        <v>RC NIST STEP SF=2000 NS=120</v>
      </c>
      <c r="F41" s="6" t="s">
        <v>20</v>
      </c>
      <c r="G41" s="6" t="str">
        <f t="shared" si="5"/>
        <v>RC NIST STEP SF=2000 NS=120 XT1096</v>
      </c>
      <c r="H41" s="7">
        <f>SUMPRODUCT( ('RC'!$A$3:$A$1000=A41)*('RC'!$B$3:$B$1000=C41)*('RC'!$E$3:$E$1000=D41)*('RC'!$C$3:$C$1000=F41)*('RC'!$L$3:$L$1000) )</f>
        <v>-100.4</v>
      </c>
      <c r="I41" s="7">
        <f>SUMPRODUCT( ('RC'!$A$3:$A$1000=A41)*('RC'!$B$3:$B$1000=C41)*('RC'!$E$3:$E$1000=D41)*('RC'!$C$3:$C$1000=F41)*('RC'!$O$3:$O$1000) )</f>
        <v>-100.7</v>
      </c>
      <c r="J41" s="7">
        <f>$D$3</f>
        <v>7.6</v>
      </c>
      <c r="K41" s="7">
        <f t="shared" si="6"/>
        <v>-92.800000000000011</v>
      </c>
      <c r="L41" s="7">
        <f t="shared" si="6"/>
        <v>-93.100000000000009</v>
      </c>
      <c r="M41" s="40">
        <f>ABS(K41-K40)</f>
        <v>2.7202216061629514</v>
      </c>
      <c r="N41" s="40">
        <f>ABS(L41-L40)</f>
        <v>4.3468004788770571</v>
      </c>
      <c r="O41" s="36"/>
    </row>
    <row r="42" spans="1:15">
      <c r="A42" s="6">
        <v>13</v>
      </c>
      <c r="B42" s="6" t="s">
        <v>36</v>
      </c>
      <c r="C42" s="6" t="s">
        <v>28</v>
      </c>
      <c r="D42" s="6" t="s">
        <v>24</v>
      </c>
      <c r="E42" s="6" t="str">
        <f t="shared" si="4"/>
        <v>RC+CE LCSD STEP SF=2000 NS=120</v>
      </c>
      <c r="F42" s="6" t="s">
        <v>20</v>
      </c>
      <c r="G42" s="6" t="str">
        <f t="shared" si="5"/>
        <v>RC+CE LCSD STEP SF=2000 NS=120 XT1096</v>
      </c>
      <c r="H42" s="7">
        <f>SUMPRODUCT( ('RC+CE'!$A$3:$A$1000=A42)*('RC+CE'!$B$3:$B$1000=C42)*('RC+CE'!$E$3:$E$1000=D42)*('RC+CE'!$C$3:$C$1000=F42)*('RC+CE'!$L$3:$L$1000) )</f>
        <v>-96.9</v>
      </c>
      <c r="I42" s="7">
        <f>SUMPRODUCT( ('RC+CE'!$A$3:$A$1000=A42)*('RC+CE'!$B$3:$B$1000=C42)*('RC+CE'!$E$3:$E$1000=D42)*('RC+CE'!$C$3:$C$1000=F42)*('RC+CE'!$O$3:$O$1000) )</f>
        <v>-98.5</v>
      </c>
      <c r="J42" s="7">
        <f>$G$3</f>
        <v>1.2</v>
      </c>
      <c r="K42" s="7">
        <f t="shared" si="6"/>
        <v>-95.7</v>
      </c>
      <c r="L42" s="7">
        <f t="shared" si="6"/>
        <v>-97.3</v>
      </c>
      <c r="M42" s="40">
        <f>ABS(K42-K40)</f>
        <v>0.17977839383704008</v>
      </c>
      <c r="N42" s="40">
        <f>ABS(L42-L40)</f>
        <v>0.14680047887706849</v>
      </c>
      <c r="O42" s="36"/>
    </row>
    <row r="43" spans="1:15">
      <c r="A43" s="6">
        <v>13</v>
      </c>
      <c r="B43" s="6" t="s">
        <v>35</v>
      </c>
      <c r="C43" s="6" t="s">
        <v>37</v>
      </c>
      <c r="D43" s="6" t="s">
        <v>93</v>
      </c>
      <c r="E43" s="6" t="str">
        <f t="shared" si="4"/>
        <v>RTS UMi AVG {P 45,L 45,P 90}</v>
      </c>
      <c r="F43" s="6" t="s">
        <v>20</v>
      </c>
      <c r="G43" s="6" t="str">
        <f t="shared" si="5"/>
        <v>RTS UMi AVG {P 45,L 45,P 90} XT1096</v>
      </c>
      <c r="H43" s="7">
        <f>SUMPRODUCT( (RTS!$A$3:$A$1040=A43)*(RTS!$B$3:$B$1040=C43)*(RTS!$E$3:$E$1040=D43)*(RTS!$C$3:$C$1040=F43)*(RTS!$H$3:$H$1040) )</f>
        <v>-95.768399689041161</v>
      </c>
      <c r="I43" s="7">
        <f>SUMPRODUCT( (RTS!$A$3:$A$1040=A43)*(RTS!$B$3:$B$1040=C43)*(RTS!$E$3:$E$1040=D43)*(RTS!$C$3:$C$1040=F43)*(RTS!$I$3:$I$1040) )</f>
        <v>-97.754988570399632</v>
      </c>
      <c r="J43" s="7">
        <f>$J$3</f>
        <v>0</v>
      </c>
      <c r="K43" s="7">
        <f t="shared" si="6"/>
        <v>-95.768399689041161</v>
      </c>
      <c r="L43" s="7">
        <f t="shared" si="6"/>
        <v>-97.754988570399632</v>
      </c>
      <c r="M43" s="40">
        <f>ABS(K43-K40)</f>
        <v>0.24817808287819787</v>
      </c>
      <c r="N43" s="40">
        <f>ABS(L43-L40)</f>
        <v>0.30818809152256676</v>
      </c>
      <c r="O43" s="36"/>
    </row>
    <row r="44" spans="1:15">
      <c r="A44" s="20">
        <v>13</v>
      </c>
      <c r="B44" s="20" t="s">
        <v>34</v>
      </c>
      <c r="C44" s="20" t="s">
        <v>37</v>
      </c>
      <c r="D44" s="20" t="s">
        <v>93</v>
      </c>
      <c r="E44" s="20" t="str">
        <f t="shared" si="4"/>
        <v>MPAC UMi AVG {P 45,L 45,P 90}</v>
      </c>
      <c r="F44" s="20" t="s">
        <v>21</v>
      </c>
      <c r="G44" s="20" t="str">
        <f t="shared" si="5"/>
        <v>MPAC UMi AVG {P 45,L 45,P 90} Z3</v>
      </c>
      <c r="H44" s="21">
        <f>SUMPRODUCT( (MPAC!$A$3:$A$1060=A44)*(MPAC!$B$3:$B$1060=C44)*(MPAC!$E$3:$E$1060=D44)*(MPAC!$C$3:$C$1060=F44)*(MPAC!$H$3:$H$1060) )</f>
        <v>-93.518325441849711</v>
      </c>
      <c r="I44" s="21">
        <f>SUMPRODUCT( (MPAC!$A$3:$A$1060=A44)*(MPAC!$B$3:$B$1060=C44)*(MPAC!$E$3:$E$1060=D44)*(MPAC!$C$3:$C$1060=F44)*(MPAC!$I$3:$I$1060) )</f>
        <v>-95.500341129398279</v>
      </c>
      <c r="J44" s="21">
        <v>0</v>
      </c>
      <c r="K44" s="21">
        <f t="shared" si="6"/>
        <v>-93.518325441849711</v>
      </c>
      <c r="L44" s="21">
        <f t="shared" si="6"/>
        <v>-95.500341129398279</v>
      </c>
      <c r="M44" s="41"/>
      <c r="N44" s="41"/>
      <c r="O44" s="36"/>
    </row>
    <row r="45" spans="1:15">
      <c r="A45" s="20">
        <v>13</v>
      </c>
      <c r="B45" s="20" t="s">
        <v>33</v>
      </c>
      <c r="C45" s="20" t="s">
        <v>23</v>
      </c>
      <c r="D45" s="20" t="s">
        <v>24</v>
      </c>
      <c r="E45" s="20" t="str">
        <f t="shared" si="4"/>
        <v>RC NIST STEP SF=2000 NS=120</v>
      </c>
      <c r="F45" s="20" t="s">
        <v>21</v>
      </c>
      <c r="G45" s="20" t="str">
        <f t="shared" si="5"/>
        <v>RC NIST STEP SF=2000 NS=120 Z3</v>
      </c>
      <c r="H45" s="21">
        <f>SUMPRODUCT( ('RC'!$A$3:$A$1000=A45)*('RC'!$B$3:$B$1000=C45)*('RC'!$E$3:$E$1000=D45)*('RC'!$C$3:$C$1000=F45)*('RC'!$L$3:$L$1000) )</f>
        <v>-99.1</v>
      </c>
      <c r="I45" s="21">
        <f>SUMPRODUCT( ('RC'!$A$3:$A$1000=A45)*('RC'!$B$3:$B$1000=C45)*('RC'!$E$3:$E$1000=D45)*('RC'!$C$3:$C$1000=F45)*('RC'!$O$3:$O$1000) )</f>
        <v>-99.4</v>
      </c>
      <c r="J45" s="21">
        <f>$D$3</f>
        <v>7.6</v>
      </c>
      <c r="K45" s="21">
        <f t="shared" si="6"/>
        <v>-91.5</v>
      </c>
      <c r="L45" s="21">
        <f t="shared" si="6"/>
        <v>-91.800000000000011</v>
      </c>
      <c r="M45" s="41">
        <f>ABS(K45-K44)</f>
        <v>2.0183254418497114</v>
      </c>
      <c r="N45" s="41">
        <f>ABS(L45-L44)</f>
        <v>3.700341129398268</v>
      </c>
      <c r="O45" s="36"/>
    </row>
    <row r="46" spans="1:15">
      <c r="A46" s="20">
        <v>13</v>
      </c>
      <c r="B46" s="20" t="s">
        <v>36</v>
      </c>
      <c r="C46" s="20" t="s">
        <v>28</v>
      </c>
      <c r="D46" s="20" t="s">
        <v>24</v>
      </c>
      <c r="E46" s="20" t="str">
        <f t="shared" si="4"/>
        <v>RC+CE LCSD STEP SF=2000 NS=120</v>
      </c>
      <c r="F46" s="20" t="s">
        <v>21</v>
      </c>
      <c r="G46" s="20" t="str">
        <f t="shared" si="5"/>
        <v>RC+CE LCSD STEP SF=2000 NS=120 Z3</v>
      </c>
      <c r="H46" s="21">
        <f>SUMPRODUCT( ('RC+CE'!$A$3:$A$1000=A46)*('RC+CE'!$B$3:$B$1000=C46)*('RC+CE'!$E$3:$E$1000=D46)*('RC+CE'!$C$3:$C$1000=F46)*('RC+CE'!$L$3:$L$1000) )</f>
        <v>-94.9</v>
      </c>
      <c r="I46" s="21">
        <f>SUMPRODUCT( ('RC+CE'!$A$3:$A$1000=A46)*('RC+CE'!$B$3:$B$1000=C46)*('RC+CE'!$E$3:$E$1000=D46)*('RC+CE'!$C$3:$C$1000=F46)*('RC+CE'!$O$3:$O$1000) )</f>
        <v>-96.4</v>
      </c>
      <c r="J46" s="21">
        <f>$G$3</f>
        <v>1.2</v>
      </c>
      <c r="K46" s="21">
        <f t="shared" si="6"/>
        <v>-93.7</v>
      </c>
      <c r="L46" s="21">
        <f t="shared" si="6"/>
        <v>-95.2</v>
      </c>
      <c r="M46" s="41">
        <f>ABS(K46-K44)</f>
        <v>0.18167455815029143</v>
      </c>
      <c r="N46" s="41">
        <f>ABS(L46-L44)</f>
        <v>0.30034112939827651</v>
      </c>
      <c r="O46" s="36"/>
    </row>
    <row r="47" spans="1:15">
      <c r="A47" s="14"/>
      <c r="B47" s="14"/>
      <c r="C47" s="14"/>
      <c r="D47" s="14"/>
      <c r="E47" s="14"/>
      <c r="F47" s="14"/>
      <c r="G47" s="14"/>
      <c r="H47" s="15"/>
      <c r="I47" s="15"/>
      <c r="J47" s="15"/>
      <c r="K47" s="14"/>
      <c r="L47" s="14"/>
      <c r="M47" s="14"/>
      <c r="N47" s="14"/>
      <c r="O47" s="36"/>
    </row>
    <row r="48" spans="1:15">
      <c r="A48" s="10" t="s">
        <v>5</v>
      </c>
      <c r="B48" s="10" t="s">
        <v>30</v>
      </c>
      <c r="C48" s="10" t="s">
        <v>7</v>
      </c>
      <c r="D48" s="10" t="s">
        <v>39</v>
      </c>
      <c r="E48" s="10" t="s">
        <v>40</v>
      </c>
      <c r="F48" s="10" t="s">
        <v>4</v>
      </c>
      <c r="G48" s="10" t="s">
        <v>41</v>
      </c>
      <c r="H48" s="11" t="s">
        <v>31</v>
      </c>
      <c r="I48" s="11" t="s">
        <v>32</v>
      </c>
      <c r="J48" s="11" t="s">
        <v>42</v>
      </c>
      <c r="K48" s="11" t="s">
        <v>43</v>
      </c>
      <c r="L48" s="11" t="s">
        <v>44</v>
      </c>
      <c r="M48" s="11" t="s">
        <v>45</v>
      </c>
      <c r="N48" s="38" t="s">
        <v>46</v>
      </c>
      <c r="O48" s="36"/>
    </row>
    <row r="49" spans="1:15">
      <c r="A49" s="18">
        <v>13</v>
      </c>
      <c r="B49" s="18" t="s">
        <v>34</v>
      </c>
      <c r="C49" s="18" t="s">
        <v>38</v>
      </c>
      <c r="D49" s="18" t="s">
        <v>93</v>
      </c>
      <c r="E49" s="18" t="str">
        <f t="shared" ref="E49:E59" si="7">CONCATENATE(B49," ",C49," ",D49)</f>
        <v>MPAC UMa AVG {P 45,L 45,P 90}</v>
      </c>
      <c r="F49" s="18" t="s">
        <v>8</v>
      </c>
      <c r="G49" s="18" t="str">
        <f t="shared" ref="G49:G59" si="8">CONCATENATE(E49," ",F49)</f>
        <v>MPAC UMa AVG {P 45,L 45,P 90} XT1080</v>
      </c>
      <c r="H49" s="19">
        <f>SUMPRODUCT( (MPAC!$A$3:$A$1060=A49)*(MPAC!$B$3:$B$1060=C49)*(MPAC!$E$3:$E$1060=D49)*(MPAC!$C$3:$C$1060=F49)*(MPAC!$H$3:$H$1060) )</f>
        <v>-87.574369381918245</v>
      </c>
      <c r="I49" s="19">
        <f>SUMPRODUCT( (MPAC!$A$3:$A$1060=A49)*(MPAC!$B$3:$B$1060=C49)*(MPAC!$E$3:$E$1060=D49)*(MPAC!$C$3:$C$1060=F49)*(MPAC!$I$3:$I$1060) )</f>
        <v>-89.972455014728553</v>
      </c>
      <c r="J49" s="19">
        <v>0</v>
      </c>
      <c r="K49" s="19">
        <f>H49+$J49</f>
        <v>-87.574369381918245</v>
      </c>
      <c r="L49" s="19">
        <f>I49+$J49</f>
        <v>-89.972455014728553</v>
      </c>
      <c r="M49" s="39"/>
      <c r="N49" s="39"/>
      <c r="O49" s="36"/>
    </row>
    <row r="50" spans="1:15">
      <c r="A50" s="18">
        <v>13</v>
      </c>
      <c r="B50" s="18" t="s">
        <v>33</v>
      </c>
      <c r="C50" s="18" t="s">
        <v>23</v>
      </c>
      <c r="D50" s="18" t="s">
        <v>24</v>
      </c>
      <c r="E50" s="18" t="str">
        <f t="shared" si="7"/>
        <v>RC NIST STEP SF=2000 NS=120</v>
      </c>
      <c r="F50" s="18" t="s">
        <v>8</v>
      </c>
      <c r="G50" s="18" t="str">
        <f t="shared" si="8"/>
        <v>RC NIST STEP SF=2000 NS=120 XT1080</v>
      </c>
      <c r="H50" s="19">
        <f>SUMPRODUCT( ('RC'!$A$3:$A$1000=A50)*('RC'!$B$3:$B$1000=C50)*('RC'!$E$3:$E$1000=D50)*('RC'!$C$3:$C$1000=F50)*('RC'!$L$3:$L$1000) )</f>
        <v>-100</v>
      </c>
      <c r="I50" s="19">
        <f>SUMPRODUCT( ('RC'!$A$3:$A$1000=A50)*('RC'!$B$3:$B$1000=C50)*('RC'!$E$3:$E$1000=D50)*('RC'!$C$3:$C$1000=F50)*('RC'!$O$3:$O$1000) )</f>
        <v>-100.3</v>
      </c>
      <c r="J50" s="19">
        <f>$D$3</f>
        <v>7.6</v>
      </c>
      <c r="K50" s="19">
        <f t="shared" ref="K50:L59" si="9">H50+$J50</f>
        <v>-92.4</v>
      </c>
      <c r="L50" s="19">
        <f t="shared" si="9"/>
        <v>-92.7</v>
      </c>
      <c r="M50" s="39">
        <f>ABS(K50-K49)</f>
        <v>4.8256306180817603</v>
      </c>
      <c r="N50" s="39">
        <f>ABS(L50-L49)</f>
        <v>2.7275449852714502</v>
      </c>
      <c r="O50" s="36"/>
    </row>
    <row r="51" spans="1:15">
      <c r="A51" s="18">
        <v>13</v>
      </c>
      <c r="B51" s="18" t="s">
        <v>36</v>
      </c>
      <c r="C51" s="18" t="s">
        <v>29</v>
      </c>
      <c r="D51" s="18" t="s">
        <v>24</v>
      </c>
      <c r="E51" s="18" t="str">
        <f t="shared" si="7"/>
        <v>RC+CE HCLD STEP SF=2000 NS=120</v>
      </c>
      <c r="F51" s="18" t="s">
        <v>8</v>
      </c>
      <c r="G51" s="18" t="str">
        <f t="shared" si="8"/>
        <v>RC+CE HCLD STEP SF=2000 NS=120 XT1080</v>
      </c>
      <c r="H51" s="19">
        <f>SUMPRODUCT( ('RC+CE'!$A$3:$A$1000=A51)*('RC+CE'!$B$3:$B$1000=C51)*('RC+CE'!$E$3:$E$1000=D51)*('RC+CE'!$C$3:$C$1000=F51)*('RC+CE'!$L$3:$L$1000) )</f>
        <v>-89.6</v>
      </c>
      <c r="I51" s="19">
        <f>SUMPRODUCT( ('RC+CE'!$A$3:$A$1000=A51)*('RC+CE'!$B$3:$B$1000=C51)*('RC+CE'!$E$3:$E$1000=D51)*('RC+CE'!$C$3:$C$1000=F51)*('RC+CE'!$O$3:$O$1000) )</f>
        <v>-91.8</v>
      </c>
      <c r="J51" s="19">
        <f>$G$3</f>
        <v>1.2</v>
      </c>
      <c r="K51" s="19">
        <f t="shared" si="9"/>
        <v>-88.399999999999991</v>
      </c>
      <c r="L51" s="19">
        <f t="shared" si="9"/>
        <v>-90.6</v>
      </c>
      <c r="M51" s="39">
        <f>ABS(K51-K49)</f>
        <v>0.82563061808174609</v>
      </c>
      <c r="N51" s="39">
        <f>ABS(L51-L49)</f>
        <v>0.62754498527144165</v>
      </c>
      <c r="O51" s="36"/>
    </row>
    <row r="52" spans="1:15">
      <c r="A52" s="18">
        <v>13</v>
      </c>
      <c r="B52" s="18" t="s">
        <v>35</v>
      </c>
      <c r="C52" s="18" t="s">
        <v>38</v>
      </c>
      <c r="D52" s="18" t="s">
        <v>93</v>
      </c>
      <c r="E52" s="18" t="str">
        <f t="shared" si="7"/>
        <v>RTS UMa AVG {P 45,L 45,P 90}</v>
      </c>
      <c r="F52" s="18" t="s">
        <v>8</v>
      </c>
      <c r="G52" s="18" t="str">
        <f t="shared" si="8"/>
        <v>RTS UMa AVG {P 45,L 45,P 90} XT1080</v>
      </c>
      <c r="H52" s="19">
        <f>SUMPRODUCT( (RTS!$A$3:$A$1040=A52)*(RTS!$B$3:$B$1040=C52)*(RTS!$E$3:$E$1040=D52)*(RTS!$C$3:$C$1040=F52)*(RTS!$H$3:$H$1040) )</f>
        <v>-88.781612085334217</v>
      </c>
      <c r="I52" s="19">
        <f>SUMPRODUCT( (RTS!$A$3:$A$1040=A52)*(RTS!$B$3:$B$1040=C52)*(RTS!$E$3:$E$1040=D52)*(RTS!$C$3:$C$1040=F52)*(RTS!$I$3:$I$1040) )</f>
        <v>-91.043761196544821</v>
      </c>
      <c r="J52" s="19">
        <f>$J$3</f>
        <v>0</v>
      </c>
      <c r="K52" s="19">
        <f t="shared" si="9"/>
        <v>-88.781612085334217</v>
      </c>
      <c r="L52" s="19">
        <f t="shared" si="9"/>
        <v>-91.043761196544821</v>
      </c>
      <c r="M52" s="39">
        <f>ABS(K52-K49)</f>
        <v>1.2072427034159716</v>
      </c>
      <c r="N52" s="39">
        <f>ABS(L52-L49)</f>
        <v>1.0713061818162686</v>
      </c>
      <c r="O52" s="36"/>
    </row>
    <row r="53" spans="1:15">
      <c r="A53" s="6">
        <v>13</v>
      </c>
      <c r="B53" s="6" t="s">
        <v>34</v>
      </c>
      <c r="C53" s="6" t="s">
        <v>38</v>
      </c>
      <c r="D53" s="6" t="s">
        <v>93</v>
      </c>
      <c r="E53" s="6" t="str">
        <f t="shared" si="7"/>
        <v>MPAC UMa AVG {P 45,L 45,P 90}</v>
      </c>
      <c r="F53" s="6" t="s">
        <v>20</v>
      </c>
      <c r="G53" s="6" t="str">
        <f t="shared" si="8"/>
        <v>MPAC UMa AVG {P 45,L 45,P 90} XT1096</v>
      </c>
      <c r="H53" s="7">
        <f>SUMPRODUCT( (MPAC!$A$3:$A$1060=A53)*(MPAC!$B$3:$B$1060=C53)*(MPAC!$E$3:$E$1060=D53)*(MPAC!$C$3:$C$1060=F53)*(MPAC!$H$3:$H$1060) )</f>
        <v>-90.409671695249642</v>
      </c>
      <c r="I53" s="7">
        <f>SUMPRODUCT( (MPAC!$A$3:$A$1060=A53)*(MPAC!$B$3:$B$1060=C53)*(MPAC!$E$3:$E$1060=D53)*(MPAC!$C$3:$C$1060=F53)*(MPAC!$I$3:$I$1060) )</f>
        <v>-92.560735061609734</v>
      </c>
      <c r="J53" s="7">
        <v>0</v>
      </c>
      <c r="K53" s="7">
        <f t="shared" si="9"/>
        <v>-90.409671695249642</v>
      </c>
      <c r="L53" s="7">
        <f t="shared" si="9"/>
        <v>-92.560735061609734</v>
      </c>
      <c r="M53" s="40"/>
      <c r="N53" s="40"/>
      <c r="O53" s="36"/>
    </row>
    <row r="54" spans="1:15">
      <c r="A54" s="6">
        <v>13</v>
      </c>
      <c r="B54" s="6" t="s">
        <v>33</v>
      </c>
      <c r="C54" s="6" t="s">
        <v>23</v>
      </c>
      <c r="D54" s="6" t="s">
        <v>24</v>
      </c>
      <c r="E54" s="6" t="str">
        <f t="shared" si="7"/>
        <v>RC NIST STEP SF=2000 NS=120</v>
      </c>
      <c r="F54" s="6" t="s">
        <v>20</v>
      </c>
      <c r="G54" s="6" t="str">
        <f t="shared" si="8"/>
        <v>RC NIST STEP SF=2000 NS=120 XT1096</v>
      </c>
      <c r="H54" s="7">
        <f>SUMPRODUCT( ('RC'!$A$3:$A$1000=A54)*('RC'!$B$3:$B$1000=C54)*('RC'!$E$3:$E$1000=D54)*('RC'!$C$3:$C$1000=F54)*('RC'!$L$3:$L$1000) )</f>
        <v>-100.4</v>
      </c>
      <c r="I54" s="7">
        <f>SUMPRODUCT( ('RC'!$A$3:$A$1000=A54)*('RC'!$B$3:$B$1000=C54)*('RC'!$E$3:$E$1000=D54)*('RC'!$C$3:$C$1000=F54)*('RC'!$O$3:$O$1000) )</f>
        <v>-100.7</v>
      </c>
      <c r="J54" s="7">
        <f>$D$3</f>
        <v>7.6</v>
      </c>
      <c r="K54" s="7">
        <f t="shared" si="9"/>
        <v>-92.800000000000011</v>
      </c>
      <c r="L54" s="7">
        <f t="shared" si="9"/>
        <v>-93.100000000000009</v>
      </c>
      <c r="M54" s="40">
        <f>ABS(K54-K53)</f>
        <v>2.3903283047503692</v>
      </c>
      <c r="N54" s="40">
        <f>ABS(L54-L53)</f>
        <v>0.53926493839027501</v>
      </c>
      <c r="O54" s="36"/>
    </row>
    <row r="55" spans="1:15">
      <c r="A55" s="6">
        <v>13</v>
      </c>
      <c r="B55" s="6" t="s">
        <v>36</v>
      </c>
      <c r="C55" s="6" t="s">
        <v>29</v>
      </c>
      <c r="D55" s="6" t="s">
        <v>24</v>
      </c>
      <c r="E55" s="6" t="str">
        <f t="shared" si="7"/>
        <v>RC+CE HCLD STEP SF=2000 NS=120</v>
      </c>
      <c r="F55" s="6" t="s">
        <v>20</v>
      </c>
      <c r="G55" s="6" t="str">
        <f t="shared" si="8"/>
        <v>RC+CE HCLD STEP SF=2000 NS=120 XT1096</v>
      </c>
      <c r="H55" s="7">
        <f>SUMPRODUCT( ('RC+CE'!$A$3:$A$1000=A55)*('RC+CE'!$B$3:$B$1000=C55)*('RC+CE'!$E$3:$E$1000=D55)*('RC+CE'!$C$3:$C$1000=F55)*('RC+CE'!$L$3:$L$1000) )</f>
        <v>-91.7</v>
      </c>
      <c r="I55" s="7">
        <f>SUMPRODUCT( ('RC+CE'!$A$3:$A$1000=A55)*('RC+CE'!$B$3:$B$1000=C55)*('RC+CE'!$E$3:$E$1000=D55)*('RC+CE'!$C$3:$C$1000=F55)*('RC+CE'!$O$3:$O$1000) )</f>
        <v>-93.7</v>
      </c>
      <c r="J55" s="7">
        <f>$G$3</f>
        <v>1.2</v>
      </c>
      <c r="K55" s="7">
        <f t="shared" si="9"/>
        <v>-90.5</v>
      </c>
      <c r="L55" s="7">
        <f t="shared" si="9"/>
        <v>-92.5</v>
      </c>
      <c r="M55" s="40">
        <f>ABS(K55-K53)</f>
        <v>9.0328304750357802E-2</v>
      </c>
      <c r="N55" s="40">
        <f>ABS(L55-L53)</f>
        <v>6.0735061609733521E-2</v>
      </c>
      <c r="O55" s="36"/>
    </row>
    <row r="56" spans="1:15">
      <c r="A56" s="6">
        <v>13</v>
      </c>
      <c r="B56" s="6" t="s">
        <v>35</v>
      </c>
      <c r="C56" s="6" t="s">
        <v>38</v>
      </c>
      <c r="D56" s="6" t="s">
        <v>93</v>
      </c>
      <c r="E56" s="6" t="str">
        <f t="shared" si="7"/>
        <v>RTS UMa AVG {P 45,L 45,P 90}</v>
      </c>
      <c r="F56" s="6" t="s">
        <v>20</v>
      </c>
      <c r="G56" s="6" t="str">
        <f t="shared" si="8"/>
        <v>RTS UMa AVG {P 45,L 45,P 90} XT1096</v>
      </c>
      <c r="H56" s="7">
        <f>SUMPRODUCT( (RTS!$A$3:$A$1040=A56)*(RTS!$B$3:$B$1040=C56)*(RTS!$E$3:$E$1040=D56)*(RTS!$C$3:$C$1040=F56)*(RTS!$H$3:$H$1040) )</f>
        <v>-91.028692453677962</v>
      </c>
      <c r="I56" s="7">
        <f>SUMPRODUCT( (RTS!$A$3:$A$1040=A56)*(RTS!$B$3:$B$1040=C56)*(RTS!$E$3:$E$1040=D56)*(RTS!$C$3:$C$1040=F56)*(RTS!$I$3:$I$1040) )</f>
        <v>-93.143146838921567</v>
      </c>
      <c r="J56" s="7">
        <f>$J$3</f>
        <v>0</v>
      </c>
      <c r="K56" s="7">
        <f t="shared" si="9"/>
        <v>-91.028692453677962</v>
      </c>
      <c r="L56" s="7">
        <f t="shared" si="9"/>
        <v>-93.143146838921567</v>
      </c>
      <c r="M56" s="40">
        <f>ABS(K56-K53)</f>
        <v>0.61902075842832005</v>
      </c>
      <c r="N56" s="40">
        <f>ABS(L56-L53)</f>
        <v>0.58241177731183313</v>
      </c>
      <c r="O56" s="36"/>
    </row>
    <row r="57" spans="1:15">
      <c r="A57" s="20">
        <v>13</v>
      </c>
      <c r="B57" s="20" t="s">
        <v>34</v>
      </c>
      <c r="C57" s="20" t="s">
        <v>38</v>
      </c>
      <c r="D57" s="20" t="s">
        <v>93</v>
      </c>
      <c r="E57" s="20" t="str">
        <f t="shared" si="7"/>
        <v>MPAC UMa AVG {P 45,L 45,P 90}</v>
      </c>
      <c r="F57" s="20" t="s">
        <v>21</v>
      </c>
      <c r="G57" s="20" t="str">
        <f t="shared" si="8"/>
        <v>MPAC UMa AVG {P 45,L 45,P 90} Z3</v>
      </c>
      <c r="H57" s="21">
        <f>SUMPRODUCT( (MPAC!$A$3:$A$1060=A57)*(MPAC!$B$3:$B$1060=C57)*(MPAC!$E$3:$E$1060=D57)*(MPAC!$C$3:$C$1060=F57)*(MPAC!$H$3:$H$1060) )</f>
        <v>-88.151593168598737</v>
      </c>
      <c r="I57" s="21">
        <f>SUMPRODUCT( (MPAC!$A$3:$A$1060=A57)*(MPAC!$B$3:$B$1060=C57)*(MPAC!$E$3:$E$1060=D57)*(MPAC!$C$3:$C$1060=F57)*(MPAC!$I$3:$I$1060) )</f>
        <v>-90.676957756149193</v>
      </c>
      <c r="J57" s="21">
        <v>0</v>
      </c>
      <c r="K57" s="21">
        <f t="shared" si="9"/>
        <v>-88.151593168598737</v>
      </c>
      <c r="L57" s="21">
        <f t="shared" si="9"/>
        <v>-90.676957756149193</v>
      </c>
      <c r="M57" s="41"/>
      <c r="N57" s="41"/>
      <c r="O57" s="36"/>
    </row>
    <row r="58" spans="1:15">
      <c r="A58" s="20">
        <v>13</v>
      </c>
      <c r="B58" s="20" t="s">
        <v>33</v>
      </c>
      <c r="C58" s="20" t="s">
        <v>23</v>
      </c>
      <c r="D58" s="20" t="s">
        <v>24</v>
      </c>
      <c r="E58" s="20" t="str">
        <f t="shared" si="7"/>
        <v>RC NIST STEP SF=2000 NS=120</v>
      </c>
      <c r="F58" s="20" t="s">
        <v>21</v>
      </c>
      <c r="G58" s="20" t="str">
        <f t="shared" si="8"/>
        <v>RC NIST STEP SF=2000 NS=120 Z3</v>
      </c>
      <c r="H58" s="21">
        <f>SUMPRODUCT( ('RC'!$A$3:$A$1000=A58)*('RC'!$B$3:$B$1000=C58)*('RC'!$E$3:$E$1000=D58)*('RC'!$C$3:$C$1000=F58)*('RC'!$L$3:$L$1000) )</f>
        <v>-99.1</v>
      </c>
      <c r="I58" s="21">
        <f>SUMPRODUCT( ('RC'!$A$3:$A$1000=A58)*('RC'!$B$3:$B$1000=C58)*('RC'!$E$3:$E$1000=D58)*('RC'!$C$3:$C$1000=F58)*('RC'!$O$3:$O$1000) )</f>
        <v>-99.4</v>
      </c>
      <c r="J58" s="21">
        <f>$D$3</f>
        <v>7.6</v>
      </c>
      <c r="K58" s="21">
        <f t="shared" si="9"/>
        <v>-91.5</v>
      </c>
      <c r="L58" s="21">
        <f t="shared" si="9"/>
        <v>-91.800000000000011</v>
      </c>
      <c r="M58" s="41">
        <f>ABS(K58-K57)</f>
        <v>3.3484068314012632</v>
      </c>
      <c r="N58" s="41">
        <f>ABS(L58-L57)</f>
        <v>1.1230422438508185</v>
      </c>
      <c r="O58" s="36"/>
    </row>
    <row r="59" spans="1:15">
      <c r="A59" s="20">
        <v>13</v>
      </c>
      <c r="B59" s="20" t="s">
        <v>36</v>
      </c>
      <c r="C59" s="20" t="s">
        <v>29</v>
      </c>
      <c r="D59" s="20" t="s">
        <v>24</v>
      </c>
      <c r="E59" s="20" t="str">
        <f t="shared" si="7"/>
        <v>RC+CE HCLD STEP SF=2000 NS=120</v>
      </c>
      <c r="F59" s="20" t="s">
        <v>21</v>
      </c>
      <c r="G59" s="20" t="str">
        <f t="shared" si="8"/>
        <v>RC+CE HCLD STEP SF=2000 NS=120 Z3</v>
      </c>
      <c r="H59" s="21">
        <f>SUMPRODUCT( ('RC+CE'!$A$3:$A$1000=A59)*('RC+CE'!$B$3:$B$1000=C59)*('RC+CE'!$E$3:$E$1000=D59)*('RC+CE'!$C$3:$C$1000=F59)*('RC+CE'!$L$3:$L$1000) )</f>
        <v>-88.9</v>
      </c>
      <c r="I59" s="21">
        <f>SUMPRODUCT( ('RC+CE'!$A$3:$A$1000=A59)*('RC+CE'!$B$3:$B$1000=C59)*('RC+CE'!$E$3:$E$1000=D59)*('RC+CE'!$C$3:$C$1000=F59)*('RC+CE'!$O$3:$O$1000) )</f>
        <v>-91.1</v>
      </c>
      <c r="J59" s="21">
        <f>$G$3</f>
        <v>1.2</v>
      </c>
      <c r="K59" s="21">
        <f t="shared" si="9"/>
        <v>-87.7</v>
      </c>
      <c r="L59" s="21">
        <f t="shared" si="9"/>
        <v>-89.899999999999991</v>
      </c>
      <c r="M59" s="41">
        <f>ABS(K59-K57)</f>
        <v>0.451593168598734</v>
      </c>
      <c r="N59" s="41">
        <f>ABS(L59-L57)</f>
        <v>0.77695775614920137</v>
      </c>
      <c r="O59" s="36"/>
    </row>
    <row r="60" spans="1:15">
      <c r="A60" s="14"/>
      <c r="B60" s="14"/>
      <c r="C60" s="14"/>
      <c r="D60" s="14"/>
      <c r="E60" s="14"/>
      <c r="F60" s="14"/>
      <c r="G60" s="14"/>
      <c r="H60" s="15"/>
      <c r="I60" s="15"/>
      <c r="J60" s="15"/>
      <c r="K60" s="14"/>
      <c r="L60" s="14"/>
      <c r="M60" s="14"/>
      <c r="N60" s="14"/>
      <c r="O60" s="36"/>
    </row>
    <row r="61" spans="1:15">
      <c r="A61" s="10" t="s">
        <v>5</v>
      </c>
      <c r="B61" s="10" t="s">
        <v>30</v>
      </c>
      <c r="C61" s="10" t="s">
        <v>7</v>
      </c>
      <c r="D61" s="10" t="s">
        <v>39</v>
      </c>
      <c r="E61" s="10" t="s">
        <v>40</v>
      </c>
      <c r="F61" s="10" t="s">
        <v>4</v>
      </c>
      <c r="G61" s="10" t="s">
        <v>41</v>
      </c>
      <c r="H61" s="11" t="s">
        <v>31</v>
      </c>
      <c r="I61" s="11" t="s">
        <v>32</v>
      </c>
      <c r="J61" s="11" t="s">
        <v>42</v>
      </c>
      <c r="K61" s="11" t="s">
        <v>43</v>
      </c>
      <c r="L61" s="11" t="s">
        <v>44</v>
      </c>
      <c r="M61" s="11" t="s">
        <v>45</v>
      </c>
      <c r="N61" s="38" t="s">
        <v>46</v>
      </c>
      <c r="O61" s="36"/>
    </row>
    <row r="62" spans="1:15">
      <c r="A62" s="18">
        <v>13</v>
      </c>
      <c r="B62" s="18" t="s">
        <v>34</v>
      </c>
      <c r="C62" s="18" t="s">
        <v>37</v>
      </c>
      <c r="D62" s="18" t="s">
        <v>93</v>
      </c>
      <c r="E62" s="18" t="str">
        <f t="shared" ref="E62:E72" si="10">CONCATENATE(B62," ",C62," ",D62)</f>
        <v>MPAC UMi AVG {P 45,L 45,P 90}</v>
      </c>
      <c r="F62" s="18" t="s">
        <v>8</v>
      </c>
      <c r="G62" s="18" t="str">
        <f t="shared" ref="G62:G72" si="11">CONCATENATE(E62," ",F62)</f>
        <v>MPAC UMi AVG {P 45,L 45,P 90} XT1080</v>
      </c>
      <c r="H62" s="19">
        <f>SUMPRODUCT( (MPAC!$A$3:$A$1060=A62)*(MPAC!$B$3:$B$1060=C62)*(MPAC!$E$3:$E$1060=D62)*(MPAC!$C$3:$C$1060=F62)*(MPAC!$H$3:$H$1060) )</f>
        <v>-93.443480455055408</v>
      </c>
      <c r="I62" s="19">
        <f>SUMPRODUCT( (MPAC!$A$3:$A$1060=A62)*(MPAC!$B$3:$B$1060=C62)*(MPAC!$E$3:$E$1060=D62)*(MPAC!$C$3:$C$1060=F62)*(MPAC!$I$3:$I$1060) )</f>
        <v>-95.379604105962954</v>
      </c>
      <c r="J62" s="19">
        <v>0</v>
      </c>
      <c r="K62" s="19">
        <f>H62+$J62</f>
        <v>-93.443480455055408</v>
      </c>
      <c r="L62" s="19">
        <f>I62+$J62</f>
        <v>-95.379604105962954</v>
      </c>
      <c r="M62" s="39"/>
      <c r="N62" s="39"/>
      <c r="O62" s="36"/>
    </row>
    <row r="63" spans="1:15">
      <c r="A63" s="18">
        <v>13</v>
      </c>
      <c r="B63" s="18" t="s">
        <v>33</v>
      </c>
      <c r="C63" s="18" t="s">
        <v>23</v>
      </c>
      <c r="D63" s="18" t="s">
        <v>24</v>
      </c>
      <c r="E63" s="18" t="str">
        <f t="shared" si="10"/>
        <v>RC NIST STEP SF=2000 NS=120</v>
      </c>
      <c r="F63" s="18" t="s">
        <v>8</v>
      </c>
      <c r="G63" s="18" t="str">
        <f t="shared" si="11"/>
        <v>RC NIST STEP SF=2000 NS=120 XT1080</v>
      </c>
      <c r="H63" s="19">
        <f>SUMPRODUCT( ('RC'!$A$3:$A$1000=A63)*('RC'!$B$3:$B$1000=C63)*('RC'!$E$3:$E$1000=D63)*('RC'!$C$3:$C$1000=F63)*('RC'!$L$3:$L$1000) )</f>
        <v>-100</v>
      </c>
      <c r="I63" s="19">
        <f>SUMPRODUCT( ('RC'!$A$3:$A$1000=A63)*('RC'!$B$3:$B$1000=C63)*('RC'!$E$3:$E$1000=D63)*('RC'!$C$3:$C$1000=F63)*('RC'!$O$3:$O$1000) )</f>
        <v>-100.3</v>
      </c>
      <c r="J63" s="19">
        <f>$D$3</f>
        <v>7.6</v>
      </c>
      <c r="K63" s="19">
        <f t="shared" ref="K63:L72" si="12">H63+$J63</f>
        <v>-92.4</v>
      </c>
      <c r="L63" s="19">
        <f t="shared" si="12"/>
        <v>-92.7</v>
      </c>
      <c r="M63" s="39">
        <f>ABS(K63-K62)</f>
        <v>1.043480455055402</v>
      </c>
      <c r="N63" s="39">
        <f>ABS(L63-L62)</f>
        <v>2.6796041059629516</v>
      </c>
      <c r="O63" s="36"/>
    </row>
    <row r="64" spans="1:15">
      <c r="A64" s="18">
        <v>13</v>
      </c>
      <c r="B64" s="18" t="s">
        <v>36</v>
      </c>
      <c r="C64" s="18" t="s">
        <v>28</v>
      </c>
      <c r="D64" s="18" t="s">
        <v>24</v>
      </c>
      <c r="E64" s="18" t="str">
        <f t="shared" si="10"/>
        <v>RC+CE LCSD STEP SF=2000 NS=120</v>
      </c>
      <c r="F64" s="18" t="s">
        <v>8</v>
      </c>
      <c r="G64" s="18" t="str">
        <f t="shared" si="11"/>
        <v>RC+CE LCSD STEP SF=2000 NS=120 XT1080</v>
      </c>
      <c r="H64" s="19">
        <f>SUMPRODUCT( ('RC+CE'!$A$3:$A$1000=A64)*('RC+CE'!$B$3:$B$1000=C64)*('RC+CE'!$E$3:$E$1000=D64)*('RC+CE'!$C$3:$C$1000=F64)*('RC+CE'!$L$3:$L$1000) )</f>
        <v>-95.2</v>
      </c>
      <c r="I64" s="19">
        <f>SUMPRODUCT( ('RC+CE'!$A$3:$A$1000=A64)*('RC+CE'!$B$3:$B$1000=C64)*('RC+CE'!$E$3:$E$1000=D64)*('RC+CE'!$C$3:$C$1000=F64)*('RC+CE'!$O$3:$O$1000) )</f>
        <v>-96.7</v>
      </c>
      <c r="J64" s="19">
        <f>$G$3</f>
        <v>1.2</v>
      </c>
      <c r="K64" s="19">
        <f t="shared" si="12"/>
        <v>-94</v>
      </c>
      <c r="L64" s="19">
        <f t="shared" si="12"/>
        <v>-95.5</v>
      </c>
      <c r="M64" s="39">
        <f>ABS(K64-K62)</f>
        <v>0.55651954494459233</v>
      </c>
      <c r="N64" s="39">
        <f>ABS(L64-L62)</f>
        <v>0.12039589403704554</v>
      </c>
      <c r="O64" s="36"/>
    </row>
    <row r="65" spans="1:15">
      <c r="A65" s="18">
        <v>13</v>
      </c>
      <c r="B65" s="18" t="s">
        <v>35</v>
      </c>
      <c r="C65" s="18" t="s">
        <v>37</v>
      </c>
      <c r="D65" s="18" t="s">
        <v>93</v>
      </c>
      <c r="E65" s="18" t="str">
        <f t="shared" si="10"/>
        <v>RTS UMi AVG {P 45,L 45,P 90}</v>
      </c>
      <c r="F65" s="18" t="s">
        <v>8</v>
      </c>
      <c r="G65" s="18" t="str">
        <f t="shared" si="11"/>
        <v>RTS UMi AVG {P 45,L 45,P 90} XT1080</v>
      </c>
      <c r="H65" s="19">
        <f>SUMPRODUCT( (RTS!$A$3:$A$1040=A65)*(RTS!$B$3:$B$1040=C65)*(RTS!$E$3:$E$1040=D65)*(RTS!$C$3:$C$1040=F65)*(RTS!$H$3:$H$1040) )</f>
        <v>-93.718750911643113</v>
      </c>
      <c r="I65" s="19">
        <f>SUMPRODUCT( (RTS!$A$3:$A$1040=A65)*(RTS!$B$3:$B$1040=C65)*(RTS!$E$3:$E$1040=D65)*(RTS!$C$3:$C$1040=F65)*(RTS!$I$3:$I$1040) )</f>
        <v>-95.634715360133754</v>
      </c>
      <c r="J65" s="19">
        <f>$J$3</f>
        <v>0</v>
      </c>
      <c r="K65" s="19">
        <f t="shared" si="12"/>
        <v>-93.718750911643113</v>
      </c>
      <c r="L65" s="19">
        <f t="shared" si="12"/>
        <v>-95.634715360133754</v>
      </c>
      <c r="M65" s="39">
        <f>ABS(K65-K62)</f>
        <v>0.27527045658770533</v>
      </c>
      <c r="N65" s="39">
        <f>ABS(L65-L62)</f>
        <v>0.25511125417079938</v>
      </c>
      <c r="O65" s="36"/>
    </row>
    <row r="66" spans="1:15">
      <c r="A66" s="6">
        <v>13</v>
      </c>
      <c r="B66" s="6" t="s">
        <v>34</v>
      </c>
      <c r="C66" s="6" t="s">
        <v>37</v>
      </c>
      <c r="D66" s="6" t="s">
        <v>93</v>
      </c>
      <c r="E66" s="6" t="str">
        <f t="shared" si="10"/>
        <v>MPAC UMi AVG {P 45,L 45,P 90}</v>
      </c>
      <c r="F66" s="6" t="s">
        <v>20</v>
      </c>
      <c r="G66" s="6" t="str">
        <f t="shared" si="11"/>
        <v>MPAC UMi AVG {P 45,L 45,P 90} XT1096</v>
      </c>
      <c r="H66" s="7">
        <f>SUMPRODUCT( (MPAC!$A$3:$A$1060=A66)*(MPAC!$B$3:$B$1060=C66)*(MPAC!$E$3:$E$1060=D66)*(MPAC!$C$3:$C$1060=F66)*(MPAC!$H$3:$H$1060) )</f>
        <v>-95.520221606162963</v>
      </c>
      <c r="I66" s="7">
        <f>SUMPRODUCT( (MPAC!$A$3:$A$1060=A66)*(MPAC!$B$3:$B$1060=C66)*(MPAC!$E$3:$E$1060=D66)*(MPAC!$C$3:$C$1060=F66)*(MPAC!$I$3:$I$1060) )</f>
        <v>-97.446800478877066</v>
      </c>
      <c r="J66" s="7">
        <v>0</v>
      </c>
      <c r="K66" s="7">
        <f t="shared" si="12"/>
        <v>-95.520221606162963</v>
      </c>
      <c r="L66" s="7">
        <f t="shared" si="12"/>
        <v>-97.446800478877066</v>
      </c>
      <c r="M66" s="40"/>
      <c r="N66" s="40"/>
      <c r="O66" s="36"/>
    </row>
    <row r="67" spans="1:15">
      <c r="A67" s="6">
        <v>13</v>
      </c>
      <c r="B67" s="6" t="s">
        <v>33</v>
      </c>
      <c r="C67" s="6" t="s">
        <v>23</v>
      </c>
      <c r="D67" s="6" t="s">
        <v>24</v>
      </c>
      <c r="E67" s="6" t="str">
        <f t="shared" si="10"/>
        <v>RC NIST STEP SF=2000 NS=120</v>
      </c>
      <c r="F67" s="6" t="s">
        <v>20</v>
      </c>
      <c r="G67" s="6" t="str">
        <f t="shared" si="11"/>
        <v>RC NIST STEP SF=2000 NS=120 XT1096</v>
      </c>
      <c r="H67" s="7">
        <f>SUMPRODUCT( ('RC'!$A$3:$A$1000=A67)*('RC'!$B$3:$B$1000=C67)*('RC'!$E$3:$E$1000=D67)*('RC'!$C$3:$C$1000=F67)*('RC'!$L$3:$L$1000) )</f>
        <v>-100.4</v>
      </c>
      <c r="I67" s="7">
        <f>SUMPRODUCT( ('RC'!$A$3:$A$1000=A67)*('RC'!$B$3:$B$1000=C67)*('RC'!$E$3:$E$1000=D67)*('RC'!$C$3:$C$1000=F67)*('RC'!$O$3:$O$1000) )</f>
        <v>-100.7</v>
      </c>
      <c r="J67" s="7">
        <f>$D$3</f>
        <v>7.6</v>
      </c>
      <c r="K67" s="7">
        <f t="shared" si="12"/>
        <v>-92.800000000000011</v>
      </c>
      <c r="L67" s="7">
        <f t="shared" si="12"/>
        <v>-93.100000000000009</v>
      </c>
      <c r="M67" s="40">
        <f>ABS(K67-K66)</f>
        <v>2.7202216061629514</v>
      </c>
      <c r="N67" s="40">
        <f>ABS(L67-L66)</f>
        <v>4.3468004788770571</v>
      </c>
      <c r="O67" s="36"/>
    </row>
    <row r="68" spans="1:15">
      <c r="A68" s="6">
        <v>13</v>
      </c>
      <c r="B68" s="6" t="s">
        <v>36</v>
      </c>
      <c r="C68" s="6" t="s">
        <v>28</v>
      </c>
      <c r="D68" s="6" t="s">
        <v>24</v>
      </c>
      <c r="E68" s="6" t="str">
        <f t="shared" si="10"/>
        <v>RC+CE LCSD STEP SF=2000 NS=120</v>
      </c>
      <c r="F68" s="6" t="s">
        <v>20</v>
      </c>
      <c r="G68" s="6" t="str">
        <f t="shared" si="11"/>
        <v>RC+CE LCSD STEP SF=2000 NS=120 XT1096</v>
      </c>
      <c r="H68" s="7">
        <f>SUMPRODUCT( ('RC+CE'!$A$3:$A$1000=A68)*('RC+CE'!$B$3:$B$1000=C68)*('RC+CE'!$E$3:$E$1000=D68)*('RC+CE'!$C$3:$C$1000=F68)*('RC+CE'!$L$3:$L$1000) )</f>
        <v>-96.9</v>
      </c>
      <c r="I68" s="7">
        <f>SUMPRODUCT( ('RC+CE'!$A$3:$A$1000=A68)*('RC+CE'!$B$3:$B$1000=C68)*('RC+CE'!$E$3:$E$1000=D68)*('RC+CE'!$C$3:$C$1000=F68)*('RC+CE'!$O$3:$O$1000) )</f>
        <v>-98.5</v>
      </c>
      <c r="J68" s="7">
        <f>$G$3</f>
        <v>1.2</v>
      </c>
      <c r="K68" s="7">
        <f t="shared" si="12"/>
        <v>-95.7</v>
      </c>
      <c r="L68" s="7">
        <f t="shared" si="12"/>
        <v>-97.3</v>
      </c>
      <c r="M68" s="40">
        <f>ABS(K68-K66)</f>
        <v>0.17977839383704008</v>
      </c>
      <c r="N68" s="40">
        <f>ABS(L68-L66)</f>
        <v>0.14680047887706849</v>
      </c>
      <c r="O68" s="36"/>
    </row>
    <row r="69" spans="1:15">
      <c r="A69" s="6">
        <v>13</v>
      </c>
      <c r="B69" s="6" t="s">
        <v>35</v>
      </c>
      <c r="C69" s="6" t="s">
        <v>37</v>
      </c>
      <c r="D69" s="6" t="s">
        <v>93</v>
      </c>
      <c r="E69" s="6" t="str">
        <f t="shared" si="10"/>
        <v>RTS UMi AVG {P 45,L 45,P 90}</v>
      </c>
      <c r="F69" s="6" t="s">
        <v>20</v>
      </c>
      <c r="G69" s="6" t="str">
        <f t="shared" si="11"/>
        <v>RTS UMi AVG {P 45,L 45,P 90} XT1096</v>
      </c>
      <c r="H69" s="7">
        <f>SUMPRODUCT( (RTS!$A$3:$A$1040=A69)*(RTS!$B$3:$B$1040=C69)*(RTS!$E$3:$E$1040=D69)*(RTS!$C$3:$C$1040=F69)*(RTS!$H$3:$H$1040) )</f>
        <v>-95.768399689041161</v>
      </c>
      <c r="I69" s="7">
        <f>SUMPRODUCT( (RTS!$A$3:$A$1040=A69)*(RTS!$B$3:$B$1040=C69)*(RTS!$E$3:$E$1040=D69)*(RTS!$C$3:$C$1040=F69)*(RTS!$I$3:$I$1040) )</f>
        <v>-97.754988570399632</v>
      </c>
      <c r="J69" s="7">
        <f>$J$3</f>
        <v>0</v>
      </c>
      <c r="K69" s="7">
        <f t="shared" si="12"/>
        <v>-95.768399689041161</v>
      </c>
      <c r="L69" s="7">
        <f t="shared" si="12"/>
        <v>-97.754988570399632</v>
      </c>
      <c r="M69" s="40">
        <f>ABS(K69-K66)</f>
        <v>0.24817808287819787</v>
      </c>
      <c r="N69" s="40">
        <f>ABS(L69-L66)</f>
        <v>0.30818809152256676</v>
      </c>
      <c r="O69" s="36"/>
    </row>
    <row r="70" spans="1:15">
      <c r="A70" s="20">
        <v>13</v>
      </c>
      <c r="B70" s="20" t="s">
        <v>34</v>
      </c>
      <c r="C70" s="20" t="s">
        <v>37</v>
      </c>
      <c r="D70" s="20" t="s">
        <v>93</v>
      </c>
      <c r="E70" s="20" t="str">
        <f t="shared" si="10"/>
        <v>MPAC UMi AVG {P 45,L 45,P 90}</v>
      </c>
      <c r="F70" s="20" t="s">
        <v>21</v>
      </c>
      <c r="G70" s="20" t="str">
        <f t="shared" si="11"/>
        <v>MPAC UMi AVG {P 45,L 45,P 90} Z3</v>
      </c>
      <c r="H70" s="21">
        <f>SUMPRODUCT( (MPAC!$A$3:$A$1060=A70)*(MPAC!$B$3:$B$1060=C70)*(MPAC!$E$3:$E$1060=D70)*(MPAC!$C$3:$C$1060=F70)*(MPAC!$H$3:$H$1060) )</f>
        <v>-93.518325441849711</v>
      </c>
      <c r="I70" s="21">
        <f>SUMPRODUCT( (MPAC!$A$3:$A$1060=A70)*(MPAC!$B$3:$B$1060=C70)*(MPAC!$E$3:$E$1060=D70)*(MPAC!$C$3:$C$1060=F70)*(MPAC!$I$3:$I$1060) )</f>
        <v>-95.500341129398279</v>
      </c>
      <c r="J70" s="21">
        <v>0</v>
      </c>
      <c r="K70" s="21">
        <f t="shared" si="12"/>
        <v>-93.518325441849711</v>
      </c>
      <c r="L70" s="21">
        <f t="shared" si="12"/>
        <v>-95.500341129398279</v>
      </c>
      <c r="M70" s="41"/>
      <c r="N70" s="41"/>
      <c r="O70" s="36"/>
    </row>
    <row r="71" spans="1:15">
      <c r="A71" s="20">
        <v>13</v>
      </c>
      <c r="B71" s="20" t="s">
        <v>33</v>
      </c>
      <c r="C71" s="20" t="s">
        <v>23</v>
      </c>
      <c r="D71" s="20" t="s">
        <v>24</v>
      </c>
      <c r="E71" s="20" t="str">
        <f t="shared" si="10"/>
        <v>RC NIST STEP SF=2000 NS=120</v>
      </c>
      <c r="F71" s="20" t="s">
        <v>21</v>
      </c>
      <c r="G71" s="20" t="str">
        <f t="shared" si="11"/>
        <v>RC NIST STEP SF=2000 NS=120 Z3</v>
      </c>
      <c r="H71" s="21">
        <f>SUMPRODUCT( ('RC'!$A$3:$A$1000=A71)*('RC'!$B$3:$B$1000=C71)*('RC'!$E$3:$E$1000=D71)*('RC'!$C$3:$C$1000=F71)*('RC'!$L$3:$L$1000) )</f>
        <v>-99.1</v>
      </c>
      <c r="I71" s="21">
        <f>SUMPRODUCT( ('RC'!$A$3:$A$1000=A71)*('RC'!$B$3:$B$1000=C71)*('RC'!$E$3:$E$1000=D71)*('RC'!$C$3:$C$1000=F71)*('RC'!$O$3:$O$1000) )</f>
        <v>-99.4</v>
      </c>
      <c r="J71" s="21">
        <f>$D$3</f>
        <v>7.6</v>
      </c>
      <c r="K71" s="21">
        <f t="shared" si="12"/>
        <v>-91.5</v>
      </c>
      <c r="L71" s="21">
        <f t="shared" si="12"/>
        <v>-91.800000000000011</v>
      </c>
      <c r="M71" s="41">
        <f>ABS(K71-K70)</f>
        <v>2.0183254418497114</v>
      </c>
      <c r="N71" s="41">
        <f>ABS(L71-L70)</f>
        <v>3.700341129398268</v>
      </c>
      <c r="O71" s="36"/>
    </row>
    <row r="72" spans="1:15">
      <c r="A72" s="20">
        <v>13</v>
      </c>
      <c r="B72" s="20" t="s">
        <v>36</v>
      </c>
      <c r="C72" s="20" t="s">
        <v>28</v>
      </c>
      <c r="D72" s="20" t="s">
        <v>24</v>
      </c>
      <c r="E72" s="20" t="str">
        <f t="shared" si="10"/>
        <v>RC+CE LCSD STEP SF=2000 NS=120</v>
      </c>
      <c r="F72" s="20" t="s">
        <v>21</v>
      </c>
      <c r="G72" s="20" t="str">
        <f t="shared" si="11"/>
        <v>RC+CE LCSD STEP SF=2000 NS=120 Z3</v>
      </c>
      <c r="H72" s="21">
        <f>SUMPRODUCT( ('RC+CE'!$A$3:$A$1000=A72)*('RC+CE'!$B$3:$B$1000=C72)*('RC+CE'!$E$3:$E$1000=D72)*('RC+CE'!$C$3:$C$1000=F72)*('RC+CE'!$L$3:$L$1000) )</f>
        <v>-94.9</v>
      </c>
      <c r="I72" s="21">
        <f>SUMPRODUCT( ('RC+CE'!$A$3:$A$1000=A72)*('RC+CE'!$B$3:$B$1000=C72)*('RC+CE'!$E$3:$E$1000=D72)*('RC+CE'!$C$3:$C$1000=F72)*('RC+CE'!$O$3:$O$1000) )</f>
        <v>-96.4</v>
      </c>
      <c r="J72" s="21">
        <f>$G$3</f>
        <v>1.2</v>
      </c>
      <c r="K72" s="21">
        <f t="shared" si="12"/>
        <v>-93.7</v>
      </c>
      <c r="L72" s="21">
        <f t="shared" si="12"/>
        <v>-95.2</v>
      </c>
      <c r="M72" s="41">
        <f>ABS(K72-K70)</f>
        <v>0.18167455815029143</v>
      </c>
      <c r="N72" s="41">
        <f>ABS(L72-L70)</f>
        <v>0.30034112939827651</v>
      </c>
      <c r="O72" s="36"/>
    </row>
    <row r="73" spans="1:15">
      <c r="A73" s="14"/>
      <c r="B73" s="14"/>
      <c r="C73" s="14"/>
      <c r="D73" s="14"/>
      <c r="E73" s="14"/>
      <c r="F73" s="14"/>
      <c r="G73" s="14"/>
      <c r="H73" s="15"/>
      <c r="I73" s="15"/>
      <c r="J73" s="15"/>
      <c r="K73" s="14"/>
      <c r="L73" s="14"/>
      <c r="M73" s="14"/>
      <c r="N73" s="14"/>
      <c r="O73" s="36"/>
    </row>
    <row r="74" spans="1:15">
      <c r="A74" s="12" t="s">
        <v>5</v>
      </c>
      <c r="B74" s="12" t="s">
        <v>30</v>
      </c>
      <c r="C74" s="12" t="s">
        <v>7</v>
      </c>
      <c r="D74" s="12" t="s">
        <v>39</v>
      </c>
      <c r="E74" s="12" t="s">
        <v>40</v>
      </c>
      <c r="F74" s="12" t="s">
        <v>4</v>
      </c>
      <c r="G74" s="12" t="s">
        <v>41</v>
      </c>
      <c r="H74" s="13" t="s">
        <v>31</v>
      </c>
      <c r="I74" s="13" t="s">
        <v>32</v>
      </c>
      <c r="J74" s="13" t="s">
        <v>42</v>
      </c>
      <c r="K74" s="13" t="s">
        <v>43</v>
      </c>
      <c r="L74" s="13" t="s">
        <v>44</v>
      </c>
      <c r="M74" s="13" t="s">
        <v>45</v>
      </c>
      <c r="N74" s="42" t="s">
        <v>46</v>
      </c>
      <c r="O74" s="36"/>
    </row>
    <row r="75" spans="1:15">
      <c r="A75" s="22">
        <v>7</v>
      </c>
      <c r="B75" s="22" t="s">
        <v>34</v>
      </c>
      <c r="C75" s="22" t="s">
        <v>38</v>
      </c>
      <c r="D75" s="22" t="s">
        <v>93</v>
      </c>
      <c r="E75" s="22" t="str">
        <f t="shared" ref="E75:E85" si="13">CONCATENATE(B75," ",C75," ",D75)</f>
        <v>MPAC UMa AVG {P 45,L 45,P 90}</v>
      </c>
      <c r="F75" s="22" t="s">
        <v>47</v>
      </c>
      <c r="G75" s="22" t="str">
        <f t="shared" ref="G75:G85" si="14">CONCATENATE(E75," ",F75)</f>
        <v>MPAC UMa AVG {P 45,L 45,P 90} S4</v>
      </c>
      <c r="H75" s="23">
        <f>SUMPRODUCT( (MPAC!$A$3:$A$1060=A75)*(MPAC!$B$3:$B$1060=C75)*(MPAC!$E$3:$E$1060=D75)*(MPAC!$C$3:$C$1060=F75)*(MPAC!$H$3:$H$1060) )</f>
        <v>-86.165632689609893</v>
      </c>
      <c r="I75" s="23">
        <f>SUMPRODUCT( (MPAC!$A$3:$A$1060=A75)*(MPAC!$B$3:$B$1060=C75)*(MPAC!$E$3:$E$1060=D75)*(MPAC!$C$3:$C$1060=F75)*(MPAC!$I$3:$I$1060) )</f>
        <v>-88.354050934530747</v>
      </c>
      <c r="J75" s="23">
        <v>0</v>
      </c>
      <c r="K75" s="23">
        <f>H75+$J75</f>
        <v>-86.165632689609893</v>
      </c>
      <c r="L75" s="23">
        <f>I75+$J75</f>
        <v>-88.354050934530747</v>
      </c>
      <c r="M75" s="23"/>
      <c r="N75" s="43"/>
      <c r="O75" s="36"/>
    </row>
    <row r="76" spans="1:15">
      <c r="A76" s="22">
        <v>7</v>
      </c>
      <c r="B76" s="22" t="s">
        <v>33</v>
      </c>
      <c r="C76" s="22" t="s">
        <v>23</v>
      </c>
      <c r="D76" s="24" t="s">
        <v>25</v>
      </c>
      <c r="E76" s="22" t="str">
        <f t="shared" si="13"/>
        <v>RC NIST STEP SF=400 NS=120</v>
      </c>
      <c r="F76" s="22" t="s">
        <v>47</v>
      </c>
      <c r="G76" s="22" t="str">
        <f t="shared" si="14"/>
        <v>RC NIST STEP SF=400 NS=120 S4</v>
      </c>
      <c r="H76" s="23">
        <f>SUMPRODUCT( ('RC'!$A$3:$A$1000=A76)*('RC'!$B$3:$B$1000=C76)*('RC'!$E$3:$E$1000=D76)*('RC'!$C$3:$C$1000=F76)*('RC'!$L$3:$L$1000) )</f>
        <v>-100.3</v>
      </c>
      <c r="I76" s="23">
        <f>SUMPRODUCT( ('RC'!$A$3:$A$1000=A76)*('RC'!$B$3:$B$1000=C76)*('RC'!$E$3:$E$1000=D76)*('RC'!$C$3:$C$1000=F76)*('RC'!$O$3:$O$1000) )</f>
        <v>-100.7</v>
      </c>
      <c r="J76" s="23">
        <f>$D$4</f>
        <v>10</v>
      </c>
      <c r="K76" s="23">
        <f t="shared" ref="K76:L85" si="15">H76+$J76</f>
        <v>-90.3</v>
      </c>
      <c r="L76" s="23">
        <f t="shared" si="15"/>
        <v>-90.7</v>
      </c>
      <c r="M76" s="23">
        <f>ABS(K76-K75)</f>
        <v>4.134367310390104</v>
      </c>
      <c r="N76" s="43">
        <f>ABS(L76-L75)</f>
        <v>2.3459490654692559</v>
      </c>
      <c r="O76" s="36"/>
    </row>
    <row r="77" spans="1:15">
      <c r="A77" s="22">
        <v>7</v>
      </c>
      <c r="B77" s="22" t="s">
        <v>36</v>
      </c>
      <c r="C77" s="22" t="s">
        <v>29</v>
      </c>
      <c r="D77" s="24" t="s">
        <v>25</v>
      </c>
      <c r="E77" s="22" t="str">
        <f t="shared" si="13"/>
        <v>RC+CE HCLD STEP SF=400 NS=120</v>
      </c>
      <c r="F77" s="22" t="s">
        <v>47</v>
      </c>
      <c r="G77" s="22" t="str">
        <f t="shared" si="14"/>
        <v>RC+CE HCLD STEP SF=400 NS=120 S4</v>
      </c>
      <c r="H77" s="23">
        <f>SUMPRODUCT( ('RC+CE'!$A$3:$A$1000=A77)*('RC+CE'!$B$3:$B$1000=C77)*('RC+CE'!$E$3:$E$1000=D77)*('RC+CE'!$C$3:$C$1000=F77)*('RC+CE'!$L$3:$L$1000) )</f>
        <v>-89.9</v>
      </c>
      <c r="I77" s="23">
        <f>SUMPRODUCT( ('RC+CE'!$A$3:$A$1000=A77)*('RC+CE'!$B$3:$B$1000=C77)*('RC+CE'!$E$3:$E$1000=D77)*('RC+CE'!$C$3:$C$1000=F77)*('RC+CE'!$O$3:$O$1000) )</f>
        <v>-91.9</v>
      </c>
      <c r="J77" s="23">
        <f>$G$4</f>
        <v>3.7</v>
      </c>
      <c r="K77" s="23">
        <f t="shared" si="15"/>
        <v>-86.2</v>
      </c>
      <c r="L77" s="23">
        <f t="shared" si="15"/>
        <v>-88.2</v>
      </c>
      <c r="M77" s="23">
        <f>ABS(K77-K75)</f>
        <v>3.4367310390109651E-2</v>
      </c>
      <c r="N77" s="43">
        <f>ABS(L77-L75)</f>
        <v>0.15405093453074414</v>
      </c>
      <c r="O77" s="36"/>
    </row>
    <row r="78" spans="1:15">
      <c r="A78" s="22">
        <v>7</v>
      </c>
      <c r="B78" s="22" t="s">
        <v>35</v>
      </c>
      <c r="C78" s="22" t="s">
        <v>38</v>
      </c>
      <c r="D78" s="22" t="s">
        <v>93</v>
      </c>
      <c r="E78" s="22" t="str">
        <f t="shared" si="13"/>
        <v>RTS UMa AVG {P 45,L 45,P 90}</v>
      </c>
      <c r="F78" s="22" t="s">
        <v>47</v>
      </c>
      <c r="G78" s="22" t="str">
        <f t="shared" si="14"/>
        <v>RTS UMa AVG {P 45,L 45,P 90} S4</v>
      </c>
      <c r="H78" s="23">
        <f>SUMPRODUCT( (RTS!$A$3:$A$1040=A78)*(RTS!$B$3:$B$1040=C78)*(RTS!$E$3:$E$1040=D78)*(RTS!$C$3:$C$1040=F78)*(RTS!$H$3:$H$1040) )</f>
        <v>-86.877830805945706</v>
      </c>
      <c r="I78" s="23">
        <f>SUMPRODUCT( (RTS!$A$3:$A$1040=A78)*(RTS!$B$3:$B$1040=C78)*(RTS!$E$3:$E$1040=D78)*(RTS!$C$3:$C$1040=F78)*(RTS!$I$3:$I$1040) )</f>
        <v>-89.086566463112462</v>
      </c>
      <c r="J78" s="23">
        <f>$J$4</f>
        <v>0</v>
      </c>
      <c r="K78" s="23">
        <f t="shared" si="15"/>
        <v>-86.877830805945706</v>
      </c>
      <c r="L78" s="23">
        <f t="shared" si="15"/>
        <v>-89.086566463112462</v>
      </c>
      <c r="M78" s="23">
        <f>ABS(K78-K75)</f>
        <v>0.71219811633581287</v>
      </c>
      <c r="N78" s="43">
        <f>ABS(L78-L75)</f>
        <v>0.73251552858171465</v>
      </c>
      <c r="O78" s="36"/>
    </row>
    <row r="79" spans="1:15">
      <c r="A79" s="8">
        <v>7</v>
      </c>
      <c r="B79" s="8" t="s">
        <v>34</v>
      </c>
      <c r="C79" s="8" t="s">
        <v>38</v>
      </c>
      <c r="D79" s="8" t="s">
        <v>93</v>
      </c>
      <c r="E79" s="8" t="str">
        <f t="shared" si="13"/>
        <v>MPAC UMa AVG {P 45,L 45,P 90}</v>
      </c>
      <c r="F79" s="8" t="s">
        <v>48</v>
      </c>
      <c r="G79" s="8" t="str">
        <f t="shared" si="14"/>
        <v>MPAC UMa AVG {P 45,L 45,P 90} S6</v>
      </c>
      <c r="H79" s="9">
        <f>SUMPRODUCT( (MPAC!$A$3:$A$1060=A79)*(MPAC!$B$3:$B$1060=C79)*(MPAC!$E$3:$E$1060=D79)*(MPAC!$C$3:$C$1060=F79)*(MPAC!$H$3:$H$1060) )</f>
        <v>-89.453152979242091</v>
      </c>
      <c r="I79" s="9">
        <f>SUMPRODUCT( (MPAC!$A$3:$A$1060=A79)*(MPAC!$B$3:$B$1060=C79)*(MPAC!$E$3:$E$1060=D79)*(MPAC!$C$3:$C$1060=F79)*(MPAC!$I$3:$I$1060) )</f>
        <v>-91.66612501951208</v>
      </c>
      <c r="J79" s="9">
        <v>0</v>
      </c>
      <c r="K79" s="9">
        <f t="shared" si="15"/>
        <v>-89.453152979242091</v>
      </c>
      <c r="L79" s="9">
        <f t="shared" si="15"/>
        <v>-91.66612501951208</v>
      </c>
      <c r="M79" s="9"/>
      <c r="N79" s="44"/>
      <c r="O79" s="36"/>
    </row>
    <row r="80" spans="1:15">
      <c r="A80" s="8">
        <v>7</v>
      </c>
      <c r="B80" s="8" t="s">
        <v>33</v>
      </c>
      <c r="C80" s="8" t="s">
        <v>23</v>
      </c>
      <c r="D80" s="8" t="s">
        <v>24</v>
      </c>
      <c r="E80" s="8" t="str">
        <f t="shared" si="13"/>
        <v>RC NIST STEP SF=2000 NS=120</v>
      </c>
      <c r="F80" s="8" t="s">
        <v>48</v>
      </c>
      <c r="G80" s="8" t="str">
        <f t="shared" si="14"/>
        <v>RC NIST STEP SF=2000 NS=120 S6</v>
      </c>
      <c r="H80" s="9">
        <f>SUMPRODUCT( ('RC'!$A$3:$A$1000=A80)*('RC'!$B$3:$B$1000=C80)*('RC'!$E$3:$E$1000=D80)*('RC'!$C$3:$C$1000=F80)*('RC'!$L$3:$L$1000) )</f>
        <v>-101.4</v>
      </c>
      <c r="I80" s="9">
        <f>SUMPRODUCT( ('RC'!$A$3:$A$1000=A80)*('RC'!$B$3:$B$1000=C80)*('RC'!$E$3:$E$1000=D80)*('RC'!$C$3:$C$1000=F80)*('RC'!$O$3:$O$1000) )</f>
        <v>-101.7</v>
      </c>
      <c r="J80" s="9">
        <f>$D$4</f>
        <v>10</v>
      </c>
      <c r="K80" s="9">
        <f t="shared" si="15"/>
        <v>-91.4</v>
      </c>
      <c r="L80" s="9">
        <f t="shared" si="15"/>
        <v>-91.7</v>
      </c>
      <c r="M80" s="9">
        <f>ABS(K80-K79)</f>
        <v>1.9468470207579145</v>
      </c>
      <c r="N80" s="44">
        <f>ABS(L80-L79)</f>
        <v>3.3874980487922812E-2</v>
      </c>
      <c r="O80" s="36"/>
    </row>
    <row r="81" spans="1:15">
      <c r="A81" s="8">
        <v>7</v>
      </c>
      <c r="B81" s="8" t="s">
        <v>36</v>
      </c>
      <c r="C81" s="8" t="s">
        <v>29</v>
      </c>
      <c r="D81" s="8" t="s">
        <v>24</v>
      </c>
      <c r="E81" s="8" t="str">
        <f t="shared" si="13"/>
        <v>RC+CE HCLD STEP SF=2000 NS=120</v>
      </c>
      <c r="F81" s="8" t="s">
        <v>48</v>
      </c>
      <c r="G81" s="8" t="str">
        <f t="shared" si="14"/>
        <v>RC+CE HCLD STEP SF=2000 NS=120 S6</v>
      </c>
      <c r="H81" s="9">
        <f>SUMPRODUCT( ('RC+CE'!$A$3:$A$1000=A81)*('RC+CE'!$B$3:$B$1000=C81)*('RC+CE'!$E$3:$E$1000=D81)*('RC+CE'!$C$3:$C$1000=F81)*('RC+CE'!$L$3:$L$1000) )</f>
        <v>-92</v>
      </c>
      <c r="I81" s="9">
        <f>SUMPRODUCT( ('RC+CE'!$A$3:$A$1000=A81)*('RC+CE'!$B$3:$B$1000=C81)*('RC+CE'!$E$3:$E$1000=D81)*('RC+CE'!$C$3:$C$1000=F81)*('RC+CE'!$O$3:$O$1000) )</f>
        <v>-93.7</v>
      </c>
      <c r="J81" s="9">
        <f>$G$4</f>
        <v>3.7</v>
      </c>
      <c r="K81" s="9">
        <f t="shared" si="15"/>
        <v>-88.3</v>
      </c>
      <c r="L81" s="9">
        <f t="shared" si="15"/>
        <v>-90</v>
      </c>
      <c r="M81" s="9">
        <f>ABS(K81-K79)</f>
        <v>1.153152979242094</v>
      </c>
      <c r="N81" s="44">
        <f>ABS(L81-L79)</f>
        <v>1.66612501951208</v>
      </c>
      <c r="O81" s="36"/>
    </row>
    <row r="82" spans="1:15">
      <c r="A82" s="8">
        <v>7</v>
      </c>
      <c r="B82" s="8" t="s">
        <v>35</v>
      </c>
      <c r="C82" s="8" t="s">
        <v>38</v>
      </c>
      <c r="D82" s="8" t="s">
        <v>93</v>
      </c>
      <c r="E82" s="8" t="str">
        <f t="shared" si="13"/>
        <v>RTS UMa AVG {P 45,L 45,P 90}</v>
      </c>
      <c r="F82" s="8" t="s">
        <v>48</v>
      </c>
      <c r="G82" s="8" t="str">
        <f t="shared" si="14"/>
        <v>RTS UMa AVG {P 45,L 45,P 90} S6</v>
      </c>
      <c r="H82" s="9">
        <f>SUMPRODUCT( (RTS!$A$3:$A$1040=A82)*(RTS!$B$3:$B$1040=C82)*(RTS!$E$3:$E$1040=D82)*(RTS!$C$3:$C$1040=F82)*(RTS!$H$3:$H$1040) )</f>
        <v>-88.136960125943702</v>
      </c>
      <c r="I82" s="9">
        <f>SUMPRODUCT( (RTS!$A$3:$A$1040=A82)*(RTS!$B$3:$B$1040=C82)*(RTS!$E$3:$E$1040=D82)*(RTS!$C$3:$C$1040=F82)*(RTS!$I$3:$I$1040) )</f>
        <v>-90.118326134682235</v>
      </c>
      <c r="J82" s="9">
        <f>$J$4</f>
        <v>0</v>
      </c>
      <c r="K82" s="9">
        <f t="shared" si="15"/>
        <v>-88.136960125943702</v>
      </c>
      <c r="L82" s="9">
        <f t="shared" si="15"/>
        <v>-90.118326134682235</v>
      </c>
      <c r="M82" s="9">
        <f>ABS(K82-K79)</f>
        <v>1.3161928532983893</v>
      </c>
      <c r="N82" s="44">
        <f>ABS(L82-L79)</f>
        <v>1.5477988848298452</v>
      </c>
      <c r="O82" s="36"/>
    </row>
    <row r="83" spans="1:15">
      <c r="A83" s="25">
        <v>7</v>
      </c>
      <c r="B83" s="25" t="s">
        <v>34</v>
      </c>
      <c r="C83" s="25" t="s">
        <v>38</v>
      </c>
      <c r="D83" s="25" t="s">
        <v>93</v>
      </c>
      <c r="E83" s="25" t="str">
        <f t="shared" si="13"/>
        <v>MPAC UMa AVG {P 45,L 45,P 90}</v>
      </c>
      <c r="F83" s="25" t="s">
        <v>21</v>
      </c>
      <c r="G83" s="25" t="str">
        <f t="shared" si="14"/>
        <v>MPAC UMa AVG {P 45,L 45,P 90} Z3</v>
      </c>
      <c r="H83" s="26">
        <f>SUMPRODUCT( (MPAC!$A$3:$A$1060=A83)*(MPAC!$B$3:$B$1060=C83)*(MPAC!$E$3:$E$1060=D83)*(MPAC!$C$3:$C$1060=F83)*(MPAC!$H$3:$H$1060) )</f>
        <v>-89.209422484260188</v>
      </c>
      <c r="I83" s="26">
        <f>SUMPRODUCT( (MPAC!$A$3:$A$1060=A83)*(MPAC!$B$3:$B$1060=C83)*(MPAC!$E$3:$E$1060=D83)*(MPAC!$C$3:$C$1060=F83)*(MPAC!$I$3:$I$1060) )</f>
        <v>-91.276972119582666</v>
      </c>
      <c r="J83" s="26">
        <v>0</v>
      </c>
      <c r="K83" s="26">
        <f t="shared" si="15"/>
        <v>-89.209422484260188</v>
      </c>
      <c r="L83" s="26">
        <f t="shared" si="15"/>
        <v>-91.276972119582666</v>
      </c>
      <c r="M83" s="26"/>
      <c r="N83" s="45"/>
      <c r="O83" s="36"/>
    </row>
    <row r="84" spans="1:15">
      <c r="A84" s="25">
        <v>7</v>
      </c>
      <c r="B84" s="25" t="s">
        <v>33</v>
      </c>
      <c r="C84" s="25" t="s">
        <v>23</v>
      </c>
      <c r="D84" s="25" t="s">
        <v>24</v>
      </c>
      <c r="E84" s="25" t="str">
        <f t="shared" si="13"/>
        <v>RC NIST STEP SF=2000 NS=120</v>
      </c>
      <c r="F84" s="25" t="s">
        <v>21</v>
      </c>
      <c r="G84" s="25" t="str">
        <f t="shared" si="14"/>
        <v>RC NIST STEP SF=2000 NS=120 Z3</v>
      </c>
      <c r="H84" s="26">
        <f>SUMPRODUCT( ('RC'!$A$3:$A$1000=A84)*('RC'!$B$3:$B$1000=C84)*('RC'!$E$3:$E$1000=D84)*('RC'!$C$3:$C$1000=F84)*('RC'!$L$3:$L$1000) )</f>
        <v>-102</v>
      </c>
      <c r="I84" s="26">
        <f>SUMPRODUCT( ('RC'!$A$3:$A$1000=A84)*('RC'!$B$3:$B$1000=C84)*('RC'!$E$3:$E$1000=D84)*('RC'!$C$3:$C$1000=F84)*('RC'!$O$3:$O$1000) )</f>
        <v>-102.3</v>
      </c>
      <c r="J84" s="26">
        <f>$D$4</f>
        <v>10</v>
      </c>
      <c r="K84" s="26">
        <f t="shared" si="15"/>
        <v>-92</v>
      </c>
      <c r="L84" s="26">
        <f t="shared" si="15"/>
        <v>-92.3</v>
      </c>
      <c r="M84" s="26">
        <f>ABS(K84-K83)</f>
        <v>2.7905775157398125</v>
      </c>
      <c r="N84" s="45">
        <f>ABS(L84-L83)</f>
        <v>1.0230278804173309</v>
      </c>
      <c r="O84" s="36"/>
    </row>
    <row r="85" spans="1:15">
      <c r="A85" s="25">
        <v>7</v>
      </c>
      <c r="B85" s="25" t="s">
        <v>36</v>
      </c>
      <c r="C85" s="25" t="s">
        <v>29</v>
      </c>
      <c r="D85" s="25" t="s">
        <v>24</v>
      </c>
      <c r="E85" s="25" t="str">
        <f t="shared" si="13"/>
        <v>RC+CE HCLD STEP SF=2000 NS=120</v>
      </c>
      <c r="F85" s="25" t="s">
        <v>21</v>
      </c>
      <c r="G85" s="25" t="str">
        <f t="shared" si="14"/>
        <v>RC+CE HCLD STEP SF=2000 NS=120 Z3</v>
      </c>
      <c r="H85" s="26">
        <f>SUMPRODUCT( ('RC+CE'!$A$3:$A$1000=A85)*('RC+CE'!$B$3:$B$1000=C85)*('RC+CE'!$E$3:$E$1000=D85)*('RC+CE'!$C$3:$C$1000=F85)*('RC+CE'!$L$3:$L$1000) )</f>
        <v>-92.8</v>
      </c>
      <c r="I85" s="26">
        <f>SUMPRODUCT( ('RC+CE'!$A$3:$A$1000=A85)*('RC+CE'!$B$3:$B$1000=C85)*('RC+CE'!$E$3:$E$1000=D85)*('RC+CE'!$C$3:$C$1000=F85)*('RC+CE'!$O$3:$O$1000) )</f>
        <v>-94.8</v>
      </c>
      <c r="J85" s="26">
        <f>$G$4</f>
        <v>3.7</v>
      </c>
      <c r="K85" s="26">
        <f t="shared" si="15"/>
        <v>-89.1</v>
      </c>
      <c r="L85" s="26">
        <f t="shared" si="15"/>
        <v>-91.1</v>
      </c>
      <c r="M85" s="26">
        <f>ABS(K85-K83)</f>
        <v>0.10942248426019319</v>
      </c>
      <c r="N85" s="45">
        <f>ABS(L85-L83)</f>
        <v>0.17697211958267189</v>
      </c>
      <c r="O85" s="36"/>
    </row>
    <row r="86" spans="1:15">
      <c r="A86" s="14"/>
      <c r="B86" s="14"/>
      <c r="C86" s="14"/>
      <c r="D86" s="14"/>
      <c r="E86" s="14"/>
      <c r="F86" s="14"/>
      <c r="G86" s="14"/>
      <c r="H86" s="15"/>
      <c r="I86" s="15"/>
      <c r="J86" s="15"/>
      <c r="K86" s="14"/>
      <c r="L86" s="14"/>
      <c r="M86" s="14"/>
      <c r="N86" s="14"/>
      <c r="O86" s="36"/>
    </row>
    <row r="87" spans="1:15">
      <c r="A87" s="12" t="s">
        <v>5</v>
      </c>
      <c r="B87" s="12" t="s">
        <v>30</v>
      </c>
      <c r="C87" s="12" t="s">
        <v>7</v>
      </c>
      <c r="D87" s="12" t="s">
        <v>39</v>
      </c>
      <c r="E87" s="12" t="s">
        <v>40</v>
      </c>
      <c r="F87" s="12" t="s">
        <v>4</v>
      </c>
      <c r="G87" s="12" t="s">
        <v>41</v>
      </c>
      <c r="H87" s="13" t="s">
        <v>31</v>
      </c>
      <c r="I87" s="13" t="s">
        <v>32</v>
      </c>
      <c r="J87" s="13" t="s">
        <v>42</v>
      </c>
      <c r="K87" s="13" t="s">
        <v>43</v>
      </c>
      <c r="L87" s="13" t="s">
        <v>44</v>
      </c>
      <c r="M87" s="13" t="s">
        <v>45</v>
      </c>
      <c r="N87" s="42" t="s">
        <v>46</v>
      </c>
      <c r="O87" s="36"/>
    </row>
    <row r="88" spans="1:15">
      <c r="A88" s="22">
        <v>7</v>
      </c>
      <c r="B88" s="22" t="s">
        <v>34</v>
      </c>
      <c r="C88" s="22" t="s">
        <v>37</v>
      </c>
      <c r="D88" s="22" t="s">
        <v>93</v>
      </c>
      <c r="E88" s="22" t="str">
        <f t="shared" ref="E88:E98" si="16">CONCATENATE(B88," ",C88," ",D88)</f>
        <v>MPAC UMi AVG {P 45,L 45,P 90}</v>
      </c>
      <c r="F88" s="22" t="s">
        <v>47</v>
      </c>
      <c r="G88" s="22" t="str">
        <f t="shared" ref="G88:G98" si="17">CONCATENATE(E88," ",F88)</f>
        <v>MPAC UMi AVG {P 45,L 45,P 90} S4</v>
      </c>
      <c r="H88" s="23">
        <f>SUMPRODUCT( (MPAC!$A$3:$A$1060=A88)*(MPAC!$B$3:$B$1060=C88)*(MPAC!$E$3:$E$1060=D88)*(MPAC!$C$3:$C$1060=F88)*(MPAC!$H$3:$H$1060) )</f>
        <v>-91.714580263130159</v>
      </c>
      <c r="I88" s="23">
        <f>SUMPRODUCT( (MPAC!$A$3:$A$1060=A88)*(MPAC!$B$3:$B$1060=C88)*(MPAC!$E$3:$E$1060=D88)*(MPAC!$C$3:$C$1060=F88)*(MPAC!$I$3:$I$1060) )</f>
        <v>-93.735460918490489</v>
      </c>
      <c r="J88" s="23">
        <v>0</v>
      </c>
      <c r="K88" s="23">
        <f>H88+$J88</f>
        <v>-91.714580263130159</v>
      </c>
      <c r="L88" s="23">
        <f>I88+$J88</f>
        <v>-93.735460918490489</v>
      </c>
      <c r="M88" s="23"/>
      <c r="N88" s="43"/>
      <c r="O88" s="36"/>
    </row>
    <row r="89" spans="1:15">
      <c r="A89" s="22">
        <v>7</v>
      </c>
      <c r="B89" s="22" t="s">
        <v>33</v>
      </c>
      <c r="C89" s="22" t="s">
        <v>23</v>
      </c>
      <c r="D89" s="24" t="s">
        <v>25</v>
      </c>
      <c r="E89" s="22" t="str">
        <f t="shared" si="16"/>
        <v>RC NIST STEP SF=400 NS=120</v>
      </c>
      <c r="F89" s="22" t="s">
        <v>47</v>
      </c>
      <c r="G89" s="22" t="str">
        <f t="shared" si="17"/>
        <v>RC NIST STEP SF=400 NS=120 S4</v>
      </c>
      <c r="H89" s="23">
        <f>SUMPRODUCT( ('RC'!$A$3:$A$1000=A89)*('RC'!$B$3:$B$1000=C89)*('RC'!$E$3:$E$1000=D89)*('RC'!$C$3:$C$1000=F89)*('RC'!$L$3:$L$1000) )</f>
        <v>-100.3</v>
      </c>
      <c r="I89" s="23">
        <f>SUMPRODUCT( ('RC'!$A$3:$A$1000=A89)*('RC'!$B$3:$B$1000=C89)*('RC'!$E$3:$E$1000=D89)*('RC'!$C$3:$C$1000=F89)*('RC'!$O$3:$O$1000) )</f>
        <v>-100.7</v>
      </c>
      <c r="J89" s="23">
        <f>$D$4</f>
        <v>10</v>
      </c>
      <c r="K89" s="23">
        <f t="shared" ref="K89:L98" si="18">H89+$J89</f>
        <v>-90.3</v>
      </c>
      <c r="L89" s="23">
        <f t="shared" si="18"/>
        <v>-90.7</v>
      </c>
      <c r="M89" s="23">
        <f>ABS(K89-K88)</f>
        <v>1.4145802631301621</v>
      </c>
      <c r="N89" s="43">
        <f>ABS(L89-L88)</f>
        <v>3.0354609184904859</v>
      </c>
      <c r="O89" s="36"/>
    </row>
    <row r="90" spans="1:15">
      <c r="A90" s="22">
        <v>7</v>
      </c>
      <c r="B90" s="22" t="s">
        <v>36</v>
      </c>
      <c r="C90" s="22" t="s">
        <v>28</v>
      </c>
      <c r="D90" s="24" t="s">
        <v>25</v>
      </c>
      <c r="E90" s="22" t="str">
        <f t="shared" si="16"/>
        <v>RC+CE LCSD STEP SF=400 NS=120</v>
      </c>
      <c r="F90" s="22" t="s">
        <v>47</v>
      </c>
      <c r="G90" s="22" t="str">
        <f t="shared" si="17"/>
        <v>RC+CE LCSD STEP SF=400 NS=120 S4</v>
      </c>
      <c r="H90" s="23">
        <f>SUMPRODUCT( ('RC+CE'!$A$3:$A$1000=A90)*('RC+CE'!$B$3:$B$1000=C90)*('RC+CE'!$E$3:$E$1000=D90)*('RC+CE'!$C$3:$C$1000=F90)*('RC+CE'!$L$3:$L$1000) )</f>
        <v>-96.6</v>
      </c>
      <c r="I90" s="23">
        <f>SUMPRODUCT( ('RC+CE'!$A$3:$A$1000=A90)*('RC+CE'!$B$3:$B$1000=C90)*('RC+CE'!$E$3:$E$1000=D90)*('RC+CE'!$C$3:$C$1000=F90)*('RC+CE'!$O$3:$O$1000) )</f>
        <v>-98.2</v>
      </c>
      <c r="J90" s="23">
        <f>$G$4</f>
        <v>3.7</v>
      </c>
      <c r="K90" s="23">
        <f t="shared" si="18"/>
        <v>-92.899999999999991</v>
      </c>
      <c r="L90" s="23">
        <f t="shared" si="18"/>
        <v>-94.5</v>
      </c>
      <c r="M90" s="23">
        <f>ABS(K90-K88)</f>
        <v>1.1854197368698323</v>
      </c>
      <c r="N90" s="43">
        <f>ABS(L90-L88)</f>
        <v>0.76453908150951122</v>
      </c>
      <c r="O90" s="36"/>
    </row>
    <row r="91" spans="1:15">
      <c r="A91" s="22">
        <v>7</v>
      </c>
      <c r="B91" s="22" t="s">
        <v>35</v>
      </c>
      <c r="C91" s="22" t="s">
        <v>37</v>
      </c>
      <c r="D91" s="22" t="s">
        <v>93</v>
      </c>
      <c r="E91" s="22" t="str">
        <f t="shared" si="16"/>
        <v>RTS UMi AVG {P 45,L 45,P 90}</v>
      </c>
      <c r="F91" s="22" t="s">
        <v>47</v>
      </c>
      <c r="G91" s="22" t="str">
        <f t="shared" si="17"/>
        <v>RTS UMi AVG {P 45,L 45,P 90} S4</v>
      </c>
      <c r="H91" s="23">
        <f>SUMPRODUCT( (RTS!$A$3:$A$1040=A91)*(RTS!$B$3:$B$1040=C91)*(RTS!$E$3:$E$1040=D91)*(RTS!$C$3:$C$1040=F91)*(RTS!$H$3:$H$1040) )</f>
        <v>-92.389156301296424</v>
      </c>
      <c r="I91" s="23">
        <f>SUMPRODUCT( (RTS!$A$3:$A$1040=A91)*(RTS!$B$3:$B$1040=C91)*(RTS!$E$3:$E$1040=D91)*(RTS!$C$3:$C$1040=F91)*(RTS!$I$3:$I$1040) )</f>
        <v>-94.297499509661762</v>
      </c>
      <c r="J91" s="23">
        <f>$J$4</f>
        <v>0</v>
      </c>
      <c r="K91" s="23">
        <f t="shared" si="18"/>
        <v>-92.389156301296424</v>
      </c>
      <c r="L91" s="23">
        <f t="shared" si="18"/>
        <v>-94.297499509661762</v>
      </c>
      <c r="M91" s="23">
        <f>ABS(K91-K88)</f>
        <v>0.67457603816626488</v>
      </c>
      <c r="N91" s="43">
        <f>ABS(L91-L88)</f>
        <v>0.56203859117127308</v>
      </c>
      <c r="O91" s="36"/>
    </row>
    <row r="92" spans="1:15">
      <c r="A92" s="8">
        <v>7</v>
      </c>
      <c r="B92" s="8" t="s">
        <v>34</v>
      </c>
      <c r="C92" s="8" t="s">
        <v>37</v>
      </c>
      <c r="D92" s="8" t="s">
        <v>93</v>
      </c>
      <c r="E92" s="8" t="str">
        <f t="shared" si="16"/>
        <v>MPAC UMi AVG {P 45,L 45,P 90}</v>
      </c>
      <c r="F92" s="8" t="s">
        <v>48</v>
      </c>
      <c r="G92" s="8" t="str">
        <f t="shared" si="17"/>
        <v>MPAC UMi AVG {P 45,L 45,P 90} S6</v>
      </c>
      <c r="H92" s="9">
        <f>SUMPRODUCT( (MPAC!$A$3:$A$1060=A92)*(MPAC!$B$3:$B$1060=C92)*(MPAC!$E$3:$E$1060=D92)*(MPAC!$C$3:$C$1060=F92)*(MPAC!$H$3:$H$1060) )</f>
        <v>-93.55198202953548</v>
      </c>
      <c r="I92" s="9">
        <f>SUMPRODUCT( (MPAC!$A$3:$A$1060=A92)*(MPAC!$B$3:$B$1060=C92)*(MPAC!$E$3:$E$1060=D92)*(MPAC!$C$3:$C$1060=F92)*(MPAC!$I$3:$I$1060) )</f>
        <v>-95.634715360133754</v>
      </c>
      <c r="J92" s="9">
        <v>0</v>
      </c>
      <c r="K92" s="9">
        <f t="shared" si="18"/>
        <v>-93.55198202953548</v>
      </c>
      <c r="L92" s="9">
        <f t="shared" si="18"/>
        <v>-95.634715360133754</v>
      </c>
      <c r="M92" s="9"/>
      <c r="N92" s="44"/>
      <c r="O92" s="36"/>
    </row>
    <row r="93" spans="1:15">
      <c r="A93" s="8">
        <v>7</v>
      </c>
      <c r="B93" s="8" t="s">
        <v>33</v>
      </c>
      <c r="C93" s="8" t="s">
        <v>23</v>
      </c>
      <c r="D93" s="8" t="s">
        <v>24</v>
      </c>
      <c r="E93" s="8" t="str">
        <f t="shared" si="16"/>
        <v>RC NIST STEP SF=2000 NS=120</v>
      </c>
      <c r="F93" s="8" t="s">
        <v>48</v>
      </c>
      <c r="G93" s="8" t="str">
        <f t="shared" si="17"/>
        <v>RC NIST STEP SF=2000 NS=120 S6</v>
      </c>
      <c r="H93" s="9">
        <f>SUMPRODUCT( ('RC'!$A$3:$A$1000=A93)*('RC'!$B$3:$B$1000=C93)*('RC'!$E$3:$E$1000=D93)*('RC'!$C$3:$C$1000=F93)*('RC'!$L$3:$L$1000) )</f>
        <v>-101.4</v>
      </c>
      <c r="I93" s="9">
        <f>SUMPRODUCT( ('RC'!$A$3:$A$1000=A93)*('RC'!$B$3:$B$1000=C93)*('RC'!$E$3:$E$1000=D93)*('RC'!$C$3:$C$1000=F93)*('RC'!$O$3:$O$1000) )</f>
        <v>-101.7</v>
      </c>
      <c r="J93" s="9">
        <f>$D$4</f>
        <v>10</v>
      </c>
      <c r="K93" s="9">
        <f t="shared" si="18"/>
        <v>-91.4</v>
      </c>
      <c r="L93" s="9">
        <f t="shared" si="18"/>
        <v>-91.7</v>
      </c>
      <c r="M93" s="9">
        <f>ABS(K93-K92)</f>
        <v>2.1519820295354748</v>
      </c>
      <c r="N93" s="44">
        <f>ABS(L93-L92)</f>
        <v>3.934715360133751</v>
      </c>
      <c r="O93" s="36"/>
    </row>
    <row r="94" spans="1:15">
      <c r="A94" s="8">
        <v>7</v>
      </c>
      <c r="B94" s="8" t="s">
        <v>36</v>
      </c>
      <c r="C94" s="8" t="s">
        <v>28</v>
      </c>
      <c r="D94" s="8" t="s">
        <v>24</v>
      </c>
      <c r="E94" s="8" t="str">
        <f t="shared" si="16"/>
        <v>RC+CE LCSD STEP SF=2000 NS=120</v>
      </c>
      <c r="F94" s="8" t="s">
        <v>48</v>
      </c>
      <c r="G94" s="8" t="str">
        <f t="shared" si="17"/>
        <v>RC+CE LCSD STEP SF=2000 NS=120 S6</v>
      </c>
      <c r="H94" s="9">
        <f>SUMPRODUCT( ('RC+CE'!$A$3:$A$1000=A94)*('RC+CE'!$B$3:$B$1000=C94)*('RC+CE'!$E$3:$E$1000=D94)*('RC+CE'!$C$3:$C$1000=F94)*('RC+CE'!$L$3:$L$1000) )</f>
        <v>-97.7</v>
      </c>
      <c r="I94" s="9">
        <f>SUMPRODUCT( ('RC+CE'!$A$3:$A$1000=A94)*('RC+CE'!$B$3:$B$1000=C94)*('RC+CE'!$E$3:$E$1000=D94)*('RC+CE'!$C$3:$C$1000=F94)*('RC+CE'!$O$3:$O$1000) )</f>
        <v>-99.3</v>
      </c>
      <c r="J94" s="9">
        <f>$G$4</f>
        <v>3.7</v>
      </c>
      <c r="K94" s="9">
        <f t="shared" si="18"/>
        <v>-94</v>
      </c>
      <c r="L94" s="9">
        <f t="shared" si="18"/>
        <v>-95.6</v>
      </c>
      <c r="M94" s="9">
        <f>ABS(K94-K92)</f>
        <v>0.44801797046451952</v>
      </c>
      <c r="N94" s="44">
        <f>ABS(L94-L92)</f>
        <v>3.4715360133759532E-2</v>
      </c>
      <c r="O94" s="36"/>
    </row>
    <row r="95" spans="1:15">
      <c r="A95" s="8">
        <v>7</v>
      </c>
      <c r="B95" s="8" t="s">
        <v>35</v>
      </c>
      <c r="C95" s="8" t="s">
        <v>37</v>
      </c>
      <c r="D95" s="8" t="s">
        <v>93</v>
      </c>
      <c r="E95" s="8" t="str">
        <f t="shared" si="16"/>
        <v>RTS UMi AVG {P 45,L 45,P 90}</v>
      </c>
      <c r="F95" s="8" t="s">
        <v>48</v>
      </c>
      <c r="G95" s="8" t="str">
        <f t="shared" si="17"/>
        <v>RTS UMi AVG {P 45,L 45,P 90} S6</v>
      </c>
      <c r="H95" s="9">
        <f>SUMPRODUCT( (RTS!$A$3:$A$1040=A95)*(RTS!$B$3:$B$1040=C95)*(RTS!$E$3:$E$1040=D95)*(RTS!$C$3:$C$1040=F95)*(RTS!$H$3:$H$1040) )</f>
        <v>-93.537301712937889</v>
      </c>
      <c r="I95" s="9">
        <f>SUMPRODUCT( (RTS!$A$3:$A$1040=A95)*(RTS!$B$3:$B$1040=C95)*(RTS!$E$3:$E$1040=D95)*(RTS!$C$3:$C$1040=F95)*(RTS!$I$3:$I$1040) )</f>
        <v>-95.554458485260639</v>
      </c>
      <c r="J95" s="9">
        <f>$J$4</f>
        <v>0</v>
      </c>
      <c r="K95" s="9">
        <f t="shared" si="18"/>
        <v>-93.537301712937889</v>
      </c>
      <c r="L95" s="9">
        <f t="shared" si="18"/>
        <v>-95.554458485260639</v>
      </c>
      <c r="M95" s="9">
        <f>ABS(K95-K92)</f>
        <v>1.4680316597591059E-2</v>
      </c>
      <c r="N95" s="44">
        <f>ABS(L95-L92)</f>
        <v>8.0256874873114725E-2</v>
      </c>
      <c r="O95" s="36"/>
    </row>
    <row r="96" spans="1:15">
      <c r="A96" s="25">
        <v>7</v>
      </c>
      <c r="B96" s="25" t="s">
        <v>34</v>
      </c>
      <c r="C96" s="25" t="s">
        <v>37</v>
      </c>
      <c r="D96" s="25" t="s">
        <v>93</v>
      </c>
      <c r="E96" s="25" t="str">
        <f t="shared" si="16"/>
        <v>MPAC UMi AVG {P 45,L 45,P 90}</v>
      </c>
      <c r="F96" s="25" t="s">
        <v>21</v>
      </c>
      <c r="G96" s="25" t="str">
        <f t="shared" si="17"/>
        <v>MPAC UMi AVG {P 45,L 45,P 90} Z3</v>
      </c>
      <c r="H96" s="26">
        <f>SUMPRODUCT( (MPAC!$A$3:$A$1060=A96)*(MPAC!$B$3:$B$1060=C96)*(MPAC!$E$3:$E$1060=D96)*(MPAC!$C$3:$C$1060=F96)*(MPAC!$H$3:$H$1060) )</f>
        <v>-94.50464358834796</v>
      </c>
      <c r="I96" s="26">
        <f>SUMPRODUCT( (MPAC!$A$3:$A$1060=A96)*(MPAC!$B$3:$B$1060=C96)*(MPAC!$E$3:$E$1060=D96)*(MPAC!$C$3:$C$1060=F96)*(MPAC!$I$3:$I$1060) )</f>
        <v>-96.456037365245606</v>
      </c>
      <c r="J96" s="26">
        <v>0</v>
      </c>
      <c r="K96" s="26">
        <f t="shared" si="18"/>
        <v>-94.50464358834796</v>
      </c>
      <c r="L96" s="26">
        <f t="shared" si="18"/>
        <v>-96.456037365245606</v>
      </c>
      <c r="M96" s="26"/>
      <c r="N96" s="45"/>
      <c r="O96" s="36"/>
    </row>
    <row r="97" spans="1:15">
      <c r="A97" s="25">
        <v>7</v>
      </c>
      <c r="B97" s="25" t="s">
        <v>33</v>
      </c>
      <c r="C97" s="25" t="s">
        <v>23</v>
      </c>
      <c r="D97" s="25" t="s">
        <v>24</v>
      </c>
      <c r="E97" s="25" t="str">
        <f t="shared" si="16"/>
        <v>RC NIST STEP SF=2000 NS=120</v>
      </c>
      <c r="F97" s="25" t="s">
        <v>21</v>
      </c>
      <c r="G97" s="25" t="str">
        <f t="shared" si="17"/>
        <v>RC NIST STEP SF=2000 NS=120 Z3</v>
      </c>
      <c r="H97" s="26">
        <f>SUMPRODUCT( ('RC'!$A$3:$A$1000=A97)*('RC'!$B$3:$B$1000=C97)*('RC'!$E$3:$E$1000=D97)*('RC'!$C$3:$C$1000=F97)*('RC'!$L$3:$L$1000) )</f>
        <v>-102</v>
      </c>
      <c r="I97" s="26">
        <f>SUMPRODUCT( ('RC'!$A$3:$A$1000=A97)*('RC'!$B$3:$B$1000=C97)*('RC'!$E$3:$E$1000=D97)*('RC'!$C$3:$C$1000=F97)*('RC'!$O$3:$O$1000) )</f>
        <v>-102.3</v>
      </c>
      <c r="J97" s="26">
        <f>$D$4</f>
        <v>10</v>
      </c>
      <c r="K97" s="26">
        <f t="shared" si="18"/>
        <v>-92</v>
      </c>
      <c r="L97" s="26">
        <f t="shared" si="18"/>
        <v>-92.3</v>
      </c>
      <c r="M97" s="26">
        <f>ABS(K97-K96)</f>
        <v>2.5046435883479603</v>
      </c>
      <c r="N97" s="45">
        <f>ABS(L97-L96)</f>
        <v>4.1560373652456093</v>
      </c>
      <c r="O97" s="36"/>
    </row>
    <row r="98" spans="1:15">
      <c r="A98" s="25">
        <v>7</v>
      </c>
      <c r="B98" s="25" t="s">
        <v>36</v>
      </c>
      <c r="C98" s="25" t="s">
        <v>28</v>
      </c>
      <c r="D98" s="25" t="s">
        <v>24</v>
      </c>
      <c r="E98" s="25" t="str">
        <f t="shared" si="16"/>
        <v>RC+CE LCSD STEP SF=2000 NS=120</v>
      </c>
      <c r="F98" s="25" t="s">
        <v>21</v>
      </c>
      <c r="G98" s="25" t="str">
        <f t="shared" si="17"/>
        <v>RC+CE LCSD STEP SF=2000 NS=120 Z3</v>
      </c>
      <c r="H98" s="26">
        <f>SUMPRODUCT( ('RC+CE'!$A$3:$A$1000=A98)*('RC+CE'!$B$3:$B$1000=C98)*('RC+CE'!$E$3:$E$1000=D98)*('RC+CE'!$C$3:$C$1000=F98)*('RC+CE'!$L$3:$L$1000) )</f>
        <v>-98.3</v>
      </c>
      <c r="I98" s="26">
        <f>SUMPRODUCT( ('RC+CE'!$A$3:$A$1000=A98)*('RC+CE'!$B$3:$B$1000=C98)*('RC+CE'!$E$3:$E$1000=D98)*('RC+CE'!$C$3:$C$1000=F98)*('RC+CE'!$O$3:$O$1000) )</f>
        <v>-99.9</v>
      </c>
      <c r="J98" s="26">
        <f>$G$4</f>
        <v>3.7</v>
      </c>
      <c r="K98" s="26">
        <f t="shared" si="18"/>
        <v>-94.6</v>
      </c>
      <c r="L98" s="26">
        <f t="shared" si="18"/>
        <v>-96.2</v>
      </c>
      <c r="M98" s="26">
        <f>ABS(K98-K96)</f>
        <v>9.5356411652034012E-2</v>
      </c>
      <c r="N98" s="45">
        <f>ABS(L98-L96)</f>
        <v>0.25603736524560361</v>
      </c>
      <c r="O98" s="36"/>
    </row>
    <row r="99" spans="1:15">
      <c r="A99" s="14"/>
      <c r="B99" s="14"/>
      <c r="C99" s="14"/>
      <c r="D99" s="14"/>
      <c r="E99" s="14"/>
      <c r="F99" s="14"/>
      <c r="G99" s="14"/>
      <c r="H99" s="15"/>
      <c r="I99" s="15"/>
      <c r="J99" s="15"/>
      <c r="K99" s="14"/>
      <c r="L99" s="14"/>
      <c r="M99" s="14"/>
      <c r="N99" s="14"/>
      <c r="O99" s="36"/>
    </row>
    <row r="100" spans="1:15">
      <c r="A100" s="12" t="s">
        <v>5</v>
      </c>
      <c r="B100" s="12" t="s">
        <v>30</v>
      </c>
      <c r="C100" s="12" t="s">
        <v>7</v>
      </c>
      <c r="D100" s="12" t="s">
        <v>39</v>
      </c>
      <c r="E100" s="12" t="s">
        <v>40</v>
      </c>
      <c r="F100" s="12" t="s">
        <v>4</v>
      </c>
      <c r="G100" s="12" t="s">
        <v>41</v>
      </c>
      <c r="H100" s="13" t="s">
        <v>31</v>
      </c>
      <c r="I100" s="13" t="s">
        <v>32</v>
      </c>
      <c r="J100" s="13" t="s">
        <v>42</v>
      </c>
      <c r="K100" s="13" t="s">
        <v>43</v>
      </c>
      <c r="L100" s="13" t="s">
        <v>44</v>
      </c>
      <c r="M100" s="13" t="s">
        <v>45</v>
      </c>
      <c r="N100" s="42" t="s">
        <v>46</v>
      </c>
      <c r="O100" s="36"/>
    </row>
    <row r="101" spans="1:15">
      <c r="A101" s="22">
        <v>7</v>
      </c>
      <c r="B101" s="22" t="s">
        <v>34</v>
      </c>
      <c r="C101" s="22" t="s">
        <v>38</v>
      </c>
      <c r="D101" s="22" t="s">
        <v>93</v>
      </c>
      <c r="E101" s="22" t="str">
        <f t="shared" ref="E101:E111" si="19">CONCATENATE(B101," ",C101," ",D101)</f>
        <v>MPAC UMa AVG {P 45,L 45,P 90}</v>
      </c>
      <c r="F101" s="22" t="s">
        <v>47</v>
      </c>
      <c r="G101" s="22" t="str">
        <f t="shared" ref="G101:G111" si="20">CONCATENATE(E101," ",F101)</f>
        <v>MPAC UMa AVG {P 45,L 45,P 90} S4</v>
      </c>
      <c r="H101" s="23">
        <f>SUMPRODUCT( (MPAC!$A$3:$A$1060=A101)*(MPAC!$B$3:$B$1060=C101)*(MPAC!$E$3:$E$1060=D101)*(MPAC!$C$3:$C$1060=F101)*(MPAC!$H$3:$H$1060) )</f>
        <v>-86.165632689609893</v>
      </c>
      <c r="I101" s="23">
        <f>SUMPRODUCT( (MPAC!$A$3:$A$1060=A101)*(MPAC!$B$3:$B$1060=C101)*(MPAC!$E$3:$E$1060=D101)*(MPAC!$C$3:$C$1060=F101)*(MPAC!$I$3:$I$1060) )</f>
        <v>-88.354050934530747</v>
      </c>
      <c r="J101" s="23">
        <v>0</v>
      </c>
      <c r="K101" s="23">
        <f>H101+$J101</f>
        <v>-86.165632689609893</v>
      </c>
      <c r="L101" s="23">
        <f>I101+$J101</f>
        <v>-88.354050934530747</v>
      </c>
      <c r="M101" s="23"/>
      <c r="N101" s="43"/>
      <c r="O101" s="36"/>
    </row>
    <row r="102" spans="1:15">
      <c r="A102" s="22">
        <v>7</v>
      </c>
      <c r="B102" s="22" t="s">
        <v>33</v>
      </c>
      <c r="C102" s="22" t="s">
        <v>23</v>
      </c>
      <c r="D102" s="24" t="s">
        <v>25</v>
      </c>
      <c r="E102" s="22" t="str">
        <f t="shared" si="19"/>
        <v>RC NIST STEP SF=400 NS=120</v>
      </c>
      <c r="F102" s="22" t="s">
        <v>47</v>
      </c>
      <c r="G102" s="22" t="str">
        <f t="shared" si="20"/>
        <v>RC NIST STEP SF=400 NS=120 S4</v>
      </c>
      <c r="H102" s="23">
        <f>SUMPRODUCT( ('RC'!$A$3:$A$1000=A102)*('RC'!$B$3:$B$1000=C102)*('RC'!$E$3:$E$1000=D102)*('RC'!$C$3:$C$1000=F102)*('RC'!$L$3:$L$1000) )</f>
        <v>-100.3</v>
      </c>
      <c r="I102" s="23">
        <f>SUMPRODUCT( ('RC'!$A$3:$A$1000=A102)*('RC'!$B$3:$B$1000=C102)*('RC'!$E$3:$E$1000=D102)*('RC'!$C$3:$C$1000=F102)*('RC'!$O$3:$O$1000) )</f>
        <v>-100.7</v>
      </c>
      <c r="J102" s="23">
        <f>$D$4</f>
        <v>10</v>
      </c>
      <c r="K102" s="23">
        <f t="shared" ref="K102:L111" si="21">H102+$J102</f>
        <v>-90.3</v>
      </c>
      <c r="L102" s="23">
        <f t="shared" si="21"/>
        <v>-90.7</v>
      </c>
      <c r="M102" s="23">
        <f>ABS(K102-K101)</f>
        <v>4.134367310390104</v>
      </c>
      <c r="N102" s="43">
        <f>ABS(L102-L101)</f>
        <v>2.3459490654692559</v>
      </c>
      <c r="O102" s="36"/>
    </row>
    <row r="103" spans="1:15">
      <c r="A103" s="22">
        <v>7</v>
      </c>
      <c r="B103" s="22" t="s">
        <v>36</v>
      </c>
      <c r="C103" s="22" t="s">
        <v>29</v>
      </c>
      <c r="D103" s="24" t="s">
        <v>25</v>
      </c>
      <c r="E103" s="22" t="str">
        <f t="shared" si="19"/>
        <v>RC+CE HCLD STEP SF=400 NS=120</v>
      </c>
      <c r="F103" s="22" t="s">
        <v>47</v>
      </c>
      <c r="G103" s="22" t="str">
        <f t="shared" si="20"/>
        <v>RC+CE HCLD STEP SF=400 NS=120 S4</v>
      </c>
      <c r="H103" s="23">
        <f>SUMPRODUCT( ('RC+CE'!$A$3:$A$1000=A103)*('RC+CE'!$B$3:$B$1000=C103)*('RC+CE'!$E$3:$E$1000=D103)*('RC+CE'!$C$3:$C$1000=F103)*('RC+CE'!$L$3:$L$1000) )</f>
        <v>-89.9</v>
      </c>
      <c r="I103" s="23">
        <f>SUMPRODUCT( ('RC+CE'!$A$3:$A$1000=A103)*('RC+CE'!$B$3:$B$1000=C103)*('RC+CE'!$E$3:$E$1000=D103)*('RC+CE'!$C$3:$C$1000=F103)*('RC+CE'!$O$3:$O$1000) )</f>
        <v>-91.9</v>
      </c>
      <c r="J103" s="23">
        <f>$G$4</f>
        <v>3.7</v>
      </c>
      <c r="K103" s="23">
        <f t="shared" si="21"/>
        <v>-86.2</v>
      </c>
      <c r="L103" s="23">
        <f t="shared" si="21"/>
        <v>-88.2</v>
      </c>
      <c r="M103" s="23">
        <f>ABS(K103-K101)</f>
        <v>3.4367310390109651E-2</v>
      </c>
      <c r="N103" s="43">
        <f>ABS(L103-L101)</f>
        <v>0.15405093453074414</v>
      </c>
      <c r="O103" s="36"/>
    </row>
    <row r="104" spans="1:15">
      <c r="A104" s="22">
        <v>7</v>
      </c>
      <c r="B104" s="22" t="s">
        <v>35</v>
      </c>
      <c r="C104" s="22" t="s">
        <v>38</v>
      </c>
      <c r="D104" s="22" t="s">
        <v>93</v>
      </c>
      <c r="E104" s="22" t="str">
        <f t="shared" si="19"/>
        <v>RTS UMa AVG {P 45,L 45,P 90}</v>
      </c>
      <c r="F104" s="22" t="s">
        <v>47</v>
      </c>
      <c r="G104" s="22" t="str">
        <f t="shared" si="20"/>
        <v>RTS UMa AVG {P 45,L 45,P 90} S4</v>
      </c>
      <c r="H104" s="23">
        <f>SUMPRODUCT( (RTS!$A$3:$A$1040=A104)*(RTS!$B$3:$B$1040=C104)*(RTS!$E$3:$E$1040=D104)*(RTS!$C$3:$C$1040=F104)*(RTS!$H$3:$H$1040) )</f>
        <v>-86.877830805945706</v>
      </c>
      <c r="I104" s="23">
        <f>SUMPRODUCT( (RTS!$A$3:$A$1040=A104)*(RTS!$B$3:$B$1040=C104)*(RTS!$E$3:$E$1040=D104)*(RTS!$C$3:$C$1040=F104)*(RTS!$I$3:$I$1040) )</f>
        <v>-89.086566463112462</v>
      </c>
      <c r="J104" s="23">
        <f>$J$4</f>
        <v>0</v>
      </c>
      <c r="K104" s="23">
        <f t="shared" si="21"/>
        <v>-86.877830805945706</v>
      </c>
      <c r="L104" s="23">
        <f t="shared" si="21"/>
        <v>-89.086566463112462</v>
      </c>
      <c r="M104" s="23">
        <f>ABS(K104-K101)</f>
        <v>0.71219811633581287</v>
      </c>
      <c r="N104" s="43">
        <f>ABS(L104-L101)</f>
        <v>0.73251552858171465</v>
      </c>
      <c r="O104" s="36"/>
    </row>
    <row r="105" spans="1:15">
      <c r="A105" s="8">
        <v>7</v>
      </c>
      <c r="B105" s="8" t="s">
        <v>34</v>
      </c>
      <c r="C105" s="8" t="s">
        <v>38</v>
      </c>
      <c r="D105" s="8" t="s">
        <v>93</v>
      </c>
      <c r="E105" s="8" t="str">
        <f t="shared" si="19"/>
        <v>MPAC UMa AVG {P 45,L 45,P 90}</v>
      </c>
      <c r="F105" s="8" t="s">
        <v>48</v>
      </c>
      <c r="G105" s="8" t="str">
        <f t="shared" si="20"/>
        <v>MPAC UMa AVG {P 45,L 45,P 90} S6</v>
      </c>
      <c r="H105" s="9">
        <f>SUMPRODUCT( (MPAC!$A$3:$A$1060=A105)*(MPAC!$B$3:$B$1060=C105)*(MPAC!$E$3:$E$1060=D105)*(MPAC!$C$3:$C$1060=F105)*(MPAC!$H$3:$H$1060) )</f>
        <v>-89.453152979242091</v>
      </c>
      <c r="I105" s="9">
        <f>SUMPRODUCT( (MPAC!$A$3:$A$1060=A105)*(MPAC!$B$3:$B$1060=C105)*(MPAC!$E$3:$E$1060=D105)*(MPAC!$C$3:$C$1060=F105)*(MPAC!$I$3:$I$1060) )</f>
        <v>-91.66612501951208</v>
      </c>
      <c r="J105" s="9">
        <v>0</v>
      </c>
      <c r="K105" s="9">
        <f t="shared" si="21"/>
        <v>-89.453152979242091</v>
      </c>
      <c r="L105" s="9">
        <f t="shared" si="21"/>
        <v>-91.66612501951208</v>
      </c>
      <c r="M105" s="9"/>
      <c r="N105" s="44"/>
      <c r="O105" s="36"/>
    </row>
    <row r="106" spans="1:15">
      <c r="A106" s="8">
        <v>7</v>
      </c>
      <c r="B106" s="8" t="s">
        <v>33</v>
      </c>
      <c r="C106" s="8" t="s">
        <v>23</v>
      </c>
      <c r="D106" s="8" t="s">
        <v>24</v>
      </c>
      <c r="E106" s="8" t="str">
        <f t="shared" si="19"/>
        <v>RC NIST STEP SF=2000 NS=120</v>
      </c>
      <c r="F106" s="8" t="s">
        <v>48</v>
      </c>
      <c r="G106" s="8" t="str">
        <f t="shared" si="20"/>
        <v>RC NIST STEP SF=2000 NS=120 S6</v>
      </c>
      <c r="H106" s="9">
        <f>SUMPRODUCT( ('RC'!$A$3:$A$1000=A106)*('RC'!$B$3:$B$1000=C106)*('RC'!$E$3:$E$1000=D106)*('RC'!$C$3:$C$1000=F106)*('RC'!$L$3:$L$1000) )</f>
        <v>-101.4</v>
      </c>
      <c r="I106" s="9">
        <f>SUMPRODUCT( ('RC'!$A$3:$A$1000=A106)*('RC'!$B$3:$B$1000=C106)*('RC'!$E$3:$E$1000=D106)*('RC'!$C$3:$C$1000=F106)*('RC'!$O$3:$O$1000) )</f>
        <v>-101.7</v>
      </c>
      <c r="J106" s="9">
        <f>$D$4</f>
        <v>10</v>
      </c>
      <c r="K106" s="9">
        <f t="shared" si="21"/>
        <v>-91.4</v>
      </c>
      <c r="L106" s="9">
        <f t="shared" si="21"/>
        <v>-91.7</v>
      </c>
      <c r="M106" s="9">
        <f>ABS(K106-K105)</f>
        <v>1.9468470207579145</v>
      </c>
      <c r="N106" s="44">
        <f>ABS(L106-L105)</f>
        <v>3.3874980487922812E-2</v>
      </c>
      <c r="O106" s="36"/>
    </row>
    <row r="107" spans="1:15">
      <c r="A107" s="8">
        <v>7</v>
      </c>
      <c r="B107" s="8" t="s">
        <v>36</v>
      </c>
      <c r="C107" s="8" t="s">
        <v>29</v>
      </c>
      <c r="D107" s="8" t="s">
        <v>24</v>
      </c>
      <c r="E107" s="8" t="str">
        <f t="shared" si="19"/>
        <v>RC+CE HCLD STEP SF=2000 NS=120</v>
      </c>
      <c r="F107" s="8" t="s">
        <v>48</v>
      </c>
      <c r="G107" s="8" t="str">
        <f t="shared" si="20"/>
        <v>RC+CE HCLD STEP SF=2000 NS=120 S6</v>
      </c>
      <c r="H107" s="9">
        <f>SUMPRODUCT( ('RC+CE'!$A$3:$A$1000=A107)*('RC+CE'!$B$3:$B$1000=C107)*('RC+CE'!$E$3:$E$1000=D107)*('RC+CE'!$C$3:$C$1000=F107)*('RC+CE'!$L$3:$L$1000) )</f>
        <v>-92</v>
      </c>
      <c r="I107" s="9">
        <f>SUMPRODUCT( ('RC+CE'!$A$3:$A$1000=A107)*('RC+CE'!$B$3:$B$1000=C107)*('RC+CE'!$E$3:$E$1000=D107)*('RC+CE'!$C$3:$C$1000=F107)*('RC+CE'!$O$3:$O$1000) )</f>
        <v>-93.7</v>
      </c>
      <c r="J107" s="9">
        <f>$G$4</f>
        <v>3.7</v>
      </c>
      <c r="K107" s="9">
        <f t="shared" si="21"/>
        <v>-88.3</v>
      </c>
      <c r="L107" s="9">
        <f t="shared" si="21"/>
        <v>-90</v>
      </c>
      <c r="M107" s="9">
        <f>ABS(K107-K105)</f>
        <v>1.153152979242094</v>
      </c>
      <c r="N107" s="44">
        <f>ABS(L107-L105)</f>
        <v>1.66612501951208</v>
      </c>
      <c r="O107" s="36"/>
    </row>
    <row r="108" spans="1:15">
      <c r="A108" s="8">
        <v>7</v>
      </c>
      <c r="B108" s="8" t="s">
        <v>35</v>
      </c>
      <c r="C108" s="8" t="s">
        <v>38</v>
      </c>
      <c r="D108" s="8" t="s">
        <v>93</v>
      </c>
      <c r="E108" s="8" t="str">
        <f t="shared" si="19"/>
        <v>RTS UMa AVG {P 45,L 45,P 90}</v>
      </c>
      <c r="F108" s="8" t="s">
        <v>48</v>
      </c>
      <c r="G108" s="8" t="str">
        <f t="shared" si="20"/>
        <v>RTS UMa AVG {P 45,L 45,P 90} S6</v>
      </c>
      <c r="H108" s="9">
        <f>SUMPRODUCT( (RTS!$A$3:$A$1040=A108)*(RTS!$B$3:$B$1040=C108)*(RTS!$E$3:$E$1040=D108)*(RTS!$C$3:$C$1040=F108)*(RTS!$H$3:$H$1040) )</f>
        <v>-88.136960125943702</v>
      </c>
      <c r="I108" s="9">
        <f>SUMPRODUCT( (RTS!$A$3:$A$1040=A108)*(RTS!$B$3:$B$1040=C108)*(RTS!$E$3:$E$1040=D108)*(RTS!$C$3:$C$1040=F108)*(RTS!$I$3:$I$1040) )</f>
        <v>-90.118326134682235</v>
      </c>
      <c r="J108" s="9">
        <f>$J$4</f>
        <v>0</v>
      </c>
      <c r="K108" s="9">
        <f t="shared" si="21"/>
        <v>-88.136960125943702</v>
      </c>
      <c r="L108" s="9">
        <f t="shared" si="21"/>
        <v>-90.118326134682235</v>
      </c>
      <c r="M108" s="9">
        <f>ABS(K108-K105)</f>
        <v>1.3161928532983893</v>
      </c>
      <c r="N108" s="44">
        <f>ABS(L108-L105)</f>
        <v>1.5477988848298452</v>
      </c>
      <c r="O108" s="36"/>
    </row>
    <row r="109" spans="1:15">
      <c r="A109" s="25">
        <v>7</v>
      </c>
      <c r="B109" s="25" t="s">
        <v>34</v>
      </c>
      <c r="C109" s="25" t="s">
        <v>38</v>
      </c>
      <c r="D109" s="25" t="s">
        <v>93</v>
      </c>
      <c r="E109" s="25" t="str">
        <f t="shared" si="19"/>
        <v>MPAC UMa AVG {P 45,L 45,P 90}</v>
      </c>
      <c r="F109" s="25" t="s">
        <v>21</v>
      </c>
      <c r="G109" s="25" t="str">
        <f t="shared" si="20"/>
        <v>MPAC UMa AVG {P 45,L 45,P 90} Z3</v>
      </c>
      <c r="H109" s="26">
        <f>SUMPRODUCT( (MPAC!$A$3:$A$1060=A109)*(MPAC!$B$3:$B$1060=C109)*(MPAC!$E$3:$E$1060=D109)*(MPAC!$C$3:$C$1060=F109)*(MPAC!$H$3:$H$1060) )</f>
        <v>-89.209422484260188</v>
      </c>
      <c r="I109" s="26">
        <f>SUMPRODUCT( (MPAC!$A$3:$A$1060=A109)*(MPAC!$B$3:$B$1060=C109)*(MPAC!$E$3:$E$1060=D109)*(MPAC!$C$3:$C$1060=F109)*(MPAC!$I$3:$I$1060) )</f>
        <v>-91.276972119582666</v>
      </c>
      <c r="J109" s="26">
        <v>0</v>
      </c>
      <c r="K109" s="26">
        <f t="shared" si="21"/>
        <v>-89.209422484260188</v>
      </c>
      <c r="L109" s="26">
        <f t="shared" si="21"/>
        <v>-91.276972119582666</v>
      </c>
      <c r="M109" s="26"/>
      <c r="N109" s="45"/>
      <c r="O109" s="36"/>
    </row>
    <row r="110" spans="1:15">
      <c r="A110" s="25">
        <v>7</v>
      </c>
      <c r="B110" s="25" t="s">
        <v>33</v>
      </c>
      <c r="C110" s="25" t="s">
        <v>23</v>
      </c>
      <c r="D110" s="25" t="s">
        <v>24</v>
      </c>
      <c r="E110" s="25" t="str">
        <f t="shared" si="19"/>
        <v>RC NIST STEP SF=2000 NS=120</v>
      </c>
      <c r="F110" s="25" t="s">
        <v>21</v>
      </c>
      <c r="G110" s="25" t="str">
        <f t="shared" si="20"/>
        <v>RC NIST STEP SF=2000 NS=120 Z3</v>
      </c>
      <c r="H110" s="26">
        <f>SUMPRODUCT( ('RC'!$A$3:$A$1000=A110)*('RC'!$B$3:$B$1000=C110)*('RC'!$E$3:$E$1000=D110)*('RC'!$C$3:$C$1000=F110)*('RC'!$L$3:$L$1000) )</f>
        <v>-102</v>
      </c>
      <c r="I110" s="26">
        <f>SUMPRODUCT( ('RC'!$A$3:$A$1000=A110)*('RC'!$B$3:$B$1000=C110)*('RC'!$E$3:$E$1000=D110)*('RC'!$C$3:$C$1000=F110)*('RC'!$O$3:$O$1000) )</f>
        <v>-102.3</v>
      </c>
      <c r="J110" s="26">
        <f>$D$4</f>
        <v>10</v>
      </c>
      <c r="K110" s="26">
        <f t="shared" si="21"/>
        <v>-92</v>
      </c>
      <c r="L110" s="26">
        <f t="shared" si="21"/>
        <v>-92.3</v>
      </c>
      <c r="M110" s="26">
        <f>ABS(K110-K109)</f>
        <v>2.7905775157398125</v>
      </c>
      <c r="N110" s="45">
        <f>ABS(L110-L109)</f>
        <v>1.0230278804173309</v>
      </c>
      <c r="O110" s="36"/>
    </row>
    <row r="111" spans="1:15">
      <c r="A111" s="25">
        <v>7</v>
      </c>
      <c r="B111" s="25" t="s">
        <v>36</v>
      </c>
      <c r="C111" s="25" t="s">
        <v>29</v>
      </c>
      <c r="D111" s="25" t="s">
        <v>24</v>
      </c>
      <c r="E111" s="25" t="str">
        <f t="shared" si="19"/>
        <v>RC+CE HCLD STEP SF=2000 NS=120</v>
      </c>
      <c r="F111" s="25" t="s">
        <v>21</v>
      </c>
      <c r="G111" s="25" t="str">
        <f t="shared" si="20"/>
        <v>RC+CE HCLD STEP SF=2000 NS=120 Z3</v>
      </c>
      <c r="H111" s="26">
        <f>SUMPRODUCT( ('RC+CE'!$A$3:$A$1000=A111)*('RC+CE'!$B$3:$B$1000=C111)*('RC+CE'!$E$3:$E$1000=D111)*('RC+CE'!$C$3:$C$1000=F111)*('RC+CE'!$L$3:$L$1000) )</f>
        <v>-92.8</v>
      </c>
      <c r="I111" s="26">
        <f>SUMPRODUCT( ('RC+CE'!$A$3:$A$1000=A111)*('RC+CE'!$B$3:$B$1000=C111)*('RC+CE'!$E$3:$E$1000=D111)*('RC+CE'!$C$3:$C$1000=F111)*('RC+CE'!$O$3:$O$1000) )</f>
        <v>-94.8</v>
      </c>
      <c r="J111" s="26">
        <f>$G$4</f>
        <v>3.7</v>
      </c>
      <c r="K111" s="26">
        <f t="shared" si="21"/>
        <v>-89.1</v>
      </c>
      <c r="L111" s="26">
        <f t="shared" si="21"/>
        <v>-91.1</v>
      </c>
      <c r="M111" s="26">
        <f>ABS(K111-K109)</f>
        <v>0.10942248426019319</v>
      </c>
      <c r="N111" s="45">
        <f>ABS(L111-L109)</f>
        <v>0.17697211958267189</v>
      </c>
      <c r="O111" s="36"/>
    </row>
    <row r="112" spans="1:15">
      <c r="A112" s="14"/>
      <c r="B112" s="14"/>
      <c r="C112" s="14"/>
      <c r="D112" s="14"/>
      <c r="E112" s="14"/>
      <c r="F112" s="14"/>
      <c r="G112" s="14"/>
      <c r="H112" s="15"/>
      <c r="I112" s="15"/>
      <c r="J112" s="15"/>
      <c r="K112" s="14"/>
      <c r="L112" s="14"/>
      <c r="M112" s="14"/>
      <c r="N112" s="14"/>
      <c r="O112" s="36"/>
    </row>
    <row r="113" spans="1:15">
      <c r="A113" s="12" t="s">
        <v>5</v>
      </c>
      <c r="B113" s="12" t="s">
        <v>30</v>
      </c>
      <c r="C113" s="12" t="s">
        <v>7</v>
      </c>
      <c r="D113" s="12" t="s">
        <v>39</v>
      </c>
      <c r="E113" s="12" t="s">
        <v>40</v>
      </c>
      <c r="F113" s="12" t="s">
        <v>4</v>
      </c>
      <c r="G113" s="12" t="s">
        <v>41</v>
      </c>
      <c r="H113" s="13" t="s">
        <v>31</v>
      </c>
      <c r="I113" s="13" t="s">
        <v>32</v>
      </c>
      <c r="J113" s="13" t="s">
        <v>42</v>
      </c>
      <c r="K113" s="13" t="s">
        <v>43</v>
      </c>
      <c r="L113" s="13" t="s">
        <v>44</v>
      </c>
      <c r="M113" s="13" t="s">
        <v>45</v>
      </c>
      <c r="N113" s="42" t="s">
        <v>46</v>
      </c>
      <c r="O113" s="36"/>
    </row>
    <row r="114" spans="1:15">
      <c r="A114" s="22">
        <v>7</v>
      </c>
      <c r="B114" s="22" t="s">
        <v>34</v>
      </c>
      <c r="C114" s="22" t="s">
        <v>37</v>
      </c>
      <c r="D114" s="22" t="s">
        <v>93</v>
      </c>
      <c r="E114" s="22" t="str">
        <f t="shared" ref="E114:E124" si="22">CONCATENATE(B114," ",C114," ",D114)</f>
        <v>MPAC UMi AVG {P 45,L 45,P 90}</v>
      </c>
      <c r="F114" s="22" t="s">
        <v>47</v>
      </c>
      <c r="G114" s="22" t="str">
        <f t="shared" ref="G114:G124" si="23">CONCATENATE(E114," ",F114)</f>
        <v>MPAC UMi AVG {P 45,L 45,P 90} S4</v>
      </c>
      <c r="H114" s="23">
        <f>SUMPRODUCT( (MPAC!$A$3:$A$1060=A114)*(MPAC!$B$3:$B$1060=C114)*(MPAC!$E$3:$E$1060=D114)*(MPAC!$C$3:$C$1060=F114)*(MPAC!$H$3:$H$1060) )</f>
        <v>-91.714580263130159</v>
      </c>
      <c r="I114" s="23">
        <f>SUMPRODUCT( (MPAC!$A$3:$A$1060=A114)*(MPAC!$B$3:$B$1060=C114)*(MPAC!$E$3:$E$1060=D114)*(MPAC!$C$3:$C$1060=F114)*(MPAC!$I$3:$I$1060) )</f>
        <v>-93.735460918490489</v>
      </c>
      <c r="J114" s="23">
        <v>0</v>
      </c>
      <c r="K114" s="23">
        <f>H114+$J114</f>
        <v>-91.714580263130159</v>
      </c>
      <c r="L114" s="23">
        <f>I114+$J114</f>
        <v>-93.735460918490489</v>
      </c>
      <c r="M114" s="23"/>
      <c r="N114" s="43"/>
      <c r="O114" s="36"/>
    </row>
    <row r="115" spans="1:15">
      <c r="A115" s="22">
        <v>7</v>
      </c>
      <c r="B115" s="22" t="s">
        <v>33</v>
      </c>
      <c r="C115" s="22" t="s">
        <v>23</v>
      </c>
      <c r="D115" s="24" t="s">
        <v>25</v>
      </c>
      <c r="E115" s="22" t="str">
        <f t="shared" si="22"/>
        <v>RC NIST STEP SF=400 NS=120</v>
      </c>
      <c r="F115" s="22" t="s">
        <v>47</v>
      </c>
      <c r="G115" s="22" t="str">
        <f t="shared" si="23"/>
        <v>RC NIST STEP SF=400 NS=120 S4</v>
      </c>
      <c r="H115" s="23">
        <f>SUMPRODUCT( ('RC'!$A$3:$A$1000=A115)*('RC'!$B$3:$B$1000=C115)*('RC'!$E$3:$E$1000=D115)*('RC'!$C$3:$C$1000=F115)*('RC'!$L$3:$L$1000) )</f>
        <v>-100.3</v>
      </c>
      <c r="I115" s="23">
        <f>SUMPRODUCT( ('RC'!$A$3:$A$1000=A115)*('RC'!$B$3:$B$1000=C115)*('RC'!$E$3:$E$1000=D115)*('RC'!$C$3:$C$1000=F115)*('RC'!$O$3:$O$1000) )</f>
        <v>-100.7</v>
      </c>
      <c r="J115" s="23">
        <f>$D$4</f>
        <v>10</v>
      </c>
      <c r="K115" s="23">
        <f t="shared" ref="K115:L124" si="24">H115+$J115</f>
        <v>-90.3</v>
      </c>
      <c r="L115" s="23">
        <f t="shared" si="24"/>
        <v>-90.7</v>
      </c>
      <c r="M115" s="23">
        <f>ABS(K115-K114)</f>
        <v>1.4145802631301621</v>
      </c>
      <c r="N115" s="43">
        <f>ABS(L115-L114)</f>
        <v>3.0354609184904859</v>
      </c>
      <c r="O115" s="36"/>
    </row>
    <row r="116" spans="1:15">
      <c r="A116" s="22">
        <v>7</v>
      </c>
      <c r="B116" s="22" t="s">
        <v>36</v>
      </c>
      <c r="C116" s="22" t="s">
        <v>28</v>
      </c>
      <c r="D116" s="24" t="s">
        <v>25</v>
      </c>
      <c r="E116" s="22" t="str">
        <f t="shared" si="22"/>
        <v>RC+CE LCSD STEP SF=400 NS=120</v>
      </c>
      <c r="F116" s="22" t="s">
        <v>47</v>
      </c>
      <c r="G116" s="22" t="str">
        <f t="shared" si="23"/>
        <v>RC+CE LCSD STEP SF=400 NS=120 S4</v>
      </c>
      <c r="H116" s="23">
        <f>SUMPRODUCT( ('RC+CE'!$A$3:$A$1000=A116)*('RC+CE'!$B$3:$B$1000=C116)*('RC+CE'!$E$3:$E$1000=D116)*('RC+CE'!$C$3:$C$1000=F116)*('RC+CE'!$L$3:$L$1000) )</f>
        <v>-96.6</v>
      </c>
      <c r="I116" s="23">
        <f>SUMPRODUCT( ('RC+CE'!$A$3:$A$1000=A116)*('RC+CE'!$B$3:$B$1000=C116)*('RC+CE'!$E$3:$E$1000=D116)*('RC+CE'!$C$3:$C$1000=F116)*('RC+CE'!$O$3:$O$1000) )</f>
        <v>-98.2</v>
      </c>
      <c r="J116" s="23">
        <f>$G$4</f>
        <v>3.7</v>
      </c>
      <c r="K116" s="23">
        <f t="shared" si="24"/>
        <v>-92.899999999999991</v>
      </c>
      <c r="L116" s="23">
        <f t="shared" si="24"/>
        <v>-94.5</v>
      </c>
      <c r="M116" s="23">
        <f>ABS(K116-K114)</f>
        <v>1.1854197368698323</v>
      </c>
      <c r="N116" s="43">
        <f>ABS(L116-L114)</f>
        <v>0.76453908150951122</v>
      </c>
      <c r="O116" s="36"/>
    </row>
    <row r="117" spans="1:15">
      <c r="A117" s="22">
        <v>7</v>
      </c>
      <c r="B117" s="22" t="s">
        <v>35</v>
      </c>
      <c r="C117" s="22" t="s">
        <v>37</v>
      </c>
      <c r="D117" s="22" t="s">
        <v>93</v>
      </c>
      <c r="E117" s="22" t="str">
        <f t="shared" si="22"/>
        <v>RTS UMi AVG {P 45,L 45,P 90}</v>
      </c>
      <c r="F117" s="22" t="s">
        <v>47</v>
      </c>
      <c r="G117" s="22" t="str">
        <f t="shared" si="23"/>
        <v>RTS UMi AVG {P 45,L 45,P 90} S4</v>
      </c>
      <c r="H117" s="23">
        <f>SUMPRODUCT( (RTS!$A$3:$A$1040=A117)*(RTS!$B$3:$B$1040=C117)*(RTS!$E$3:$E$1040=D117)*(RTS!$C$3:$C$1040=F117)*(RTS!$H$3:$H$1040) )</f>
        <v>-92.389156301296424</v>
      </c>
      <c r="I117" s="23">
        <f>SUMPRODUCT( (RTS!$A$3:$A$1040=A117)*(RTS!$B$3:$B$1040=C117)*(RTS!$E$3:$E$1040=D117)*(RTS!$C$3:$C$1040=F117)*(RTS!$I$3:$I$1040) )</f>
        <v>-94.297499509661762</v>
      </c>
      <c r="J117" s="23">
        <f>$J$4</f>
        <v>0</v>
      </c>
      <c r="K117" s="23">
        <f t="shared" si="24"/>
        <v>-92.389156301296424</v>
      </c>
      <c r="L117" s="23">
        <f t="shared" si="24"/>
        <v>-94.297499509661762</v>
      </c>
      <c r="M117" s="23">
        <f>ABS(K117-K114)</f>
        <v>0.67457603816626488</v>
      </c>
      <c r="N117" s="43">
        <f>ABS(L117-L114)</f>
        <v>0.56203859117127308</v>
      </c>
      <c r="O117" s="36"/>
    </row>
    <row r="118" spans="1:15">
      <c r="A118" s="8">
        <v>7</v>
      </c>
      <c r="B118" s="8" t="s">
        <v>34</v>
      </c>
      <c r="C118" s="8" t="s">
        <v>37</v>
      </c>
      <c r="D118" s="8" t="s">
        <v>93</v>
      </c>
      <c r="E118" s="8" t="str">
        <f t="shared" si="22"/>
        <v>MPAC UMi AVG {P 45,L 45,P 90}</v>
      </c>
      <c r="F118" s="8" t="s">
        <v>48</v>
      </c>
      <c r="G118" s="8" t="str">
        <f t="shared" si="23"/>
        <v>MPAC UMi AVG {P 45,L 45,P 90} S6</v>
      </c>
      <c r="H118" s="9">
        <f>SUMPRODUCT( (MPAC!$A$3:$A$1060=A118)*(MPAC!$B$3:$B$1060=C118)*(MPAC!$E$3:$E$1060=D118)*(MPAC!$C$3:$C$1060=F118)*(MPAC!$H$3:$H$1060) )</f>
        <v>-93.55198202953548</v>
      </c>
      <c r="I118" s="9">
        <f>SUMPRODUCT( (MPAC!$A$3:$A$1060=A118)*(MPAC!$B$3:$B$1060=C118)*(MPAC!$E$3:$E$1060=D118)*(MPAC!$C$3:$C$1060=F118)*(MPAC!$I$3:$I$1060) )</f>
        <v>-95.634715360133754</v>
      </c>
      <c r="J118" s="9">
        <v>0</v>
      </c>
      <c r="K118" s="9">
        <f t="shared" si="24"/>
        <v>-93.55198202953548</v>
      </c>
      <c r="L118" s="9">
        <f t="shared" si="24"/>
        <v>-95.634715360133754</v>
      </c>
      <c r="M118" s="9"/>
      <c r="N118" s="44"/>
      <c r="O118" s="36"/>
    </row>
    <row r="119" spans="1:15">
      <c r="A119" s="8">
        <v>7</v>
      </c>
      <c r="B119" s="8" t="s">
        <v>33</v>
      </c>
      <c r="C119" s="8" t="s">
        <v>23</v>
      </c>
      <c r="D119" s="8" t="s">
        <v>24</v>
      </c>
      <c r="E119" s="8" t="str">
        <f t="shared" si="22"/>
        <v>RC NIST STEP SF=2000 NS=120</v>
      </c>
      <c r="F119" s="8" t="s">
        <v>48</v>
      </c>
      <c r="G119" s="8" t="str">
        <f t="shared" si="23"/>
        <v>RC NIST STEP SF=2000 NS=120 S6</v>
      </c>
      <c r="H119" s="9">
        <f>SUMPRODUCT( ('RC'!$A$3:$A$1000=A119)*('RC'!$B$3:$B$1000=C119)*('RC'!$E$3:$E$1000=D119)*('RC'!$C$3:$C$1000=F119)*('RC'!$L$3:$L$1000) )</f>
        <v>-101.4</v>
      </c>
      <c r="I119" s="9">
        <f>SUMPRODUCT( ('RC'!$A$3:$A$1000=A119)*('RC'!$B$3:$B$1000=C119)*('RC'!$E$3:$E$1000=D119)*('RC'!$C$3:$C$1000=F119)*('RC'!$O$3:$O$1000) )</f>
        <v>-101.7</v>
      </c>
      <c r="J119" s="9">
        <f>$D$4</f>
        <v>10</v>
      </c>
      <c r="K119" s="9">
        <f t="shared" si="24"/>
        <v>-91.4</v>
      </c>
      <c r="L119" s="9">
        <f t="shared" si="24"/>
        <v>-91.7</v>
      </c>
      <c r="M119" s="9">
        <f>ABS(K119-K118)</f>
        <v>2.1519820295354748</v>
      </c>
      <c r="N119" s="44">
        <f>ABS(L119-L118)</f>
        <v>3.934715360133751</v>
      </c>
      <c r="O119" s="36"/>
    </row>
    <row r="120" spans="1:15">
      <c r="A120" s="8">
        <v>7</v>
      </c>
      <c r="B120" s="8" t="s">
        <v>36</v>
      </c>
      <c r="C120" s="8" t="s">
        <v>28</v>
      </c>
      <c r="D120" s="8" t="s">
        <v>24</v>
      </c>
      <c r="E120" s="8" t="str">
        <f t="shared" si="22"/>
        <v>RC+CE LCSD STEP SF=2000 NS=120</v>
      </c>
      <c r="F120" s="8" t="s">
        <v>48</v>
      </c>
      <c r="G120" s="8" t="str">
        <f t="shared" si="23"/>
        <v>RC+CE LCSD STEP SF=2000 NS=120 S6</v>
      </c>
      <c r="H120" s="9">
        <f>SUMPRODUCT( ('RC+CE'!$A$3:$A$1000=A120)*('RC+CE'!$B$3:$B$1000=C120)*('RC+CE'!$E$3:$E$1000=D120)*('RC+CE'!$C$3:$C$1000=F120)*('RC+CE'!$L$3:$L$1000) )</f>
        <v>-97.7</v>
      </c>
      <c r="I120" s="9">
        <f>SUMPRODUCT( ('RC+CE'!$A$3:$A$1000=A120)*('RC+CE'!$B$3:$B$1000=C120)*('RC+CE'!$E$3:$E$1000=D120)*('RC+CE'!$C$3:$C$1000=F120)*('RC+CE'!$O$3:$O$1000) )</f>
        <v>-99.3</v>
      </c>
      <c r="J120" s="9">
        <f>$G$4</f>
        <v>3.7</v>
      </c>
      <c r="K120" s="9">
        <f t="shared" si="24"/>
        <v>-94</v>
      </c>
      <c r="L120" s="9">
        <f t="shared" si="24"/>
        <v>-95.6</v>
      </c>
      <c r="M120" s="9">
        <f>ABS(K120-K118)</f>
        <v>0.44801797046451952</v>
      </c>
      <c r="N120" s="44">
        <f>ABS(L120-L118)</f>
        <v>3.4715360133759532E-2</v>
      </c>
      <c r="O120" s="36"/>
    </row>
    <row r="121" spans="1:15">
      <c r="A121" s="8">
        <v>7</v>
      </c>
      <c r="B121" s="8" t="s">
        <v>35</v>
      </c>
      <c r="C121" s="8" t="s">
        <v>37</v>
      </c>
      <c r="D121" s="8" t="s">
        <v>93</v>
      </c>
      <c r="E121" s="8" t="str">
        <f t="shared" si="22"/>
        <v>RTS UMi AVG {P 45,L 45,P 90}</v>
      </c>
      <c r="F121" s="8" t="s">
        <v>48</v>
      </c>
      <c r="G121" s="8" t="str">
        <f t="shared" si="23"/>
        <v>RTS UMi AVG {P 45,L 45,P 90} S6</v>
      </c>
      <c r="H121" s="9">
        <f>SUMPRODUCT( (RTS!$A$3:$A$1040=A121)*(RTS!$B$3:$B$1040=C121)*(RTS!$E$3:$E$1040=D121)*(RTS!$C$3:$C$1040=F121)*(RTS!$H$3:$H$1040) )</f>
        <v>-93.537301712937889</v>
      </c>
      <c r="I121" s="9">
        <f>SUMPRODUCT( (RTS!$A$3:$A$1040=A121)*(RTS!$B$3:$B$1040=C121)*(RTS!$E$3:$E$1040=D121)*(RTS!$C$3:$C$1040=F121)*(RTS!$I$3:$I$1040) )</f>
        <v>-95.554458485260639</v>
      </c>
      <c r="J121" s="9">
        <f>$J$4</f>
        <v>0</v>
      </c>
      <c r="K121" s="9">
        <f t="shared" si="24"/>
        <v>-93.537301712937889</v>
      </c>
      <c r="L121" s="9">
        <f t="shared" si="24"/>
        <v>-95.554458485260639</v>
      </c>
      <c r="M121" s="9">
        <f>ABS(K121-K118)</f>
        <v>1.4680316597591059E-2</v>
      </c>
      <c r="N121" s="44">
        <f>ABS(L121-L118)</f>
        <v>8.0256874873114725E-2</v>
      </c>
      <c r="O121" s="36"/>
    </row>
    <row r="122" spans="1:15">
      <c r="A122" s="25">
        <v>7</v>
      </c>
      <c r="B122" s="25" t="s">
        <v>34</v>
      </c>
      <c r="C122" s="25" t="s">
        <v>37</v>
      </c>
      <c r="D122" s="25" t="s">
        <v>93</v>
      </c>
      <c r="E122" s="25" t="str">
        <f t="shared" si="22"/>
        <v>MPAC UMi AVG {P 45,L 45,P 90}</v>
      </c>
      <c r="F122" s="25" t="s">
        <v>21</v>
      </c>
      <c r="G122" s="25" t="str">
        <f t="shared" si="23"/>
        <v>MPAC UMi AVG {P 45,L 45,P 90} Z3</v>
      </c>
      <c r="H122" s="26">
        <f>SUMPRODUCT( (MPAC!$A$3:$A$1060=A122)*(MPAC!$B$3:$B$1060=C122)*(MPAC!$E$3:$E$1060=D122)*(MPAC!$C$3:$C$1060=F122)*(MPAC!$H$3:$H$1060) )</f>
        <v>-94.50464358834796</v>
      </c>
      <c r="I122" s="26">
        <f>SUMPRODUCT( (MPAC!$A$3:$A$1060=A122)*(MPAC!$B$3:$B$1060=C122)*(MPAC!$E$3:$E$1060=D122)*(MPAC!$C$3:$C$1060=F122)*(MPAC!$I$3:$I$1060) )</f>
        <v>-96.456037365245606</v>
      </c>
      <c r="J122" s="26">
        <v>0</v>
      </c>
      <c r="K122" s="26">
        <f t="shared" si="24"/>
        <v>-94.50464358834796</v>
      </c>
      <c r="L122" s="26">
        <f t="shared" si="24"/>
        <v>-96.456037365245606</v>
      </c>
      <c r="M122" s="26"/>
      <c r="N122" s="45"/>
      <c r="O122" s="36"/>
    </row>
    <row r="123" spans="1:15">
      <c r="A123" s="25">
        <v>7</v>
      </c>
      <c r="B123" s="25" t="s">
        <v>33</v>
      </c>
      <c r="C123" s="25" t="s">
        <v>23</v>
      </c>
      <c r="D123" s="25" t="s">
        <v>24</v>
      </c>
      <c r="E123" s="25" t="str">
        <f t="shared" si="22"/>
        <v>RC NIST STEP SF=2000 NS=120</v>
      </c>
      <c r="F123" s="25" t="s">
        <v>21</v>
      </c>
      <c r="G123" s="25" t="str">
        <f t="shared" si="23"/>
        <v>RC NIST STEP SF=2000 NS=120 Z3</v>
      </c>
      <c r="H123" s="26">
        <f>SUMPRODUCT( ('RC'!$A$3:$A$1000=A123)*('RC'!$B$3:$B$1000=C123)*('RC'!$E$3:$E$1000=D123)*('RC'!$C$3:$C$1000=F123)*('RC'!$L$3:$L$1000) )</f>
        <v>-102</v>
      </c>
      <c r="I123" s="26">
        <f>SUMPRODUCT( ('RC'!$A$3:$A$1000=A123)*('RC'!$B$3:$B$1000=C123)*('RC'!$E$3:$E$1000=D123)*('RC'!$C$3:$C$1000=F123)*('RC'!$O$3:$O$1000) )</f>
        <v>-102.3</v>
      </c>
      <c r="J123" s="26">
        <f>$D$4</f>
        <v>10</v>
      </c>
      <c r="K123" s="26">
        <f t="shared" si="24"/>
        <v>-92</v>
      </c>
      <c r="L123" s="26">
        <f t="shared" si="24"/>
        <v>-92.3</v>
      </c>
      <c r="M123" s="26">
        <f>ABS(K123-K122)</f>
        <v>2.5046435883479603</v>
      </c>
      <c r="N123" s="45">
        <f>ABS(L123-L122)</f>
        <v>4.1560373652456093</v>
      </c>
      <c r="O123" s="36"/>
    </row>
    <row r="124" spans="1:15">
      <c r="A124" s="25">
        <v>7</v>
      </c>
      <c r="B124" s="25" t="s">
        <v>36</v>
      </c>
      <c r="C124" s="25" t="s">
        <v>28</v>
      </c>
      <c r="D124" s="25" t="s">
        <v>24</v>
      </c>
      <c r="E124" s="25" t="str">
        <f t="shared" si="22"/>
        <v>RC+CE LCSD STEP SF=2000 NS=120</v>
      </c>
      <c r="F124" s="25" t="s">
        <v>21</v>
      </c>
      <c r="G124" s="25" t="str">
        <f t="shared" si="23"/>
        <v>RC+CE LCSD STEP SF=2000 NS=120 Z3</v>
      </c>
      <c r="H124" s="26">
        <f>SUMPRODUCT( ('RC+CE'!$A$3:$A$1000=A124)*('RC+CE'!$B$3:$B$1000=C124)*('RC+CE'!$E$3:$E$1000=D124)*('RC+CE'!$C$3:$C$1000=F124)*('RC+CE'!$L$3:$L$1000) )</f>
        <v>-98.3</v>
      </c>
      <c r="I124" s="26">
        <f>SUMPRODUCT( ('RC+CE'!$A$3:$A$1000=A124)*('RC+CE'!$B$3:$B$1000=C124)*('RC+CE'!$E$3:$E$1000=D124)*('RC+CE'!$C$3:$C$1000=F124)*('RC+CE'!$O$3:$O$1000) )</f>
        <v>-99.9</v>
      </c>
      <c r="J124" s="26">
        <f>$G$4</f>
        <v>3.7</v>
      </c>
      <c r="K124" s="26">
        <f t="shared" si="24"/>
        <v>-94.6</v>
      </c>
      <c r="L124" s="26">
        <f t="shared" si="24"/>
        <v>-96.2</v>
      </c>
      <c r="M124" s="26">
        <f>ABS(K124-K122)</f>
        <v>9.5356411652034012E-2</v>
      </c>
      <c r="N124" s="45">
        <f>ABS(L124-L122)</f>
        <v>0.25603736524560361</v>
      </c>
      <c r="O124" s="36"/>
    </row>
    <row r="125" spans="1:15">
      <c r="A125" s="14"/>
      <c r="B125" s="14"/>
      <c r="C125" s="14"/>
      <c r="D125" s="14"/>
      <c r="E125" s="14"/>
      <c r="F125" s="14"/>
      <c r="G125" s="14"/>
      <c r="H125" s="15"/>
      <c r="I125" s="15"/>
      <c r="J125" s="15"/>
      <c r="K125" s="14"/>
      <c r="L125" s="14"/>
      <c r="M125" s="14"/>
      <c r="N125" s="14"/>
      <c r="O125" s="36"/>
    </row>
    <row r="126" spans="1:15">
      <c r="A126" s="10" t="s">
        <v>5</v>
      </c>
      <c r="B126" s="10" t="s">
        <v>30</v>
      </c>
      <c r="C126" s="10" t="s">
        <v>7</v>
      </c>
      <c r="D126" s="10" t="s">
        <v>39</v>
      </c>
      <c r="E126" s="10" t="s">
        <v>40</v>
      </c>
      <c r="F126" s="10" t="s">
        <v>4</v>
      </c>
      <c r="G126" s="10" t="s">
        <v>41</v>
      </c>
      <c r="H126" s="11" t="s">
        <v>31</v>
      </c>
      <c r="I126" s="11" t="s">
        <v>32</v>
      </c>
      <c r="J126" s="11" t="s">
        <v>42</v>
      </c>
      <c r="K126" s="11" t="s">
        <v>43</v>
      </c>
      <c r="L126" s="11" t="s">
        <v>44</v>
      </c>
      <c r="M126" s="11" t="s">
        <v>45</v>
      </c>
      <c r="N126" s="38" t="s">
        <v>46</v>
      </c>
    </row>
    <row r="127" spans="1:15">
      <c r="A127" s="53">
        <v>41</v>
      </c>
      <c r="B127" s="53" t="s">
        <v>34</v>
      </c>
      <c r="C127" s="53" t="s">
        <v>38</v>
      </c>
      <c r="D127" s="53" t="s">
        <v>93</v>
      </c>
      <c r="E127" s="53" t="str">
        <f t="shared" ref="E127:E135" si="25">CONCATENATE(B127," ",C127," ",D127)</f>
        <v>MPAC UMa AVG {P 45,L 45,P 90}</v>
      </c>
      <c r="F127" s="53" t="s">
        <v>148</v>
      </c>
      <c r="G127" s="53" t="str">
        <f t="shared" ref="G127:G135" si="26">CONCATENATE(E127," ",F127)</f>
        <v>MPAC UMa AVG {P 45,L 45,P 90} A2860</v>
      </c>
      <c r="H127" s="54">
        <f>SUMPRODUCT( (MPAC!$A$3:$A$1060=A127)*(MPAC!$B$3:$B$1060=C127)*(MPAC!$E$3:$E$1060=D127)*(MPAC!$C$3:$C$1060=F127)*(MPAC!$F$3:$F$1060) )</f>
        <v>-89.530059321467377</v>
      </c>
      <c r="I127" s="54">
        <f>SUMPRODUCT( (MPAC!$A$3:$A$1060=A127)*(MPAC!$B$3:$B$1060=C127)*(MPAC!$E$3:$E$1060=D127)*(MPAC!$C$3:$C$1060=F127)*(MPAC!$G$3:$G$1060) )</f>
        <v>-91.755183242634914</v>
      </c>
      <c r="J127" s="54">
        <v>0</v>
      </c>
      <c r="K127" s="54">
        <f>H127+$J127</f>
        <v>-89.530059321467377</v>
      </c>
      <c r="L127" s="54">
        <f>I127+$J127</f>
        <v>-91.755183242634914</v>
      </c>
      <c r="M127" s="55"/>
      <c r="N127" s="55"/>
    </row>
    <row r="128" spans="1:15">
      <c r="A128" s="53">
        <v>41</v>
      </c>
      <c r="B128" s="53" t="s">
        <v>33</v>
      </c>
      <c r="C128" s="53" t="s">
        <v>23</v>
      </c>
      <c r="D128" s="53" t="s">
        <v>24</v>
      </c>
      <c r="E128" s="53" t="str">
        <f t="shared" si="25"/>
        <v>RC NIST STEP SF=2000 NS=120</v>
      </c>
      <c r="F128" s="53" t="s">
        <v>148</v>
      </c>
      <c r="G128" s="53" t="str">
        <f t="shared" si="26"/>
        <v>RC NIST STEP SF=2000 NS=120 A2860</v>
      </c>
      <c r="H128" s="54">
        <f>SUMPRODUCT( ('RC'!$A$3:$A$1000=A128)*('RC'!$B$3:$B$1000=C128)*('RC'!$E$3:$E$1000=D128)*('RC'!$C$3:$C$1000=F128)*('RC'!$F$3:$F$1000) )</f>
        <v>-103.4</v>
      </c>
      <c r="I128" s="54">
        <f>SUMPRODUCT( ('RC'!$A$3:$A$1000=A128)*('RC'!$B$3:$B$1000=C128)*('RC'!$E$3:$E$1000=D128)*('RC'!$C$3:$C$1000=F128)*('RC'!$I$3:$I$1000) )</f>
        <v>-103.7</v>
      </c>
      <c r="J128" s="54">
        <f>$D$5</f>
        <v>10.4</v>
      </c>
      <c r="K128" s="54">
        <f t="shared" ref="K128:L135" si="27">H128+$J128</f>
        <v>-93</v>
      </c>
      <c r="L128" s="54">
        <f t="shared" si="27"/>
        <v>-93.3</v>
      </c>
      <c r="M128" s="55">
        <f>ABS(K128-K127)</f>
        <v>3.4699406785326232</v>
      </c>
      <c r="N128" s="55">
        <f>ABS(L128-L127)</f>
        <v>1.5448167573650835</v>
      </c>
    </row>
    <row r="129" spans="1:14">
      <c r="A129" s="53">
        <v>41</v>
      </c>
      <c r="B129" s="53" t="s">
        <v>36</v>
      </c>
      <c r="C129" s="53" t="s">
        <v>29</v>
      </c>
      <c r="D129" s="53" t="s">
        <v>24</v>
      </c>
      <c r="E129" s="53" t="str">
        <f t="shared" si="25"/>
        <v>RC+CE HCLD STEP SF=2000 NS=120</v>
      </c>
      <c r="F129" s="53" t="s">
        <v>148</v>
      </c>
      <c r="G129" s="53" t="str">
        <f t="shared" si="26"/>
        <v>RC+CE HCLD STEP SF=2000 NS=120 A2860</v>
      </c>
      <c r="H129" s="54">
        <f>SUMPRODUCT( ('RC+CE'!$A$3:$A$1000=A129)*('RC+CE'!$B$3:$B$1000=C129)*('RC+CE'!$E$3:$E$1000=D129)*('RC+CE'!$C$3:$C$1000=F129)*('RC+CE'!$F$3:$F$1000) )</f>
        <v>-92.3</v>
      </c>
      <c r="I129" s="54">
        <f>SUMPRODUCT( ('RC+CE'!$A$3:$A$1000=A129)*('RC+CE'!$B$3:$B$1000=C129)*('RC+CE'!$E$3:$E$1000=D129)*('RC+CE'!$C$3:$C$1000=F129)*('RC+CE'!$I$3:$I$1000) )</f>
        <v>-94.2</v>
      </c>
      <c r="J129" s="54">
        <f>$G$5</f>
        <v>3.3</v>
      </c>
      <c r="K129" s="54">
        <f t="shared" si="27"/>
        <v>-89</v>
      </c>
      <c r="L129" s="54">
        <f t="shared" si="27"/>
        <v>-90.9</v>
      </c>
      <c r="M129" s="55">
        <f>ABS(K129-K127)</f>
        <v>0.53005932146737678</v>
      </c>
      <c r="N129" s="55">
        <f>ABS(L129-L127)</f>
        <v>0.85518324263490797</v>
      </c>
    </row>
    <row r="130" spans="1:14">
      <c r="A130" s="56">
        <v>41</v>
      </c>
      <c r="B130" s="56" t="s">
        <v>34</v>
      </c>
      <c r="C130" s="56" t="s">
        <v>38</v>
      </c>
      <c r="D130" s="56" t="s">
        <v>93</v>
      </c>
      <c r="E130" s="56" t="str">
        <f t="shared" si="25"/>
        <v>MPAC UMa AVG {P 45,L 45,P 90}</v>
      </c>
      <c r="F130" s="56" t="s">
        <v>149</v>
      </c>
      <c r="G130" s="56" t="str">
        <f t="shared" si="26"/>
        <v>MPAC UMa AVG {P 45,L 45,P 90} A5860</v>
      </c>
      <c r="H130" s="57">
        <f>SUMPRODUCT( (MPAC!$A$3:$A$1060=A130)*(MPAC!$B$3:$B$1060=C130)*(MPAC!$E$3:$E$1060=D130)*(MPAC!$C$3:$C$1060=F130)*(MPAC!$F$3:$F$1060) )</f>
        <v>-88.598320873928515</v>
      </c>
      <c r="I130" s="57">
        <f>SUMPRODUCT( (MPAC!$A$3:$A$1060=A130)*(MPAC!$B$3:$B$1060=C130)*(MPAC!$E$3:$E$1060=D130)*(MPAC!$C$3:$C$1060=F130)*(MPAC!$G$3:$G$1060) )</f>
        <v>-90.827303805818431</v>
      </c>
      <c r="J130" s="57">
        <v>0</v>
      </c>
      <c r="K130" s="57">
        <f t="shared" si="27"/>
        <v>-88.598320873928515</v>
      </c>
      <c r="L130" s="57">
        <f t="shared" si="27"/>
        <v>-90.827303805818431</v>
      </c>
      <c r="M130" s="58"/>
      <c r="N130" s="58"/>
    </row>
    <row r="131" spans="1:14">
      <c r="A131" s="56">
        <v>41</v>
      </c>
      <c r="B131" s="56" t="s">
        <v>33</v>
      </c>
      <c r="C131" s="56" t="s">
        <v>23</v>
      </c>
      <c r="D131" s="56" t="s">
        <v>24</v>
      </c>
      <c r="E131" s="56" t="str">
        <f t="shared" si="25"/>
        <v>RC NIST STEP SF=2000 NS=120</v>
      </c>
      <c r="F131" s="56" t="s">
        <v>149</v>
      </c>
      <c r="G131" s="56" t="str">
        <f t="shared" si="26"/>
        <v>RC NIST STEP SF=2000 NS=120 A5860</v>
      </c>
      <c r="H131" s="57">
        <f>SUMPRODUCT( ('RC'!$A$3:$A$1000=A131)*('RC'!$B$3:$B$1000=C131)*('RC'!$E$3:$E$1000=D131)*('RC'!$C$3:$C$1000=F131)*('RC'!$F$3:$F$1000) )</f>
        <v>-103.2</v>
      </c>
      <c r="I131" s="57">
        <f>SUMPRODUCT( ('RC'!$A$3:$A$1000=A131)*('RC'!$B$3:$B$1000=C131)*('RC'!$E$3:$E$1000=D131)*('RC'!$C$3:$C$1000=F131)*('RC'!$I$3:$I$1000) )</f>
        <v>-103.5</v>
      </c>
      <c r="J131" s="57">
        <f>$D$5</f>
        <v>10.4</v>
      </c>
      <c r="K131" s="57">
        <f t="shared" si="27"/>
        <v>-92.8</v>
      </c>
      <c r="L131" s="57">
        <f t="shared" si="27"/>
        <v>-93.1</v>
      </c>
      <c r="M131" s="58">
        <f>ABS(K131-K130)</f>
        <v>4.2016791260714825</v>
      </c>
      <c r="N131" s="58">
        <f>ABS(L131-L130)</f>
        <v>2.2726961941815631</v>
      </c>
    </row>
    <row r="132" spans="1:14">
      <c r="A132" s="56">
        <v>41</v>
      </c>
      <c r="B132" s="56" t="s">
        <v>36</v>
      </c>
      <c r="C132" s="56" t="s">
        <v>29</v>
      </c>
      <c r="D132" s="56" t="s">
        <v>24</v>
      </c>
      <c r="E132" s="56" t="str">
        <f t="shared" si="25"/>
        <v>RC+CE HCLD STEP SF=2000 NS=120</v>
      </c>
      <c r="F132" s="56" t="s">
        <v>149</v>
      </c>
      <c r="G132" s="56" t="str">
        <f t="shared" si="26"/>
        <v>RC+CE HCLD STEP SF=2000 NS=120 A5860</v>
      </c>
      <c r="H132" s="57">
        <f>SUMPRODUCT( ('RC+CE'!$A$3:$A$1000=A132)*('RC+CE'!$B$3:$B$1000=C132)*('RC+CE'!$E$3:$E$1000=D132)*('RC+CE'!$C$3:$C$1000=F132)*('RC+CE'!$F$3:$F$1000) )</f>
        <v>-92.3</v>
      </c>
      <c r="I132" s="57">
        <f>SUMPRODUCT( ('RC+CE'!$A$3:$A$1000=A132)*('RC+CE'!$B$3:$B$1000=C132)*('RC+CE'!$E$3:$E$1000=D132)*('RC+CE'!$C$3:$C$1000=F132)*('RC+CE'!$I$3:$I$1000) )</f>
        <v>-94.2</v>
      </c>
      <c r="J132" s="57">
        <f>$G$5</f>
        <v>3.3</v>
      </c>
      <c r="K132" s="57">
        <f t="shared" si="27"/>
        <v>-89</v>
      </c>
      <c r="L132" s="57">
        <f t="shared" si="27"/>
        <v>-90.9</v>
      </c>
      <c r="M132" s="58">
        <f>ABS(K132-K130)</f>
        <v>0.40167912607148537</v>
      </c>
      <c r="N132" s="58">
        <f>ABS(L132-L130)</f>
        <v>7.2696194181574469E-2</v>
      </c>
    </row>
    <row r="133" spans="1:14">
      <c r="A133" s="59">
        <v>41</v>
      </c>
      <c r="B133" s="59" t="s">
        <v>34</v>
      </c>
      <c r="C133" s="59" t="s">
        <v>38</v>
      </c>
      <c r="D133" s="59" t="s">
        <v>93</v>
      </c>
      <c r="E133" s="59" t="str">
        <f t="shared" si="25"/>
        <v>MPAC UMa AVG {P 45,L 45,P 90}</v>
      </c>
      <c r="F133" s="59" t="s">
        <v>150</v>
      </c>
      <c r="G133" s="59" t="str">
        <f t="shared" si="26"/>
        <v>MPAC UMa AVG {P 45,L 45,P 90} S5</v>
      </c>
      <c r="H133" s="60">
        <f>SUMPRODUCT( (MPAC!$A$3:$A$1060=A133)*(MPAC!$B$3:$B$1060=C133)*(MPAC!$E$3:$E$1060=D133)*(MPAC!$C$3:$C$1060=F133)*(MPAC!$F$3:$F$1060) )</f>
        <v>-90.310890786562638</v>
      </c>
      <c r="I133" s="60">
        <f>SUMPRODUCT( (MPAC!$A$3:$A$1060=A133)*(MPAC!$B$3:$B$1060=C133)*(MPAC!$E$3:$E$1060=D133)*(MPAC!$C$3:$C$1060=F133)*(MPAC!$G$3:$G$1060) )</f>
        <v>-94.040660700186919</v>
      </c>
      <c r="J133" s="60">
        <v>0</v>
      </c>
      <c r="K133" s="60">
        <f t="shared" si="27"/>
        <v>-90.310890786562638</v>
      </c>
      <c r="L133" s="60">
        <f t="shared" si="27"/>
        <v>-94.040660700186919</v>
      </c>
      <c r="M133" s="61"/>
      <c r="N133" s="61"/>
    </row>
    <row r="134" spans="1:14">
      <c r="A134" s="59">
        <v>41</v>
      </c>
      <c r="B134" s="59" t="s">
        <v>33</v>
      </c>
      <c r="C134" s="59" t="s">
        <v>23</v>
      </c>
      <c r="D134" s="59" t="s">
        <v>24</v>
      </c>
      <c r="E134" s="59" t="str">
        <f t="shared" si="25"/>
        <v>RC NIST STEP SF=2000 NS=120</v>
      </c>
      <c r="F134" s="59" t="s">
        <v>150</v>
      </c>
      <c r="G134" s="59" t="str">
        <f t="shared" si="26"/>
        <v>RC NIST STEP SF=2000 NS=120 S5</v>
      </c>
      <c r="H134" s="60">
        <f>SUMPRODUCT( ('RC'!$A$3:$A$1000=A134)*('RC'!$B$3:$B$1000=C134)*('RC'!$E$3:$E$1000=D134)*('RC'!$C$3:$C$1000=F134)*('RC'!$F$3:$F$1000) )</f>
        <v>-104.7</v>
      </c>
      <c r="I134" s="60">
        <f>SUMPRODUCT( ('RC'!$A$3:$A$1000=A134)*('RC'!$B$3:$B$1000=C134)*('RC'!$E$3:$E$1000=D134)*('RC'!$C$3:$C$1000=F134)*('RC'!$I$3:$I$1000) )</f>
        <v>-105.1</v>
      </c>
      <c r="J134" s="60">
        <f>$D$5</f>
        <v>10.4</v>
      </c>
      <c r="K134" s="60">
        <f t="shared" si="27"/>
        <v>-94.3</v>
      </c>
      <c r="L134" s="60">
        <f t="shared" si="27"/>
        <v>-94.699999999999989</v>
      </c>
      <c r="M134" s="61">
        <f>ABS(K134-K133)</f>
        <v>3.9891092134373594</v>
      </c>
      <c r="N134" s="61">
        <f>ABS(L134-L133)</f>
        <v>0.6593392998130696</v>
      </c>
    </row>
    <row r="135" spans="1:14">
      <c r="A135" s="59">
        <v>41</v>
      </c>
      <c r="B135" s="59" t="s">
        <v>36</v>
      </c>
      <c r="C135" s="59" t="s">
        <v>29</v>
      </c>
      <c r="D135" s="59" t="s">
        <v>24</v>
      </c>
      <c r="E135" s="59" t="str">
        <f t="shared" si="25"/>
        <v>RC+CE HCLD STEP SF=2000 NS=120</v>
      </c>
      <c r="F135" s="59" t="s">
        <v>150</v>
      </c>
      <c r="G135" s="59" t="str">
        <f t="shared" si="26"/>
        <v>RC+CE HCLD STEP SF=2000 NS=120 S5</v>
      </c>
      <c r="H135" s="60">
        <f>SUMPRODUCT( ('RC+CE'!$A$3:$A$1000=A135)*('RC+CE'!$B$3:$B$1000=C135)*('RC+CE'!$E$3:$E$1000=D135)*('RC+CE'!$C$3:$C$1000=F135)*('RC+CE'!$F$3:$F$1000) )</f>
        <v>-93.5</v>
      </c>
      <c r="I135" s="60">
        <f>SUMPRODUCT( ('RC+CE'!$A$3:$A$1000=A135)*('RC+CE'!$B$3:$B$1000=C135)*('RC+CE'!$E$3:$E$1000=D135)*('RC+CE'!$C$3:$C$1000=F135)*('RC+CE'!$I$3:$I$1000) )</f>
        <v>-96.2</v>
      </c>
      <c r="J135" s="60">
        <f>$G$5</f>
        <v>3.3</v>
      </c>
      <c r="K135" s="60">
        <f t="shared" si="27"/>
        <v>-90.2</v>
      </c>
      <c r="L135" s="60">
        <f t="shared" si="27"/>
        <v>-92.9</v>
      </c>
      <c r="M135" s="61">
        <f>ABS(K135-K133)</f>
        <v>0.11089078656263496</v>
      </c>
      <c r="N135" s="61">
        <f>ABS(L135-L133)</f>
        <v>1.1406607001869133</v>
      </c>
    </row>
    <row r="136" spans="1:14">
      <c r="A136" s="14"/>
      <c r="B136" s="14"/>
      <c r="C136" s="14"/>
      <c r="D136" s="14"/>
      <c r="E136" s="14"/>
      <c r="F136" s="14"/>
      <c r="G136" s="14"/>
      <c r="H136" s="15"/>
      <c r="I136" s="15"/>
      <c r="J136" s="15"/>
      <c r="K136" s="14"/>
      <c r="L136" s="14"/>
      <c r="M136" s="14"/>
      <c r="N136" s="14"/>
    </row>
    <row r="137" spans="1:14">
      <c r="A137" s="10" t="s">
        <v>5</v>
      </c>
      <c r="B137" s="10" t="s">
        <v>30</v>
      </c>
      <c r="C137" s="10" t="s">
        <v>7</v>
      </c>
      <c r="D137" s="10" t="s">
        <v>39</v>
      </c>
      <c r="E137" s="10" t="s">
        <v>40</v>
      </c>
      <c r="F137" s="10" t="s">
        <v>4</v>
      </c>
      <c r="G137" s="10" t="s">
        <v>41</v>
      </c>
      <c r="H137" s="11" t="s">
        <v>31</v>
      </c>
      <c r="I137" s="11" t="s">
        <v>32</v>
      </c>
      <c r="J137" s="11" t="s">
        <v>42</v>
      </c>
      <c r="K137" s="11" t="s">
        <v>43</v>
      </c>
      <c r="L137" s="11" t="s">
        <v>44</v>
      </c>
      <c r="M137" s="11" t="s">
        <v>45</v>
      </c>
      <c r="N137" s="38" t="s">
        <v>46</v>
      </c>
    </row>
    <row r="138" spans="1:14">
      <c r="A138" s="53">
        <v>41</v>
      </c>
      <c r="B138" s="53" t="s">
        <v>34</v>
      </c>
      <c r="C138" s="53" t="s">
        <v>37</v>
      </c>
      <c r="D138" s="53" t="s">
        <v>93</v>
      </c>
      <c r="E138" s="53" t="str">
        <f t="shared" ref="E138:E146" si="28">CONCATENATE(B138," ",C138," ",D138)</f>
        <v>MPAC UMi AVG {P 45,L 45,P 90}</v>
      </c>
      <c r="F138" s="53" t="s">
        <v>148</v>
      </c>
      <c r="G138" s="53" t="str">
        <f t="shared" ref="G138:G146" si="29">CONCATENATE(E138," ",F138)</f>
        <v>MPAC UMi AVG {P 45,L 45,P 90} A2860</v>
      </c>
      <c r="H138" s="54">
        <f>SUMPRODUCT( (MPAC!$A$3:$A$1060=A138)*(MPAC!$B$3:$B$1060=C138)*(MPAC!$E$3:$E$1060=D138)*(MPAC!$C$3:$C$1060=F138)*(MPAC!$F$3:$F$1060) )</f>
        <v>-95.585655185675307</v>
      </c>
      <c r="I138" s="54">
        <f>SUMPRODUCT( (MPAC!$A$3:$A$1060=A138)*(MPAC!$B$3:$B$1060=C138)*(MPAC!$E$3:$E$1060=D138)*(MPAC!$C$3:$C$1060=F138)*(MPAC!$G$3:$G$1060) )</f>
        <v>-97.731230601088299</v>
      </c>
      <c r="J138" s="54">
        <v>0</v>
      </c>
      <c r="K138" s="54">
        <f>H138+$J138</f>
        <v>-95.585655185675307</v>
      </c>
      <c r="L138" s="54">
        <f>I138+$J138</f>
        <v>-97.731230601088299</v>
      </c>
      <c r="M138" s="55"/>
      <c r="N138" s="55"/>
    </row>
    <row r="139" spans="1:14">
      <c r="A139" s="53">
        <v>41</v>
      </c>
      <c r="B139" s="53" t="s">
        <v>33</v>
      </c>
      <c r="C139" s="53" t="s">
        <v>23</v>
      </c>
      <c r="D139" s="53" t="s">
        <v>24</v>
      </c>
      <c r="E139" s="53" t="str">
        <f t="shared" si="28"/>
        <v>RC NIST STEP SF=2000 NS=120</v>
      </c>
      <c r="F139" s="53" t="s">
        <v>148</v>
      </c>
      <c r="G139" s="53" t="str">
        <f t="shared" si="29"/>
        <v>RC NIST STEP SF=2000 NS=120 A2860</v>
      </c>
      <c r="H139" s="54">
        <f>SUMPRODUCT( ('RC'!$A$3:$A$1000=A139)*('RC'!$B$3:$B$1000=C139)*('RC'!$E$3:$E$1000=D139)*('RC'!$C$3:$C$1000=F139)*('RC'!$F$3:$F$1000) )</f>
        <v>-103.4</v>
      </c>
      <c r="I139" s="54">
        <f>SUMPRODUCT( ('RC'!$A$3:$A$1000=A139)*('RC'!$B$3:$B$1000=C139)*('RC'!$E$3:$E$1000=D139)*('RC'!$C$3:$C$1000=F139)*('RC'!$I$3:$I$1000) )</f>
        <v>-103.7</v>
      </c>
      <c r="J139" s="54">
        <f>$D$5</f>
        <v>10.4</v>
      </c>
      <c r="K139" s="54">
        <f t="shared" ref="K139:L146" si="30">H139+$J139</f>
        <v>-93</v>
      </c>
      <c r="L139" s="54">
        <f t="shared" si="30"/>
        <v>-93.3</v>
      </c>
      <c r="M139" s="55">
        <f>ABS(K139-K138)</f>
        <v>2.5856551856753072</v>
      </c>
      <c r="N139" s="55">
        <f>ABS(L139-L138)</f>
        <v>4.431230601088302</v>
      </c>
    </row>
    <row r="140" spans="1:14">
      <c r="A140" s="53">
        <v>41</v>
      </c>
      <c r="B140" s="53" t="s">
        <v>36</v>
      </c>
      <c r="C140" s="53" t="s">
        <v>28</v>
      </c>
      <c r="D140" s="53" t="s">
        <v>24</v>
      </c>
      <c r="E140" s="53" t="str">
        <f t="shared" si="28"/>
        <v>RC+CE LCSD STEP SF=2000 NS=120</v>
      </c>
      <c r="F140" s="53" t="s">
        <v>148</v>
      </c>
      <c r="G140" s="53" t="str">
        <f t="shared" si="29"/>
        <v>RC+CE LCSD STEP SF=2000 NS=120 A2860</v>
      </c>
      <c r="H140" s="54">
        <f>SUMPRODUCT( ('RC+CE'!$A$3:$A$1000=A140)*('RC+CE'!$B$3:$B$1000=C140)*('RC+CE'!$E$3:$E$1000=D140)*('RC+CE'!$C$3:$C$1000=F140)*('RC+CE'!$F$3:$F$1000) )</f>
        <v>-100.5</v>
      </c>
      <c r="I140" s="54">
        <f>SUMPRODUCT( ('RC+CE'!$A$3:$A$1000=A140)*('RC+CE'!$B$3:$B$1000=C140)*('RC+CE'!$E$3:$E$1000=D140)*('RC+CE'!$C$3:$C$1000=F140)*('RC+CE'!$I$3:$I$1000) )</f>
        <v>-102</v>
      </c>
      <c r="J140" s="54">
        <f>$G$5</f>
        <v>3.3</v>
      </c>
      <c r="K140" s="54">
        <f t="shared" si="30"/>
        <v>-97.2</v>
      </c>
      <c r="L140" s="54">
        <f t="shared" si="30"/>
        <v>-98.7</v>
      </c>
      <c r="M140" s="55">
        <f>ABS(K140-K138)</f>
        <v>1.6143448143246957</v>
      </c>
      <c r="N140" s="55">
        <f>ABS(L140-L138)</f>
        <v>0.96876939891170366</v>
      </c>
    </row>
    <row r="141" spans="1:14">
      <c r="A141" s="56">
        <v>41</v>
      </c>
      <c r="B141" s="56" t="s">
        <v>34</v>
      </c>
      <c r="C141" s="56" t="s">
        <v>37</v>
      </c>
      <c r="D141" s="56" t="s">
        <v>93</v>
      </c>
      <c r="E141" s="56" t="str">
        <f t="shared" si="28"/>
        <v>MPAC UMi AVG {P 45,L 45,P 90}</v>
      </c>
      <c r="F141" s="56" t="s">
        <v>149</v>
      </c>
      <c r="G141" s="56" t="str">
        <f t="shared" si="29"/>
        <v>MPAC UMi AVG {P 45,L 45,P 90} A5860</v>
      </c>
      <c r="H141" s="57">
        <f>SUMPRODUCT( (MPAC!$A$3:$A$1060=A141)*(MPAC!$B$3:$B$1060=C141)*(MPAC!$E$3:$E$1060=D141)*(MPAC!$C$3:$C$1060=F141)*(MPAC!$F$3:$F$1060) )</f>
        <v>-94.835744202609774</v>
      </c>
      <c r="I141" s="57">
        <f>SUMPRODUCT( (MPAC!$A$3:$A$1060=A141)*(MPAC!$B$3:$B$1060=C141)*(MPAC!$E$3:$E$1060=D141)*(MPAC!$C$3:$C$1060=F141)*(MPAC!$G$3:$G$1060) )</f>
        <v>-97.26779511671667</v>
      </c>
      <c r="J141" s="57">
        <v>0</v>
      </c>
      <c r="K141" s="57">
        <f t="shared" si="30"/>
        <v>-94.835744202609774</v>
      </c>
      <c r="L141" s="57">
        <f t="shared" si="30"/>
        <v>-97.26779511671667</v>
      </c>
      <c r="M141" s="58"/>
      <c r="N141" s="58"/>
    </row>
    <row r="142" spans="1:14">
      <c r="A142" s="56">
        <v>41</v>
      </c>
      <c r="B142" s="56" t="s">
        <v>33</v>
      </c>
      <c r="C142" s="56" t="s">
        <v>23</v>
      </c>
      <c r="D142" s="56" t="s">
        <v>24</v>
      </c>
      <c r="E142" s="56" t="str">
        <f t="shared" si="28"/>
        <v>RC NIST STEP SF=2000 NS=120</v>
      </c>
      <c r="F142" s="56" t="s">
        <v>149</v>
      </c>
      <c r="G142" s="56" t="str">
        <f t="shared" si="29"/>
        <v>RC NIST STEP SF=2000 NS=120 A5860</v>
      </c>
      <c r="H142" s="57">
        <f>SUMPRODUCT( ('RC'!$A$3:$A$1000=A142)*('RC'!$B$3:$B$1000=C142)*('RC'!$E$3:$E$1000=D142)*('RC'!$C$3:$C$1000=F142)*('RC'!$F$3:$F$1000) )</f>
        <v>-103.2</v>
      </c>
      <c r="I142" s="57">
        <f>SUMPRODUCT( ('RC'!$A$3:$A$1000=A142)*('RC'!$B$3:$B$1000=C142)*('RC'!$E$3:$E$1000=D142)*('RC'!$C$3:$C$1000=F142)*('RC'!$I$3:$I$1000) )</f>
        <v>-103.5</v>
      </c>
      <c r="J142" s="57">
        <f>$D$5</f>
        <v>10.4</v>
      </c>
      <c r="K142" s="57">
        <f t="shared" si="30"/>
        <v>-92.8</v>
      </c>
      <c r="L142" s="57">
        <f t="shared" si="30"/>
        <v>-93.1</v>
      </c>
      <c r="M142" s="58">
        <f>ABS(K142-K141)</f>
        <v>2.0357442026097772</v>
      </c>
      <c r="N142" s="58">
        <f>ABS(L142-L141)</f>
        <v>4.1677951167166754</v>
      </c>
    </row>
    <row r="143" spans="1:14">
      <c r="A143" s="56">
        <v>41</v>
      </c>
      <c r="B143" s="56" t="s">
        <v>36</v>
      </c>
      <c r="C143" s="56" t="s">
        <v>28</v>
      </c>
      <c r="D143" s="56" t="s">
        <v>24</v>
      </c>
      <c r="E143" s="56" t="str">
        <f t="shared" si="28"/>
        <v>RC+CE LCSD STEP SF=2000 NS=120</v>
      </c>
      <c r="F143" s="56" t="s">
        <v>149</v>
      </c>
      <c r="G143" s="56" t="str">
        <f t="shared" si="29"/>
        <v>RC+CE LCSD STEP SF=2000 NS=120 A5860</v>
      </c>
      <c r="H143" s="57">
        <f>SUMPRODUCT( ('RC+CE'!$A$3:$A$1000=A143)*('RC+CE'!$B$3:$B$1000=C143)*('RC+CE'!$E$3:$E$1000=D143)*('RC+CE'!$C$3:$C$1000=F143)*('RC+CE'!$F$3:$F$1000) )</f>
        <v>-99.9</v>
      </c>
      <c r="I143" s="57">
        <f>SUMPRODUCT( ('RC+CE'!$A$3:$A$1000=A143)*('RC+CE'!$B$3:$B$1000=C143)*('RC+CE'!$E$3:$E$1000=D143)*('RC+CE'!$C$3:$C$1000=F143)*('RC+CE'!$I$3:$I$1000) )</f>
        <v>-101.4</v>
      </c>
      <c r="J143" s="57">
        <f>$G$5</f>
        <v>3.3</v>
      </c>
      <c r="K143" s="57">
        <f t="shared" si="30"/>
        <v>-96.600000000000009</v>
      </c>
      <c r="L143" s="57">
        <f t="shared" si="30"/>
        <v>-98.100000000000009</v>
      </c>
      <c r="M143" s="58">
        <f>ABS(K143-K141)</f>
        <v>1.7642557973902342</v>
      </c>
      <c r="N143" s="58">
        <f>ABS(L143-L141)</f>
        <v>0.83220488328333886</v>
      </c>
    </row>
    <row r="144" spans="1:14">
      <c r="A144" s="59">
        <v>41</v>
      </c>
      <c r="B144" s="59" t="s">
        <v>34</v>
      </c>
      <c r="C144" s="59" t="s">
        <v>37</v>
      </c>
      <c r="D144" s="59" t="s">
        <v>93</v>
      </c>
      <c r="E144" s="59" t="str">
        <f t="shared" si="28"/>
        <v>MPAC UMi AVG {P 45,L 45,P 90}</v>
      </c>
      <c r="F144" s="59" t="s">
        <v>150</v>
      </c>
      <c r="G144" s="59" t="str">
        <f t="shared" si="29"/>
        <v>MPAC UMi AVG {P 45,L 45,P 90} S5</v>
      </c>
      <c r="H144" s="60">
        <f>SUMPRODUCT( (MPAC!$A$3:$A$1060=A144)*(MPAC!$B$3:$B$1060=C144)*(MPAC!$E$3:$E$1060=D144)*(MPAC!$C$3:$C$1060=F144)*(MPAC!$F$3:$F$1060) )</f>
        <v>-97.022169194054314</v>
      </c>
      <c r="I144" s="60">
        <f>SUMPRODUCT( (MPAC!$A$3:$A$1060=A144)*(MPAC!$B$3:$B$1060=C144)*(MPAC!$E$3:$E$1060=D144)*(MPAC!$C$3:$C$1060=F144)*(MPAC!$G$3:$G$1060) )</f>
        <v>-99.353915383333259</v>
      </c>
      <c r="J144" s="60">
        <v>0</v>
      </c>
      <c r="K144" s="60">
        <f t="shared" si="30"/>
        <v>-97.022169194054314</v>
      </c>
      <c r="L144" s="60">
        <f t="shared" si="30"/>
        <v>-99.353915383333259</v>
      </c>
      <c r="M144" s="61"/>
      <c r="N144" s="61"/>
    </row>
    <row r="145" spans="1:14">
      <c r="A145" s="59">
        <v>41</v>
      </c>
      <c r="B145" s="59" t="s">
        <v>33</v>
      </c>
      <c r="C145" s="59" t="s">
        <v>23</v>
      </c>
      <c r="D145" s="59" t="s">
        <v>24</v>
      </c>
      <c r="E145" s="59" t="str">
        <f t="shared" si="28"/>
        <v>RC NIST STEP SF=2000 NS=120</v>
      </c>
      <c r="F145" s="59" t="s">
        <v>150</v>
      </c>
      <c r="G145" s="59" t="str">
        <f t="shared" si="29"/>
        <v>RC NIST STEP SF=2000 NS=120 S5</v>
      </c>
      <c r="H145" s="60">
        <f>SUMPRODUCT( ('RC'!$A$3:$A$1000=A145)*('RC'!$B$3:$B$1000=C145)*('RC'!$E$3:$E$1000=D145)*('RC'!$C$3:$C$1000=F145)*('RC'!$F$3:$F$1000) )</f>
        <v>-104.7</v>
      </c>
      <c r="I145" s="60">
        <f>SUMPRODUCT( ('RC'!$A$3:$A$1000=A145)*('RC'!$B$3:$B$1000=C145)*('RC'!$E$3:$E$1000=D145)*('RC'!$C$3:$C$1000=F145)*('RC'!$I$3:$I$1000) )</f>
        <v>-105.1</v>
      </c>
      <c r="J145" s="60">
        <f>$D$5</f>
        <v>10.4</v>
      </c>
      <c r="K145" s="60">
        <f t="shared" si="30"/>
        <v>-94.3</v>
      </c>
      <c r="L145" s="60">
        <f t="shared" si="30"/>
        <v>-94.699999999999989</v>
      </c>
      <c r="M145" s="61">
        <f>ABS(K145-K144)</f>
        <v>2.7221691940543167</v>
      </c>
      <c r="N145" s="61">
        <f>ABS(L145-L144)</f>
        <v>4.6539153833332705</v>
      </c>
    </row>
    <row r="146" spans="1:14">
      <c r="A146" s="59">
        <v>41</v>
      </c>
      <c r="B146" s="59" t="s">
        <v>36</v>
      </c>
      <c r="C146" s="59" t="s">
        <v>28</v>
      </c>
      <c r="D146" s="59" t="s">
        <v>24</v>
      </c>
      <c r="E146" s="59" t="str">
        <f t="shared" si="28"/>
        <v>RC+CE LCSD STEP SF=2000 NS=120</v>
      </c>
      <c r="F146" s="59" t="s">
        <v>150</v>
      </c>
      <c r="G146" s="59" t="str">
        <f t="shared" si="29"/>
        <v>RC+CE LCSD STEP SF=2000 NS=120 S5</v>
      </c>
      <c r="H146" s="60">
        <f>SUMPRODUCT( ('RC+CE'!$A$3:$A$1000=A146)*('RC+CE'!$B$3:$B$1000=C146)*('RC+CE'!$E$3:$E$1000=D146)*('RC+CE'!$C$3:$C$1000=F146)*('RC+CE'!$F$3:$F$1000) )</f>
        <v>-101.2</v>
      </c>
      <c r="I146" s="60">
        <f>SUMPRODUCT( ('RC+CE'!$A$3:$A$1000=A146)*('RC+CE'!$B$3:$B$1000=C146)*('RC+CE'!$E$3:$E$1000=D146)*('RC+CE'!$C$3:$C$1000=F146)*('RC+CE'!$I$3:$I$1000) )</f>
        <v>-103</v>
      </c>
      <c r="J146" s="60">
        <f>$G$5</f>
        <v>3.3</v>
      </c>
      <c r="K146" s="60">
        <f t="shared" si="30"/>
        <v>-97.9</v>
      </c>
      <c r="L146" s="60">
        <f t="shared" si="30"/>
        <v>-99.7</v>
      </c>
      <c r="M146" s="61">
        <f>ABS(K146-K144)</f>
        <v>0.87783080594569185</v>
      </c>
      <c r="N146" s="61">
        <f>ABS(L146-L144)</f>
        <v>0.34608461666674373</v>
      </c>
    </row>
    <row r="147" spans="1:14">
      <c r="A147" s="14"/>
      <c r="B147" s="14"/>
      <c r="C147" s="14"/>
      <c r="D147" s="14"/>
      <c r="E147" s="14"/>
      <c r="F147" s="14"/>
      <c r="G147" s="14"/>
      <c r="H147" s="15"/>
      <c r="I147" s="15"/>
      <c r="J147" s="15"/>
      <c r="K147" s="14"/>
      <c r="L147" s="14"/>
      <c r="M147" s="14"/>
      <c r="N147" s="14"/>
    </row>
    <row r="148" spans="1:14">
      <c r="A148" s="10" t="s">
        <v>5</v>
      </c>
      <c r="B148" s="10" t="s">
        <v>30</v>
      </c>
      <c r="C148" s="10" t="s">
        <v>7</v>
      </c>
      <c r="D148" s="10" t="s">
        <v>39</v>
      </c>
      <c r="E148" s="10" t="s">
        <v>40</v>
      </c>
      <c r="F148" s="10" t="s">
        <v>4</v>
      </c>
      <c r="G148" s="10" t="s">
        <v>41</v>
      </c>
      <c r="H148" s="11" t="s">
        <v>31</v>
      </c>
      <c r="I148" s="11" t="s">
        <v>32</v>
      </c>
      <c r="J148" s="11" t="s">
        <v>42</v>
      </c>
      <c r="K148" s="11" t="s">
        <v>43</v>
      </c>
      <c r="L148" s="11" t="s">
        <v>44</v>
      </c>
      <c r="M148" s="11" t="s">
        <v>45</v>
      </c>
      <c r="N148" s="38" t="s">
        <v>46</v>
      </c>
    </row>
    <row r="149" spans="1:14">
      <c r="A149" s="53">
        <v>41</v>
      </c>
      <c r="B149" s="53" t="s">
        <v>34</v>
      </c>
      <c r="C149" s="53" t="s">
        <v>38</v>
      </c>
      <c r="D149" s="53" t="s">
        <v>93</v>
      </c>
      <c r="E149" s="53" t="str">
        <f t="shared" ref="E149:E157" si="31">CONCATENATE(B149," ",C149," ",D149)</f>
        <v>MPAC UMa AVG {P 45,L 45,P 90}</v>
      </c>
      <c r="F149" s="53" t="s">
        <v>148</v>
      </c>
      <c r="G149" s="53" t="str">
        <f t="shared" ref="G149:G157" si="32">CONCATENATE(E149," ",F149)</f>
        <v>MPAC UMa AVG {P 45,L 45,P 90} A2860</v>
      </c>
      <c r="H149" s="54">
        <f>SUMPRODUCT( (MPAC!$A$3:$A$1060=A149)*(MPAC!$B$3:$B$1060=C149)*(MPAC!$E$3:$E$1060=D149)*(MPAC!$C$3:$C$1060=F149)*(MPAC!$F$3:$F$1060) )</f>
        <v>-89.530059321467377</v>
      </c>
      <c r="I149" s="54">
        <f>SUMPRODUCT( (MPAC!$A$3:$A$1060=A149)*(MPAC!$B$3:$B$1060=C149)*(MPAC!$E$3:$E$1060=D149)*(MPAC!$C$3:$C$1060=F149)*(MPAC!$G$3:$G$1060) )</f>
        <v>-91.755183242634914</v>
      </c>
      <c r="J149" s="54">
        <v>0</v>
      </c>
      <c r="K149" s="54">
        <f>H149+$J149</f>
        <v>-89.530059321467377</v>
      </c>
      <c r="L149" s="54">
        <f>I149+$J149</f>
        <v>-91.755183242634914</v>
      </c>
      <c r="M149" s="55"/>
      <c r="N149" s="55"/>
    </row>
    <row r="150" spans="1:14">
      <c r="A150" s="53">
        <v>41</v>
      </c>
      <c r="B150" s="53" t="s">
        <v>33</v>
      </c>
      <c r="C150" s="53" t="s">
        <v>23</v>
      </c>
      <c r="D150" s="53" t="s">
        <v>24</v>
      </c>
      <c r="E150" s="53" t="str">
        <f t="shared" si="31"/>
        <v>RC NIST STEP SF=2000 NS=120</v>
      </c>
      <c r="F150" s="53" t="s">
        <v>148</v>
      </c>
      <c r="G150" s="53" t="str">
        <f t="shared" si="32"/>
        <v>RC NIST STEP SF=2000 NS=120 A2860</v>
      </c>
      <c r="H150" s="54">
        <f>SUMPRODUCT( ('RC'!$A$3:$A$1000=A150)*('RC'!$B$3:$B$1000=C150)*('RC'!$E$3:$E$1000=D150)*('RC'!$C$3:$C$1000=F150)*('RC'!$F$3:$F$1000) )</f>
        <v>-103.4</v>
      </c>
      <c r="I150" s="54">
        <f>SUMPRODUCT( ('RC'!$A$3:$A$1000=A150)*('RC'!$B$3:$B$1000=C150)*('RC'!$E$3:$E$1000=D150)*('RC'!$C$3:$C$1000=F150)*('RC'!$I$3:$I$1000) )</f>
        <v>-103.7</v>
      </c>
      <c r="J150" s="54">
        <f>$D$5</f>
        <v>10.4</v>
      </c>
      <c r="K150" s="54">
        <f t="shared" ref="K150:L157" si="33">H150+$J150</f>
        <v>-93</v>
      </c>
      <c r="L150" s="54">
        <f t="shared" si="33"/>
        <v>-93.3</v>
      </c>
      <c r="M150" s="55">
        <f>ABS(K150-K149)</f>
        <v>3.4699406785326232</v>
      </c>
      <c r="N150" s="55">
        <f>ABS(L150-L149)</f>
        <v>1.5448167573650835</v>
      </c>
    </row>
    <row r="151" spans="1:14">
      <c r="A151" s="53">
        <v>41</v>
      </c>
      <c r="B151" s="53" t="s">
        <v>36</v>
      </c>
      <c r="C151" s="53" t="s">
        <v>29</v>
      </c>
      <c r="D151" s="53" t="s">
        <v>24</v>
      </c>
      <c r="E151" s="53" t="str">
        <f t="shared" si="31"/>
        <v>RC+CE HCLD STEP SF=2000 NS=120</v>
      </c>
      <c r="F151" s="53" t="s">
        <v>148</v>
      </c>
      <c r="G151" s="53" t="str">
        <f t="shared" si="32"/>
        <v>RC+CE HCLD STEP SF=2000 NS=120 A2860</v>
      </c>
      <c r="H151" s="54">
        <f>SUMPRODUCT( ('RC+CE'!$A$3:$A$1000=A151)*('RC+CE'!$B$3:$B$1000=C151)*('RC+CE'!$E$3:$E$1000=D151)*('RC+CE'!$C$3:$C$1000=F151)*('RC+CE'!$F$3:$F$1000) )</f>
        <v>-92.3</v>
      </c>
      <c r="I151" s="54">
        <f>SUMPRODUCT( ('RC+CE'!$A$3:$A$1000=A151)*('RC+CE'!$B$3:$B$1000=C151)*('RC+CE'!$E$3:$E$1000=D151)*('RC+CE'!$C$3:$C$1000=F151)*('RC+CE'!$I$3:$I$1000) )</f>
        <v>-94.2</v>
      </c>
      <c r="J151" s="54">
        <f>$G$5</f>
        <v>3.3</v>
      </c>
      <c r="K151" s="54">
        <f t="shared" si="33"/>
        <v>-89</v>
      </c>
      <c r="L151" s="54">
        <f t="shared" si="33"/>
        <v>-90.9</v>
      </c>
      <c r="M151" s="55">
        <f>ABS(K151-K149)</f>
        <v>0.53005932146737678</v>
      </c>
      <c r="N151" s="55">
        <f>ABS(L151-L149)</f>
        <v>0.85518324263490797</v>
      </c>
    </row>
    <row r="152" spans="1:14">
      <c r="A152" s="56">
        <v>41</v>
      </c>
      <c r="B152" s="56" t="s">
        <v>34</v>
      </c>
      <c r="C152" s="56" t="s">
        <v>38</v>
      </c>
      <c r="D152" s="56" t="s">
        <v>93</v>
      </c>
      <c r="E152" s="56" t="str">
        <f t="shared" si="31"/>
        <v>MPAC UMa AVG {P 45,L 45,P 90}</v>
      </c>
      <c r="F152" s="56" t="s">
        <v>149</v>
      </c>
      <c r="G152" s="56" t="str">
        <f t="shared" si="32"/>
        <v>MPAC UMa AVG {P 45,L 45,P 90} A5860</v>
      </c>
      <c r="H152" s="57">
        <f>SUMPRODUCT( (MPAC!$A$3:$A$1060=A152)*(MPAC!$B$3:$B$1060=C152)*(MPAC!$E$3:$E$1060=D152)*(MPAC!$C$3:$C$1060=F152)*(MPAC!$F$3:$F$1060) )</f>
        <v>-88.598320873928515</v>
      </c>
      <c r="I152" s="57">
        <f>SUMPRODUCT( (MPAC!$A$3:$A$1060=A152)*(MPAC!$B$3:$B$1060=C152)*(MPAC!$E$3:$E$1060=D152)*(MPAC!$C$3:$C$1060=F152)*(MPAC!$G$3:$G$1060) )</f>
        <v>-90.827303805818431</v>
      </c>
      <c r="J152" s="57">
        <v>0</v>
      </c>
      <c r="K152" s="57">
        <f t="shared" si="33"/>
        <v>-88.598320873928515</v>
      </c>
      <c r="L152" s="57">
        <f t="shared" si="33"/>
        <v>-90.827303805818431</v>
      </c>
      <c r="M152" s="58"/>
      <c r="N152" s="58"/>
    </row>
    <row r="153" spans="1:14">
      <c r="A153" s="56">
        <v>41</v>
      </c>
      <c r="B153" s="56" t="s">
        <v>33</v>
      </c>
      <c r="C153" s="56" t="s">
        <v>23</v>
      </c>
      <c r="D153" s="56" t="s">
        <v>24</v>
      </c>
      <c r="E153" s="56" t="str">
        <f t="shared" si="31"/>
        <v>RC NIST STEP SF=2000 NS=120</v>
      </c>
      <c r="F153" s="56" t="s">
        <v>149</v>
      </c>
      <c r="G153" s="56" t="str">
        <f t="shared" si="32"/>
        <v>RC NIST STEP SF=2000 NS=120 A5860</v>
      </c>
      <c r="H153" s="57">
        <f>SUMPRODUCT( ('RC'!$A$3:$A$1000=A153)*('RC'!$B$3:$B$1000=C153)*('RC'!$E$3:$E$1000=D153)*('RC'!$C$3:$C$1000=F153)*('RC'!$F$3:$F$1000) )</f>
        <v>-103.2</v>
      </c>
      <c r="I153" s="57">
        <f>SUMPRODUCT( ('RC'!$A$3:$A$1000=A153)*('RC'!$B$3:$B$1000=C153)*('RC'!$E$3:$E$1000=D153)*('RC'!$C$3:$C$1000=F153)*('RC'!$I$3:$I$1000) )</f>
        <v>-103.5</v>
      </c>
      <c r="J153" s="57">
        <f>$D$5</f>
        <v>10.4</v>
      </c>
      <c r="K153" s="57">
        <f t="shared" si="33"/>
        <v>-92.8</v>
      </c>
      <c r="L153" s="57">
        <f t="shared" si="33"/>
        <v>-93.1</v>
      </c>
      <c r="M153" s="58">
        <f>ABS(K153-K152)</f>
        <v>4.2016791260714825</v>
      </c>
      <c r="N153" s="58">
        <f>ABS(L153-L152)</f>
        <v>2.2726961941815631</v>
      </c>
    </row>
    <row r="154" spans="1:14">
      <c r="A154" s="56">
        <v>41</v>
      </c>
      <c r="B154" s="56" t="s">
        <v>36</v>
      </c>
      <c r="C154" s="56" t="s">
        <v>29</v>
      </c>
      <c r="D154" s="56" t="s">
        <v>24</v>
      </c>
      <c r="E154" s="56" t="str">
        <f t="shared" si="31"/>
        <v>RC+CE HCLD STEP SF=2000 NS=120</v>
      </c>
      <c r="F154" s="56" t="s">
        <v>149</v>
      </c>
      <c r="G154" s="56" t="str">
        <f t="shared" si="32"/>
        <v>RC+CE HCLD STEP SF=2000 NS=120 A5860</v>
      </c>
      <c r="H154" s="57">
        <f>SUMPRODUCT( ('RC+CE'!$A$3:$A$1000=A154)*('RC+CE'!$B$3:$B$1000=C154)*('RC+CE'!$E$3:$E$1000=D154)*('RC+CE'!$C$3:$C$1000=F154)*('RC+CE'!$F$3:$F$1000) )</f>
        <v>-92.3</v>
      </c>
      <c r="I154" s="57">
        <f>SUMPRODUCT( ('RC+CE'!$A$3:$A$1000=A154)*('RC+CE'!$B$3:$B$1000=C154)*('RC+CE'!$E$3:$E$1000=D154)*('RC+CE'!$C$3:$C$1000=F154)*('RC+CE'!$I$3:$I$1000) )</f>
        <v>-94.2</v>
      </c>
      <c r="J154" s="57">
        <f>$G$5</f>
        <v>3.3</v>
      </c>
      <c r="K154" s="57">
        <f t="shared" si="33"/>
        <v>-89</v>
      </c>
      <c r="L154" s="57">
        <f t="shared" si="33"/>
        <v>-90.9</v>
      </c>
      <c r="M154" s="58">
        <f>ABS(K154-K152)</f>
        <v>0.40167912607148537</v>
      </c>
      <c r="N154" s="58">
        <f>ABS(L154-L152)</f>
        <v>7.2696194181574469E-2</v>
      </c>
    </row>
    <row r="155" spans="1:14">
      <c r="A155" s="59">
        <v>41</v>
      </c>
      <c r="B155" s="59" t="s">
        <v>34</v>
      </c>
      <c r="C155" s="59" t="s">
        <v>38</v>
      </c>
      <c r="D155" s="59" t="s">
        <v>93</v>
      </c>
      <c r="E155" s="59" t="str">
        <f t="shared" si="31"/>
        <v>MPAC UMa AVG {P 45,L 45,P 90}</v>
      </c>
      <c r="F155" s="59" t="s">
        <v>150</v>
      </c>
      <c r="G155" s="59" t="str">
        <f t="shared" si="32"/>
        <v>MPAC UMa AVG {P 45,L 45,P 90} S5</v>
      </c>
      <c r="H155" s="60">
        <f>SUMPRODUCT( (MPAC!$A$3:$A$1060=A155)*(MPAC!$B$3:$B$1060=C155)*(MPAC!$E$3:$E$1060=D155)*(MPAC!$C$3:$C$1060=F155)*(MPAC!$F$3:$F$1060) )</f>
        <v>-90.310890786562638</v>
      </c>
      <c r="I155" s="60">
        <f>SUMPRODUCT( (MPAC!$A$3:$A$1060=A155)*(MPAC!$B$3:$B$1060=C155)*(MPAC!$E$3:$E$1060=D155)*(MPAC!$C$3:$C$1060=F155)*(MPAC!$G$3:$G$1060) )</f>
        <v>-94.040660700186919</v>
      </c>
      <c r="J155" s="60">
        <v>0</v>
      </c>
      <c r="K155" s="60">
        <f t="shared" si="33"/>
        <v>-90.310890786562638</v>
      </c>
      <c r="L155" s="60">
        <f t="shared" si="33"/>
        <v>-94.040660700186919</v>
      </c>
      <c r="M155" s="61"/>
      <c r="N155" s="61"/>
    </row>
    <row r="156" spans="1:14">
      <c r="A156" s="59">
        <v>41</v>
      </c>
      <c r="B156" s="59" t="s">
        <v>33</v>
      </c>
      <c r="C156" s="59" t="s">
        <v>23</v>
      </c>
      <c r="D156" s="59" t="s">
        <v>24</v>
      </c>
      <c r="E156" s="59" t="str">
        <f t="shared" si="31"/>
        <v>RC NIST STEP SF=2000 NS=120</v>
      </c>
      <c r="F156" s="59" t="s">
        <v>150</v>
      </c>
      <c r="G156" s="59" t="str">
        <f t="shared" si="32"/>
        <v>RC NIST STEP SF=2000 NS=120 S5</v>
      </c>
      <c r="H156" s="60">
        <f>SUMPRODUCT( ('RC'!$A$3:$A$1000=A156)*('RC'!$B$3:$B$1000=C156)*('RC'!$E$3:$E$1000=D156)*('RC'!$C$3:$C$1000=F156)*('RC'!$F$3:$F$1000) )</f>
        <v>-104.7</v>
      </c>
      <c r="I156" s="60">
        <f>SUMPRODUCT( ('RC'!$A$3:$A$1000=A156)*('RC'!$B$3:$B$1000=C156)*('RC'!$E$3:$E$1000=D156)*('RC'!$C$3:$C$1000=F156)*('RC'!$I$3:$I$1000) )</f>
        <v>-105.1</v>
      </c>
      <c r="J156" s="60">
        <f>$D$5</f>
        <v>10.4</v>
      </c>
      <c r="K156" s="60">
        <f t="shared" si="33"/>
        <v>-94.3</v>
      </c>
      <c r="L156" s="60">
        <f t="shared" si="33"/>
        <v>-94.699999999999989</v>
      </c>
      <c r="M156" s="61">
        <f>ABS(K156-K155)</f>
        <v>3.9891092134373594</v>
      </c>
      <c r="N156" s="61">
        <f>ABS(L156-L155)</f>
        <v>0.6593392998130696</v>
      </c>
    </row>
    <row r="157" spans="1:14">
      <c r="A157" s="59">
        <v>41</v>
      </c>
      <c r="B157" s="59" t="s">
        <v>36</v>
      </c>
      <c r="C157" s="59" t="s">
        <v>29</v>
      </c>
      <c r="D157" s="59" t="s">
        <v>24</v>
      </c>
      <c r="E157" s="59" t="str">
        <f t="shared" si="31"/>
        <v>RC+CE HCLD STEP SF=2000 NS=120</v>
      </c>
      <c r="F157" s="59" t="s">
        <v>150</v>
      </c>
      <c r="G157" s="59" t="str">
        <f t="shared" si="32"/>
        <v>RC+CE HCLD STEP SF=2000 NS=120 S5</v>
      </c>
      <c r="H157" s="60">
        <f>SUMPRODUCT( ('RC+CE'!$A$3:$A$1000=A157)*('RC+CE'!$B$3:$B$1000=C157)*('RC+CE'!$E$3:$E$1000=D157)*('RC+CE'!$C$3:$C$1000=F157)*('RC+CE'!$F$3:$F$1000) )</f>
        <v>-93.5</v>
      </c>
      <c r="I157" s="60">
        <f>SUMPRODUCT( ('RC+CE'!$A$3:$A$1000=A157)*('RC+CE'!$B$3:$B$1000=C157)*('RC+CE'!$E$3:$E$1000=D157)*('RC+CE'!$C$3:$C$1000=F157)*('RC+CE'!$I$3:$I$1000) )</f>
        <v>-96.2</v>
      </c>
      <c r="J157" s="60">
        <f>$G$5</f>
        <v>3.3</v>
      </c>
      <c r="K157" s="60">
        <f t="shared" si="33"/>
        <v>-90.2</v>
      </c>
      <c r="L157" s="60">
        <f t="shared" si="33"/>
        <v>-92.9</v>
      </c>
      <c r="M157" s="61">
        <f>ABS(K157-K155)</f>
        <v>0.11089078656263496</v>
      </c>
      <c r="N157" s="61">
        <f>ABS(L157-L155)</f>
        <v>1.1406607001869133</v>
      </c>
    </row>
    <row r="158" spans="1:14">
      <c r="A158" s="14"/>
      <c r="B158" s="14"/>
      <c r="C158" s="14"/>
      <c r="D158" s="14"/>
      <c r="E158" s="14"/>
      <c r="F158" s="14"/>
      <c r="G158" s="14"/>
      <c r="H158" s="15"/>
      <c r="I158" s="15"/>
      <c r="J158" s="15"/>
      <c r="K158" s="14"/>
      <c r="L158" s="14"/>
      <c r="M158" s="14"/>
      <c r="N158" s="14"/>
    </row>
    <row r="159" spans="1:14">
      <c r="A159" s="10" t="s">
        <v>5</v>
      </c>
      <c r="B159" s="10" t="s">
        <v>30</v>
      </c>
      <c r="C159" s="10" t="s">
        <v>7</v>
      </c>
      <c r="D159" s="10" t="s">
        <v>39</v>
      </c>
      <c r="E159" s="10" t="s">
        <v>40</v>
      </c>
      <c r="F159" s="10" t="s">
        <v>4</v>
      </c>
      <c r="G159" s="10" t="s">
        <v>41</v>
      </c>
      <c r="H159" s="11" t="s">
        <v>31</v>
      </c>
      <c r="I159" s="11" t="s">
        <v>32</v>
      </c>
      <c r="J159" s="11" t="s">
        <v>42</v>
      </c>
      <c r="K159" s="11" t="s">
        <v>43</v>
      </c>
      <c r="L159" s="11" t="s">
        <v>44</v>
      </c>
      <c r="M159" s="11" t="s">
        <v>45</v>
      </c>
      <c r="N159" s="38" t="s">
        <v>46</v>
      </c>
    </row>
    <row r="160" spans="1:14">
      <c r="A160" s="53">
        <v>41</v>
      </c>
      <c r="B160" s="53" t="s">
        <v>34</v>
      </c>
      <c r="C160" s="53" t="s">
        <v>37</v>
      </c>
      <c r="D160" s="53" t="s">
        <v>93</v>
      </c>
      <c r="E160" s="53" t="str">
        <f t="shared" ref="E160:E168" si="34">CONCATENATE(B160," ",C160," ",D160)</f>
        <v>MPAC UMi AVG {P 45,L 45,P 90}</v>
      </c>
      <c r="F160" s="53" t="s">
        <v>148</v>
      </c>
      <c r="G160" s="53" t="str">
        <f t="shared" ref="G160:G168" si="35">CONCATENATE(E160," ",F160)</f>
        <v>MPAC UMi AVG {P 45,L 45,P 90} A2860</v>
      </c>
      <c r="H160" s="54">
        <f>SUMPRODUCT( (MPAC!$A$3:$A$1060=A160)*(MPAC!$B$3:$B$1060=C160)*(MPAC!$E$3:$E$1060=D160)*(MPAC!$C$3:$C$1060=F160)*(MPAC!$F$3:$F$1060) )</f>
        <v>-95.585655185675307</v>
      </c>
      <c r="I160" s="54">
        <f>SUMPRODUCT( (MPAC!$A$3:$A$1060=A160)*(MPAC!$B$3:$B$1060=C160)*(MPAC!$E$3:$E$1060=D160)*(MPAC!$C$3:$C$1060=F160)*(MPAC!$G$3:$G$1060) )</f>
        <v>-97.731230601088299</v>
      </c>
      <c r="J160" s="54">
        <v>0</v>
      </c>
      <c r="K160" s="54">
        <f>H160+$J160</f>
        <v>-95.585655185675307</v>
      </c>
      <c r="L160" s="54">
        <f>I160+$J160</f>
        <v>-97.731230601088299</v>
      </c>
      <c r="M160" s="55"/>
      <c r="N160" s="55"/>
    </row>
    <row r="161" spans="1:14">
      <c r="A161" s="53">
        <v>41</v>
      </c>
      <c r="B161" s="53" t="s">
        <v>33</v>
      </c>
      <c r="C161" s="53" t="s">
        <v>23</v>
      </c>
      <c r="D161" s="53" t="s">
        <v>24</v>
      </c>
      <c r="E161" s="53" t="str">
        <f t="shared" si="34"/>
        <v>RC NIST STEP SF=2000 NS=120</v>
      </c>
      <c r="F161" s="53" t="s">
        <v>148</v>
      </c>
      <c r="G161" s="53" t="str">
        <f t="shared" si="35"/>
        <v>RC NIST STEP SF=2000 NS=120 A2860</v>
      </c>
      <c r="H161" s="54">
        <f>SUMPRODUCT( ('RC'!$A$3:$A$1000=A161)*('RC'!$B$3:$B$1000=C161)*('RC'!$E$3:$E$1000=D161)*('RC'!$C$3:$C$1000=F161)*('RC'!$F$3:$F$1000) )</f>
        <v>-103.4</v>
      </c>
      <c r="I161" s="54">
        <f>SUMPRODUCT( ('RC'!$A$3:$A$1000=A161)*('RC'!$B$3:$B$1000=C161)*('RC'!$E$3:$E$1000=D161)*('RC'!$C$3:$C$1000=F161)*('RC'!$I$3:$I$1000) )</f>
        <v>-103.7</v>
      </c>
      <c r="J161" s="54">
        <f>$D$5</f>
        <v>10.4</v>
      </c>
      <c r="K161" s="54">
        <f t="shared" ref="K161:L168" si="36">H161+$J161</f>
        <v>-93</v>
      </c>
      <c r="L161" s="54">
        <f t="shared" si="36"/>
        <v>-93.3</v>
      </c>
      <c r="M161" s="55">
        <f>ABS(K161-K160)</f>
        <v>2.5856551856753072</v>
      </c>
      <c r="N161" s="55">
        <f>ABS(L161-L160)</f>
        <v>4.431230601088302</v>
      </c>
    </row>
    <row r="162" spans="1:14">
      <c r="A162" s="53">
        <v>41</v>
      </c>
      <c r="B162" s="53" t="s">
        <v>36</v>
      </c>
      <c r="C162" s="53" t="s">
        <v>28</v>
      </c>
      <c r="D162" s="53" t="s">
        <v>24</v>
      </c>
      <c r="E162" s="53" t="str">
        <f t="shared" si="34"/>
        <v>RC+CE LCSD STEP SF=2000 NS=120</v>
      </c>
      <c r="F162" s="53" t="s">
        <v>148</v>
      </c>
      <c r="G162" s="53" t="str">
        <f t="shared" si="35"/>
        <v>RC+CE LCSD STEP SF=2000 NS=120 A2860</v>
      </c>
      <c r="H162" s="54">
        <f>SUMPRODUCT( ('RC+CE'!$A$3:$A$1000=A162)*('RC+CE'!$B$3:$B$1000=C162)*('RC+CE'!$E$3:$E$1000=D162)*('RC+CE'!$C$3:$C$1000=F162)*('RC+CE'!$F$3:$F$1000) )</f>
        <v>-100.5</v>
      </c>
      <c r="I162" s="54">
        <f>SUMPRODUCT( ('RC+CE'!$A$3:$A$1000=A162)*('RC+CE'!$B$3:$B$1000=C162)*('RC+CE'!$E$3:$E$1000=D162)*('RC+CE'!$C$3:$C$1000=F162)*('RC+CE'!$I$3:$I$1000) )</f>
        <v>-102</v>
      </c>
      <c r="J162" s="54">
        <f>$G$5</f>
        <v>3.3</v>
      </c>
      <c r="K162" s="54">
        <f t="shared" si="36"/>
        <v>-97.2</v>
      </c>
      <c r="L162" s="54">
        <f t="shared" si="36"/>
        <v>-98.7</v>
      </c>
      <c r="M162" s="55">
        <f>ABS(K162-K160)</f>
        <v>1.6143448143246957</v>
      </c>
      <c r="N162" s="55">
        <f>ABS(L162-L160)</f>
        <v>0.96876939891170366</v>
      </c>
    </row>
    <row r="163" spans="1:14">
      <c r="A163" s="56">
        <v>41</v>
      </c>
      <c r="B163" s="56" t="s">
        <v>34</v>
      </c>
      <c r="C163" s="56" t="s">
        <v>37</v>
      </c>
      <c r="D163" s="56" t="s">
        <v>93</v>
      </c>
      <c r="E163" s="56" t="str">
        <f t="shared" si="34"/>
        <v>MPAC UMi AVG {P 45,L 45,P 90}</v>
      </c>
      <c r="F163" s="56" t="s">
        <v>149</v>
      </c>
      <c r="G163" s="56" t="str">
        <f t="shared" si="35"/>
        <v>MPAC UMi AVG {P 45,L 45,P 90} A5860</v>
      </c>
      <c r="H163" s="57">
        <f>SUMPRODUCT( (MPAC!$A$3:$A$1060=A163)*(MPAC!$B$3:$B$1060=C163)*(MPAC!$E$3:$E$1060=D163)*(MPAC!$C$3:$C$1060=F163)*(MPAC!$F$3:$F$1060) )</f>
        <v>-94.835744202609774</v>
      </c>
      <c r="I163" s="57">
        <f>SUMPRODUCT( (MPAC!$A$3:$A$1060=A163)*(MPAC!$B$3:$B$1060=C163)*(MPAC!$E$3:$E$1060=D163)*(MPAC!$C$3:$C$1060=F163)*(MPAC!$G$3:$G$1060) )</f>
        <v>-97.26779511671667</v>
      </c>
      <c r="J163" s="57">
        <v>0</v>
      </c>
      <c r="K163" s="57">
        <f t="shared" si="36"/>
        <v>-94.835744202609774</v>
      </c>
      <c r="L163" s="57">
        <f t="shared" si="36"/>
        <v>-97.26779511671667</v>
      </c>
      <c r="M163" s="58"/>
      <c r="N163" s="58"/>
    </row>
    <row r="164" spans="1:14">
      <c r="A164" s="56">
        <v>41</v>
      </c>
      <c r="B164" s="56" t="s">
        <v>33</v>
      </c>
      <c r="C164" s="56" t="s">
        <v>23</v>
      </c>
      <c r="D164" s="56" t="s">
        <v>24</v>
      </c>
      <c r="E164" s="56" t="str">
        <f t="shared" si="34"/>
        <v>RC NIST STEP SF=2000 NS=120</v>
      </c>
      <c r="F164" s="56" t="s">
        <v>149</v>
      </c>
      <c r="G164" s="56" t="str">
        <f t="shared" si="35"/>
        <v>RC NIST STEP SF=2000 NS=120 A5860</v>
      </c>
      <c r="H164" s="57">
        <f>SUMPRODUCT( ('RC'!$A$3:$A$1000=A164)*('RC'!$B$3:$B$1000=C164)*('RC'!$E$3:$E$1000=D164)*('RC'!$C$3:$C$1000=F164)*('RC'!$F$3:$F$1000) )</f>
        <v>-103.2</v>
      </c>
      <c r="I164" s="57">
        <f>SUMPRODUCT( ('RC'!$A$3:$A$1000=A164)*('RC'!$B$3:$B$1000=C164)*('RC'!$E$3:$E$1000=D164)*('RC'!$C$3:$C$1000=F164)*('RC'!$I$3:$I$1000) )</f>
        <v>-103.5</v>
      </c>
      <c r="J164" s="57">
        <f>$D$5</f>
        <v>10.4</v>
      </c>
      <c r="K164" s="57">
        <f t="shared" si="36"/>
        <v>-92.8</v>
      </c>
      <c r="L164" s="57">
        <f t="shared" si="36"/>
        <v>-93.1</v>
      </c>
      <c r="M164" s="58">
        <f>ABS(K164-K163)</f>
        <v>2.0357442026097772</v>
      </c>
      <c r="N164" s="58">
        <f>ABS(L164-L163)</f>
        <v>4.1677951167166754</v>
      </c>
    </row>
    <row r="165" spans="1:14">
      <c r="A165" s="56">
        <v>41</v>
      </c>
      <c r="B165" s="56" t="s">
        <v>36</v>
      </c>
      <c r="C165" s="56" t="s">
        <v>28</v>
      </c>
      <c r="D165" s="56" t="s">
        <v>24</v>
      </c>
      <c r="E165" s="56" t="str">
        <f t="shared" si="34"/>
        <v>RC+CE LCSD STEP SF=2000 NS=120</v>
      </c>
      <c r="F165" s="56" t="s">
        <v>149</v>
      </c>
      <c r="G165" s="56" t="str">
        <f t="shared" si="35"/>
        <v>RC+CE LCSD STEP SF=2000 NS=120 A5860</v>
      </c>
      <c r="H165" s="57">
        <f>SUMPRODUCT( ('RC+CE'!$A$3:$A$1000=A165)*('RC+CE'!$B$3:$B$1000=C165)*('RC+CE'!$E$3:$E$1000=D165)*('RC+CE'!$C$3:$C$1000=F165)*('RC+CE'!$F$3:$F$1000) )</f>
        <v>-99.9</v>
      </c>
      <c r="I165" s="57">
        <f>SUMPRODUCT( ('RC+CE'!$A$3:$A$1000=A165)*('RC+CE'!$B$3:$B$1000=C165)*('RC+CE'!$E$3:$E$1000=D165)*('RC+CE'!$C$3:$C$1000=F165)*('RC+CE'!$I$3:$I$1000) )</f>
        <v>-101.4</v>
      </c>
      <c r="J165" s="57">
        <f>$G$5</f>
        <v>3.3</v>
      </c>
      <c r="K165" s="57">
        <f t="shared" si="36"/>
        <v>-96.600000000000009</v>
      </c>
      <c r="L165" s="57">
        <f t="shared" si="36"/>
        <v>-98.100000000000009</v>
      </c>
      <c r="M165" s="58">
        <f>ABS(K165-K163)</f>
        <v>1.7642557973902342</v>
      </c>
      <c r="N165" s="58">
        <f>ABS(L165-L163)</f>
        <v>0.83220488328333886</v>
      </c>
    </row>
    <row r="166" spans="1:14">
      <c r="A166" s="59">
        <v>41</v>
      </c>
      <c r="B166" s="59" t="s">
        <v>34</v>
      </c>
      <c r="C166" s="59" t="s">
        <v>37</v>
      </c>
      <c r="D166" s="59" t="s">
        <v>93</v>
      </c>
      <c r="E166" s="59" t="str">
        <f t="shared" si="34"/>
        <v>MPAC UMi AVG {P 45,L 45,P 90}</v>
      </c>
      <c r="F166" s="59" t="s">
        <v>150</v>
      </c>
      <c r="G166" s="59" t="str">
        <f t="shared" si="35"/>
        <v>MPAC UMi AVG {P 45,L 45,P 90} S5</v>
      </c>
      <c r="H166" s="60">
        <f>SUMPRODUCT( (MPAC!$A$3:$A$1060=A166)*(MPAC!$B$3:$B$1060=C166)*(MPAC!$E$3:$E$1060=D166)*(MPAC!$C$3:$C$1060=F166)*(MPAC!$F$3:$F$1060) )</f>
        <v>-97.022169194054314</v>
      </c>
      <c r="I166" s="60">
        <f>SUMPRODUCT( (MPAC!$A$3:$A$1060=A166)*(MPAC!$B$3:$B$1060=C166)*(MPAC!$E$3:$E$1060=D166)*(MPAC!$C$3:$C$1060=F166)*(MPAC!$G$3:$G$1060) )</f>
        <v>-99.353915383333259</v>
      </c>
      <c r="J166" s="60">
        <v>0</v>
      </c>
      <c r="K166" s="60">
        <f t="shared" si="36"/>
        <v>-97.022169194054314</v>
      </c>
      <c r="L166" s="60">
        <f t="shared" si="36"/>
        <v>-99.353915383333259</v>
      </c>
      <c r="M166" s="61"/>
      <c r="N166" s="61"/>
    </row>
    <row r="167" spans="1:14">
      <c r="A167" s="59">
        <v>41</v>
      </c>
      <c r="B167" s="59" t="s">
        <v>33</v>
      </c>
      <c r="C167" s="59" t="s">
        <v>23</v>
      </c>
      <c r="D167" s="59" t="s">
        <v>24</v>
      </c>
      <c r="E167" s="59" t="str">
        <f t="shared" si="34"/>
        <v>RC NIST STEP SF=2000 NS=120</v>
      </c>
      <c r="F167" s="59" t="s">
        <v>150</v>
      </c>
      <c r="G167" s="59" t="str">
        <f t="shared" si="35"/>
        <v>RC NIST STEP SF=2000 NS=120 S5</v>
      </c>
      <c r="H167" s="60">
        <f>SUMPRODUCT( ('RC'!$A$3:$A$1000=A167)*('RC'!$B$3:$B$1000=C167)*('RC'!$E$3:$E$1000=D167)*('RC'!$C$3:$C$1000=F167)*('RC'!$F$3:$F$1000) )</f>
        <v>-104.7</v>
      </c>
      <c r="I167" s="60">
        <f>SUMPRODUCT( ('RC'!$A$3:$A$1000=A167)*('RC'!$B$3:$B$1000=C167)*('RC'!$E$3:$E$1000=D167)*('RC'!$C$3:$C$1000=F167)*('RC'!$I$3:$I$1000) )</f>
        <v>-105.1</v>
      </c>
      <c r="J167" s="60">
        <f>$D$5</f>
        <v>10.4</v>
      </c>
      <c r="K167" s="60">
        <f t="shared" si="36"/>
        <v>-94.3</v>
      </c>
      <c r="L167" s="60">
        <f t="shared" si="36"/>
        <v>-94.699999999999989</v>
      </c>
      <c r="M167" s="61">
        <f>ABS(K167-K166)</f>
        <v>2.7221691940543167</v>
      </c>
      <c r="N167" s="61">
        <f>ABS(L167-L166)</f>
        <v>4.6539153833332705</v>
      </c>
    </row>
    <row r="168" spans="1:14">
      <c r="A168" s="59">
        <v>41</v>
      </c>
      <c r="B168" s="59" t="s">
        <v>36</v>
      </c>
      <c r="C168" s="59" t="s">
        <v>28</v>
      </c>
      <c r="D168" s="59" t="s">
        <v>24</v>
      </c>
      <c r="E168" s="59" t="str">
        <f t="shared" si="34"/>
        <v>RC+CE LCSD STEP SF=2000 NS=120</v>
      </c>
      <c r="F168" s="59" t="s">
        <v>150</v>
      </c>
      <c r="G168" s="59" t="str">
        <f t="shared" si="35"/>
        <v>RC+CE LCSD STEP SF=2000 NS=120 S5</v>
      </c>
      <c r="H168" s="60">
        <f>SUMPRODUCT( ('RC+CE'!$A$3:$A$1000=A168)*('RC+CE'!$B$3:$B$1000=C168)*('RC+CE'!$E$3:$E$1000=D168)*('RC+CE'!$C$3:$C$1000=F168)*('RC+CE'!$F$3:$F$1000) )</f>
        <v>-101.2</v>
      </c>
      <c r="I168" s="60">
        <f>SUMPRODUCT( ('RC+CE'!$A$3:$A$1000=A168)*('RC+CE'!$B$3:$B$1000=C168)*('RC+CE'!$E$3:$E$1000=D168)*('RC+CE'!$C$3:$C$1000=F168)*('RC+CE'!$I$3:$I$1000) )</f>
        <v>-103</v>
      </c>
      <c r="J168" s="60">
        <f>$G$5</f>
        <v>3.3</v>
      </c>
      <c r="K168" s="60">
        <f t="shared" si="36"/>
        <v>-97.9</v>
      </c>
      <c r="L168" s="60">
        <f t="shared" si="36"/>
        <v>-99.7</v>
      </c>
      <c r="M168" s="61">
        <f>ABS(K168-K166)</f>
        <v>0.87783080594569185</v>
      </c>
      <c r="N168" s="61">
        <f>ABS(L168-L166)</f>
        <v>0.34608461666674373</v>
      </c>
    </row>
  </sheetData>
  <mergeCells count="23">
    <mergeCell ref="A19:D19"/>
    <mergeCell ref="E19:F19"/>
    <mergeCell ref="A20:D20"/>
    <mergeCell ref="E20:F20"/>
    <mergeCell ref="A16:D16"/>
    <mergeCell ref="E16:F16"/>
    <mergeCell ref="A17:D17"/>
    <mergeCell ref="E17:F17"/>
    <mergeCell ref="A18:D18"/>
    <mergeCell ref="E18:F18"/>
    <mergeCell ref="J1:L1"/>
    <mergeCell ref="M1:N1"/>
    <mergeCell ref="A1:B5"/>
    <mergeCell ref="A7:B10"/>
    <mergeCell ref="A15:D15"/>
    <mergeCell ref="E15:F15"/>
    <mergeCell ref="D1:F1"/>
    <mergeCell ref="G1:I1"/>
    <mergeCell ref="A12:F12"/>
    <mergeCell ref="A13:D13"/>
    <mergeCell ref="E13:F13"/>
    <mergeCell ref="A14:D14"/>
    <mergeCell ref="E14:F14"/>
  </mergeCells>
  <pageMargins left="0.7" right="0.7" top="0.75" bottom="0.75" header="0.3" footer="0.3"/>
  <pageSetup orientation="portrait" horizontalDpi="0" verticalDpi="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8"/>
  <sheetViews>
    <sheetView workbookViewId="0">
      <pane ySplit="22" topLeftCell="A23" activePane="bottomLeft" state="frozen"/>
      <selection activeCell="B1" sqref="B1"/>
      <selection pane="bottomLeft" activeCell="A23" sqref="A23"/>
    </sheetView>
  </sheetViews>
  <sheetFormatPr defaultRowHeight="15"/>
  <cols>
    <col min="1" max="1" width="5.42578125" style="1" bestFit="1" customWidth="1"/>
    <col min="2" max="3" width="9.140625" style="1"/>
    <col min="4" max="4" width="19.7109375" style="1" bestFit="1" customWidth="1"/>
    <col min="5" max="5" width="31" style="1" bestFit="1" customWidth="1"/>
    <col min="6" max="6" width="11.42578125" style="1" bestFit="1" customWidth="1"/>
    <col min="7" max="7" width="37.7109375" style="1" bestFit="1" customWidth="1"/>
    <col min="8" max="9" width="11.42578125" style="2" bestFit="1" customWidth="1"/>
    <col min="10" max="10" width="11.7109375" style="2" bestFit="1" customWidth="1"/>
    <col min="11" max="12" width="14.140625" style="1" bestFit="1" customWidth="1"/>
    <col min="13" max="13" width="14.140625" style="1" customWidth="1"/>
    <col min="14" max="14" width="11.42578125" style="37" bestFit="1" customWidth="1"/>
    <col min="15" max="15" width="9.140625" style="63"/>
    <col min="16" max="16384" width="9.140625" style="36"/>
  </cols>
  <sheetData>
    <row r="1" spans="1:14" ht="15" customHeight="1">
      <c r="A1" s="154" t="s">
        <v>162</v>
      </c>
      <c r="B1" s="154"/>
      <c r="C1" s="10"/>
      <c r="D1" s="135" t="s">
        <v>56</v>
      </c>
      <c r="E1" s="136"/>
      <c r="F1" s="137"/>
      <c r="G1" s="135" t="s">
        <v>57</v>
      </c>
      <c r="H1" s="136"/>
      <c r="I1" s="137"/>
      <c r="J1" s="135" t="s">
        <v>58</v>
      </c>
      <c r="K1" s="136"/>
      <c r="L1" s="137"/>
      <c r="M1" s="135" t="s">
        <v>60</v>
      </c>
      <c r="N1" s="137"/>
    </row>
    <row r="2" spans="1:14">
      <c r="A2" s="155"/>
      <c r="B2" s="155"/>
      <c r="C2" s="10" t="s">
        <v>5</v>
      </c>
      <c r="D2" s="10" t="s">
        <v>59</v>
      </c>
      <c r="E2" s="10" t="s">
        <v>46</v>
      </c>
      <c r="F2" s="10" t="s">
        <v>45</v>
      </c>
      <c r="G2" s="10" t="s">
        <v>59</v>
      </c>
      <c r="H2" s="10" t="s">
        <v>46</v>
      </c>
      <c r="I2" s="10" t="s">
        <v>45</v>
      </c>
      <c r="J2" s="10" t="s">
        <v>59</v>
      </c>
      <c r="K2" s="10" t="s">
        <v>46</v>
      </c>
      <c r="L2" s="10" t="s">
        <v>45</v>
      </c>
      <c r="M2" s="10" t="s">
        <v>46</v>
      </c>
      <c r="N2" s="10" t="s">
        <v>45</v>
      </c>
    </row>
    <row r="3" spans="1:14">
      <c r="A3" s="155"/>
      <c r="B3" s="155"/>
      <c r="C3" s="46">
        <v>13</v>
      </c>
      <c r="D3" s="33">
        <v>7.6</v>
      </c>
      <c r="E3" s="35">
        <f>MAX(N24,N28,N32,N37,N41,N45,N50,N54,N58,N63,N67,N71)</f>
        <v>4.7525898933653821</v>
      </c>
      <c r="F3" s="48">
        <f>MAX(M24,M28,M32,M37,M41,M45,M50,M54,M58,M63,M67,M71)</f>
        <v>3.8438292494113</v>
      </c>
      <c r="G3" s="34">
        <v>1.2</v>
      </c>
      <c r="H3" s="34">
        <f>MAX(N25,N29,N33,N38,N42,N46,N51,N55,N59,N64,N68,N72)</f>
        <v>1.5326551914511839</v>
      </c>
      <c r="I3" s="2">
        <f>MAX(M25,M29,M33,N38,M42,M46,M51,N55,M59,M64,M68,M72)</f>
        <v>1.1183946956216602</v>
      </c>
      <c r="J3" s="34">
        <v>0</v>
      </c>
      <c r="K3" s="34">
        <f>MAX(N26,N30,N39,N43,N52,N56,N65,N69)</f>
        <v>0.7908160177888135</v>
      </c>
      <c r="L3" s="2">
        <f>MAX(M26,M30,M39,M43,M52,M56,M65,M69)</f>
        <v>0.84229083554548367</v>
      </c>
      <c r="M3" s="35">
        <f t="shared" ref="M3:N5" si="0">MAX(E3,H3,K3)</f>
        <v>4.7525898933653821</v>
      </c>
      <c r="N3" s="35">
        <f t="shared" si="0"/>
        <v>3.8438292494113</v>
      </c>
    </row>
    <row r="4" spans="1:14">
      <c r="A4" s="155"/>
      <c r="B4" s="155"/>
      <c r="C4" s="46">
        <v>7</v>
      </c>
      <c r="D4" s="33">
        <v>10</v>
      </c>
      <c r="E4" s="35">
        <f>MAX(N76,N80,N84,N89,N93,N97,N102,N106,N110,N115,N119,N123)</f>
        <v>4.652589893365402</v>
      </c>
      <c r="F4" s="48">
        <f>MAX(M76,M80,M84,M89,M93,M97,M102,M106,M110,M115,M119,M123)</f>
        <v>3.7586846482846852</v>
      </c>
      <c r="G4" s="34">
        <v>3.7</v>
      </c>
      <c r="H4" s="34">
        <f>MAX(N77,N81,N85,N90,N94,N98,N103,N107,N111,N116,N120,N124)</f>
        <v>2.720917998234313</v>
      </c>
      <c r="I4" s="2">
        <f>MAX(M77,M81,M85,M90,M94,M98,M103,M107,M111,M116,M120,M124)</f>
        <v>2.1876914192596644</v>
      </c>
      <c r="J4" s="34">
        <v>0</v>
      </c>
      <c r="K4" s="34">
        <f>MAX(N78,N82,N91,N95,N104,N108,N117,N121)</f>
        <v>2.0683281048689253</v>
      </c>
      <c r="L4" s="2">
        <f>MAX(M78,M82,M91,M95,M104,M108,M117,M121)</f>
        <v>1.8773380163190296</v>
      </c>
      <c r="M4" s="35">
        <f t="shared" si="0"/>
        <v>4.652589893365402</v>
      </c>
      <c r="N4" s="35">
        <f t="shared" si="0"/>
        <v>3.7586846482846852</v>
      </c>
    </row>
    <row r="5" spans="1:14" s="63" customFormat="1">
      <c r="A5" s="155"/>
      <c r="B5" s="155"/>
      <c r="C5" s="46">
        <v>41</v>
      </c>
      <c r="D5" s="34">
        <v>10.4</v>
      </c>
      <c r="E5" s="35">
        <f>MAX(N128,N131,N134,N139,N142,N145,N150,N153,N156,N161,N164,N167)</f>
        <v>5.7474101066346321</v>
      </c>
      <c r="F5" s="48">
        <f>MAX(M128,M131,M134,M139,M142,M145,M150,M153,M156,M161,M164,M167)</f>
        <v>4.6378419068424535</v>
      </c>
      <c r="G5" s="34">
        <v>3.3</v>
      </c>
      <c r="H5" s="34">
        <f>MAX(N129,N132,N135,N140,N143,N146,N151,N154,N157,N162,N165,N168)</f>
        <v>2.0988488091730488</v>
      </c>
      <c r="I5" s="2">
        <f>MAX(M129,M132,M135,M140,M143,M146,M151,M154,M157,M162,M165,M168)</f>
        <v>1.8497121832215271</v>
      </c>
      <c r="J5" s="34"/>
      <c r="K5" s="34"/>
      <c r="L5" s="2"/>
      <c r="M5" s="35">
        <f t="shared" si="0"/>
        <v>5.7474101066346321</v>
      </c>
      <c r="N5" s="35">
        <f t="shared" si="0"/>
        <v>4.6378419068424535</v>
      </c>
    </row>
    <row r="6" spans="1:14">
      <c r="A6" s="14"/>
      <c r="B6" s="14"/>
      <c r="C6" s="14"/>
      <c r="D6" s="14"/>
      <c r="E6" s="14"/>
      <c r="F6" s="14"/>
      <c r="G6" s="14"/>
      <c r="H6" s="15"/>
      <c r="I6" s="15"/>
      <c r="J6" s="15"/>
      <c r="K6" s="14"/>
      <c r="L6" s="14"/>
      <c r="M6" s="14"/>
      <c r="N6" s="14"/>
    </row>
    <row r="7" spans="1:14">
      <c r="A7" s="156" t="s">
        <v>77</v>
      </c>
      <c r="B7" s="156"/>
      <c r="C7" s="10" t="s">
        <v>5</v>
      </c>
      <c r="D7" s="10" t="s">
        <v>34</v>
      </c>
      <c r="E7" s="10" t="s">
        <v>36</v>
      </c>
      <c r="F7" s="10" t="s">
        <v>78</v>
      </c>
      <c r="G7" s="14"/>
      <c r="H7" s="15"/>
      <c r="I7" s="15"/>
      <c r="J7" s="15"/>
      <c r="K7" s="14"/>
      <c r="L7" s="14"/>
      <c r="M7" s="14"/>
      <c r="N7" s="14"/>
    </row>
    <row r="8" spans="1:14">
      <c r="A8" s="156"/>
      <c r="B8" s="156"/>
      <c r="C8" s="46">
        <v>13</v>
      </c>
      <c r="D8" s="34">
        <v>1.5231562239822125</v>
      </c>
      <c r="E8" s="34">
        <v>2.889165771404862</v>
      </c>
      <c r="F8" s="34">
        <f>MAX(D8,E8)</f>
        <v>2.889165771404862</v>
      </c>
      <c r="G8" s="14"/>
      <c r="H8" s="15"/>
      <c r="I8" s="15"/>
      <c r="J8" s="15"/>
      <c r="K8" s="14"/>
      <c r="L8" s="14"/>
      <c r="M8" s="14"/>
      <c r="N8" s="14"/>
    </row>
    <row r="9" spans="1:14">
      <c r="A9" s="156"/>
      <c r="B9" s="156"/>
      <c r="C9" s="46">
        <v>7</v>
      </c>
      <c r="D9" s="34">
        <v>1.3834975639288416</v>
      </c>
      <c r="E9" s="34">
        <v>4.1371636378443526</v>
      </c>
      <c r="F9" s="34">
        <f>MAX(D9,E9)</f>
        <v>4.1371636378443526</v>
      </c>
      <c r="G9" s="14"/>
      <c r="H9" s="15"/>
      <c r="I9" s="15"/>
      <c r="J9" s="15"/>
      <c r="K9" s="14"/>
      <c r="L9" s="14"/>
      <c r="M9" s="14"/>
      <c r="N9" s="14"/>
    </row>
    <row r="10" spans="1:14" s="63" customFormat="1">
      <c r="A10" s="156"/>
      <c r="B10" s="156"/>
      <c r="C10" s="46">
        <v>41</v>
      </c>
      <c r="D10" s="34">
        <f>MAX('MPAC ADTF'!C165,'MPAC ADTF'!C195)</f>
        <v>0.95530006162843506</v>
      </c>
      <c r="E10" s="34">
        <f>MAX('RC+CE ADTF'!C146,'RC+CE ADTF'!C177)</f>
        <v>2.619465256118886</v>
      </c>
      <c r="F10" s="34">
        <f>MAX(D10,E10)</f>
        <v>2.619465256118886</v>
      </c>
      <c r="G10" s="14"/>
      <c r="H10" s="15"/>
      <c r="I10" s="15"/>
      <c r="J10" s="15"/>
      <c r="K10" s="14"/>
      <c r="L10" s="14"/>
      <c r="M10" s="14"/>
      <c r="N10" s="14"/>
    </row>
    <row r="11" spans="1:14">
      <c r="A11" s="14"/>
      <c r="B11" s="14"/>
      <c r="C11" s="14"/>
      <c r="D11" s="14"/>
      <c r="E11" s="14"/>
      <c r="F11" s="14"/>
      <c r="G11" s="14"/>
      <c r="H11" s="15"/>
      <c r="I11" s="15"/>
      <c r="J11" s="15"/>
      <c r="K11" s="14"/>
      <c r="L11" s="14"/>
      <c r="M11" s="14"/>
      <c r="N11" s="14"/>
    </row>
    <row r="12" spans="1:14">
      <c r="A12" s="152" t="str">
        <f>CONCATENATE(A1, " harmonization parameters")</f>
        <v>Opt.G.7 harmonization parameters</v>
      </c>
      <c r="B12" s="152"/>
      <c r="C12" s="152"/>
      <c r="D12" s="152"/>
      <c r="E12" s="152"/>
      <c r="F12" s="152"/>
      <c r="G12" s="14"/>
      <c r="H12" s="15"/>
      <c r="I12" s="15"/>
      <c r="J12" s="15"/>
      <c r="K12" s="14"/>
      <c r="L12" s="14"/>
      <c r="M12" s="14"/>
      <c r="N12" s="14"/>
    </row>
    <row r="13" spans="1:14">
      <c r="A13" s="152" t="s">
        <v>79</v>
      </c>
      <c r="B13" s="152"/>
      <c r="C13" s="152"/>
      <c r="D13" s="152"/>
      <c r="E13" s="152" t="s">
        <v>80</v>
      </c>
      <c r="F13" s="152"/>
      <c r="G13" s="14"/>
      <c r="H13" s="15"/>
      <c r="I13" s="15"/>
      <c r="J13" s="15"/>
      <c r="K13" s="14"/>
      <c r="L13" s="14"/>
      <c r="M13" s="14"/>
      <c r="N13" s="14"/>
    </row>
    <row r="14" spans="1:14">
      <c r="A14" s="151" t="s">
        <v>81</v>
      </c>
      <c r="B14" s="151"/>
      <c r="C14" s="151"/>
      <c r="D14" s="151"/>
      <c r="E14" s="151" t="s">
        <v>82</v>
      </c>
      <c r="F14" s="151"/>
      <c r="G14" s="14"/>
      <c r="H14" s="15"/>
      <c r="I14" s="15"/>
      <c r="J14" s="15"/>
      <c r="K14" s="14"/>
      <c r="L14" s="14"/>
      <c r="M14" s="14"/>
      <c r="N14" s="14"/>
    </row>
    <row r="15" spans="1:14">
      <c r="A15" s="151" t="s">
        <v>83</v>
      </c>
      <c r="B15" s="151"/>
      <c r="C15" s="151"/>
      <c r="D15" s="151"/>
      <c r="E15" s="151" t="s">
        <v>102</v>
      </c>
      <c r="F15" s="151"/>
      <c r="G15" s="14"/>
      <c r="H15" s="15"/>
      <c r="I15" s="15"/>
      <c r="J15" s="15"/>
      <c r="K15" s="14"/>
      <c r="L15" s="14"/>
      <c r="M15" s="14"/>
      <c r="N15" s="14"/>
    </row>
    <row r="16" spans="1:14">
      <c r="A16" s="151" t="s">
        <v>84</v>
      </c>
      <c r="B16" s="151"/>
      <c r="C16" s="151"/>
      <c r="D16" s="151"/>
      <c r="E16" s="151" t="s">
        <v>85</v>
      </c>
      <c r="F16" s="151"/>
      <c r="G16" s="14"/>
      <c r="H16" s="15"/>
      <c r="I16" s="15"/>
      <c r="J16" s="15"/>
      <c r="K16" s="14"/>
      <c r="L16" s="14"/>
      <c r="M16" s="14"/>
      <c r="N16" s="14"/>
    </row>
    <row r="17" spans="1:14">
      <c r="A17" s="151" t="s">
        <v>86</v>
      </c>
      <c r="B17" s="151"/>
      <c r="C17" s="151"/>
      <c r="D17" s="151"/>
      <c r="E17" s="153" t="s">
        <v>87</v>
      </c>
      <c r="F17" s="153"/>
      <c r="G17" s="14"/>
      <c r="H17" s="15"/>
      <c r="I17" s="15"/>
      <c r="J17" s="15"/>
      <c r="K17" s="14"/>
      <c r="L17" s="14"/>
      <c r="M17" s="14"/>
      <c r="N17" s="14"/>
    </row>
    <row r="18" spans="1:14">
      <c r="A18" s="151" t="s">
        <v>88</v>
      </c>
      <c r="B18" s="151"/>
      <c r="C18" s="151"/>
      <c r="D18" s="151"/>
      <c r="E18" s="162" t="s">
        <v>132</v>
      </c>
      <c r="F18" s="162"/>
      <c r="G18" s="14"/>
      <c r="H18" s="15"/>
      <c r="I18" s="15"/>
      <c r="J18" s="15"/>
      <c r="K18" s="14"/>
      <c r="L18" s="14"/>
      <c r="M18" s="14"/>
      <c r="N18" s="14"/>
    </row>
    <row r="19" spans="1:14">
      <c r="A19" s="151" t="s">
        <v>91</v>
      </c>
      <c r="B19" s="151"/>
      <c r="C19" s="151"/>
      <c r="D19" s="151"/>
      <c r="E19" s="151" t="s">
        <v>92</v>
      </c>
      <c r="F19" s="151"/>
      <c r="G19" s="14"/>
      <c r="H19" s="15"/>
      <c r="I19" s="15"/>
      <c r="J19" s="15"/>
      <c r="K19" s="14"/>
      <c r="L19" s="14"/>
      <c r="M19" s="14"/>
      <c r="N19" s="14"/>
    </row>
    <row r="20" spans="1:14">
      <c r="A20" s="151" t="s">
        <v>98</v>
      </c>
      <c r="B20" s="151"/>
      <c r="C20" s="151"/>
      <c r="D20" s="151"/>
      <c r="E20" s="151" t="s">
        <v>99</v>
      </c>
      <c r="F20" s="151"/>
      <c r="G20" s="14"/>
      <c r="H20" s="15"/>
      <c r="I20" s="15"/>
      <c r="J20" s="15"/>
      <c r="K20" s="14"/>
      <c r="L20" s="14"/>
      <c r="M20" s="14"/>
      <c r="N20" s="14"/>
    </row>
    <row r="21" spans="1:14">
      <c r="A21" s="14"/>
      <c r="B21" s="14"/>
      <c r="C21" s="14"/>
      <c r="D21" s="14"/>
      <c r="E21" s="14"/>
      <c r="F21" s="14"/>
      <c r="G21" s="14"/>
      <c r="H21" s="15"/>
      <c r="I21" s="15"/>
      <c r="J21" s="15"/>
      <c r="K21" s="14"/>
      <c r="L21" s="14"/>
      <c r="M21" s="14"/>
      <c r="N21" s="14"/>
    </row>
    <row r="22" spans="1:14">
      <c r="A22" s="10" t="s">
        <v>5</v>
      </c>
      <c r="B22" s="10" t="s">
        <v>30</v>
      </c>
      <c r="C22" s="10" t="s">
        <v>7</v>
      </c>
      <c r="D22" s="10" t="s">
        <v>39</v>
      </c>
      <c r="E22" s="10" t="s">
        <v>40</v>
      </c>
      <c r="F22" s="10" t="s">
        <v>4</v>
      </c>
      <c r="G22" s="10" t="s">
        <v>41</v>
      </c>
      <c r="H22" s="11" t="s">
        <v>31</v>
      </c>
      <c r="I22" s="11" t="s">
        <v>32</v>
      </c>
      <c r="J22" s="11" t="s">
        <v>42</v>
      </c>
      <c r="K22" s="11" t="s">
        <v>43</v>
      </c>
      <c r="L22" s="11" t="s">
        <v>44</v>
      </c>
      <c r="M22" s="11" t="s">
        <v>45</v>
      </c>
      <c r="N22" s="38" t="s">
        <v>46</v>
      </c>
    </row>
    <row r="23" spans="1:14">
      <c r="A23" s="18">
        <v>13</v>
      </c>
      <c r="B23" s="18" t="s">
        <v>34</v>
      </c>
      <c r="C23" s="18" t="s">
        <v>38</v>
      </c>
      <c r="D23" s="18" t="s">
        <v>18</v>
      </c>
      <c r="E23" s="18" t="str">
        <f t="shared" ref="E23:E33" si="1">CONCATENATE(B23," ",C23," ",D23)</f>
        <v>MPAC UMa AVG {P 45,L 45}</v>
      </c>
      <c r="F23" s="18" t="s">
        <v>8</v>
      </c>
      <c r="G23" s="18" t="str">
        <f t="shared" ref="G23:G33" si="2">CONCATENATE(E23," ",F23)</f>
        <v>MPAC UMa AVG {P 45,L 45} XT1080</v>
      </c>
      <c r="H23" s="19">
        <f>SUMPRODUCT( (MPAC!$A$3:$A$1060=A23)*(MPAC!$B$3:$B$1060=C23)*(MPAC!$E$3:$E$1060=D23)*(MPAC!$C$3:$C$1060=F23)*(MPAC!$H$3:$H$1060) )</f>
        <v>-88.556170750588706</v>
      </c>
      <c r="I23" s="19">
        <f>SUMPRODUCT( (MPAC!$A$3:$A$1060=A23)*(MPAC!$B$3:$B$1060=C23)*(MPAC!$E$3:$E$1060=D23)*(MPAC!$C$3:$C$1060=F23)*(MPAC!$I$3:$I$1060) )</f>
        <v>-90.973272075846722</v>
      </c>
      <c r="J23" s="19">
        <v>0</v>
      </c>
      <c r="K23" s="19">
        <f>H23+$J23</f>
        <v>-88.556170750588706</v>
      </c>
      <c r="L23" s="19">
        <f>I23+$J23</f>
        <v>-90.973272075846722</v>
      </c>
      <c r="M23" s="39"/>
      <c r="N23" s="39"/>
    </row>
    <row r="24" spans="1:14">
      <c r="A24" s="18">
        <v>13</v>
      </c>
      <c r="B24" s="18" t="s">
        <v>33</v>
      </c>
      <c r="C24" s="18" t="s">
        <v>23</v>
      </c>
      <c r="D24" s="18" t="s">
        <v>24</v>
      </c>
      <c r="E24" s="18" t="str">
        <f t="shared" si="1"/>
        <v>RC NIST STEP SF=2000 NS=120</v>
      </c>
      <c r="F24" s="18" t="s">
        <v>8</v>
      </c>
      <c r="G24" s="18" t="str">
        <f t="shared" si="2"/>
        <v>RC NIST STEP SF=2000 NS=120 XT1080</v>
      </c>
      <c r="H24" s="19">
        <f>SUMPRODUCT( ('RC'!$A$3:$A$1000=A24)*('RC'!$B$3:$B$1000=C24)*('RC'!$E$3:$E$1000=D24)*('RC'!$C$3:$C$1000=F24)*('RC'!$L$3:$L$1000) )</f>
        <v>-100</v>
      </c>
      <c r="I24" s="19">
        <f>SUMPRODUCT( ('RC'!$A$3:$A$1000=A24)*('RC'!$B$3:$B$1000=C24)*('RC'!$E$3:$E$1000=D24)*('RC'!$C$3:$C$1000=F24)*('RC'!$O$3:$O$1000) )</f>
        <v>-100.3</v>
      </c>
      <c r="J24" s="19">
        <f>$D$3</f>
        <v>7.6</v>
      </c>
      <c r="K24" s="19">
        <f t="shared" ref="K24:L33" si="3">H24+$J24</f>
        <v>-92.4</v>
      </c>
      <c r="L24" s="19">
        <f t="shared" si="3"/>
        <v>-92.7</v>
      </c>
      <c r="M24" s="39">
        <f>ABS(K24-K23)</f>
        <v>3.8438292494113</v>
      </c>
      <c r="N24" s="39">
        <f>ABS(L24-L23)</f>
        <v>1.7267279241532805</v>
      </c>
    </row>
    <row r="25" spans="1:14">
      <c r="A25" s="18">
        <v>13</v>
      </c>
      <c r="B25" s="18" t="s">
        <v>36</v>
      </c>
      <c r="C25" s="18" t="s">
        <v>29</v>
      </c>
      <c r="D25" s="18" t="s">
        <v>24</v>
      </c>
      <c r="E25" s="18" t="str">
        <f t="shared" si="1"/>
        <v>RC+CE HCLD STEP SF=2000 NS=120</v>
      </c>
      <c r="F25" s="18" t="s">
        <v>8</v>
      </c>
      <c r="G25" s="18" t="str">
        <f t="shared" si="2"/>
        <v>RC+CE HCLD STEP SF=2000 NS=120 XT1080</v>
      </c>
      <c r="H25" s="19">
        <f>SUMPRODUCT( ('RC+CE'!$A$3:$A$1000=A25)*('RC+CE'!$B$3:$B$1000=C25)*('RC+CE'!$E$3:$E$1000=D25)*('RC+CE'!$C$3:$C$1000=F25)*('RC+CE'!$L$3:$L$1000) )</f>
        <v>-89.6</v>
      </c>
      <c r="I25" s="19">
        <f>SUMPRODUCT( ('RC+CE'!$A$3:$A$1000=A25)*('RC+CE'!$B$3:$B$1000=C25)*('RC+CE'!$E$3:$E$1000=D25)*('RC+CE'!$C$3:$C$1000=F25)*('RC+CE'!$O$3:$O$1000) )</f>
        <v>-91.8</v>
      </c>
      <c r="J25" s="19">
        <f>$G$3</f>
        <v>1.2</v>
      </c>
      <c r="K25" s="19">
        <f t="shared" si="3"/>
        <v>-88.399999999999991</v>
      </c>
      <c r="L25" s="19">
        <f t="shared" si="3"/>
        <v>-90.6</v>
      </c>
      <c r="M25" s="39">
        <f>ABS(K25-K23)</f>
        <v>0.15617075058871421</v>
      </c>
      <c r="N25" s="39">
        <f>ABS(L25-L23)</f>
        <v>0.37327207584672806</v>
      </c>
    </row>
    <row r="26" spans="1:14">
      <c r="A26" s="18">
        <v>13</v>
      </c>
      <c r="B26" s="18" t="s">
        <v>35</v>
      </c>
      <c r="C26" s="18" t="s">
        <v>38</v>
      </c>
      <c r="D26" s="18" t="s">
        <v>18</v>
      </c>
      <c r="E26" s="18" t="str">
        <f t="shared" si="1"/>
        <v>RTS UMa AVG {P 45,L 45}</v>
      </c>
      <c r="F26" s="18" t="s">
        <v>8</v>
      </c>
      <c r="G26" s="18" t="str">
        <f t="shared" si="2"/>
        <v>RTS UMa AVG {P 45,L 45} XT1080</v>
      </c>
      <c r="H26" s="19">
        <f>SUMPRODUCT( (RTS!$A$3:$A$1040=A26)*(RTS!$B$3:$B$1040=C26)*(RTS!$E$3:$E$1040=D26)*(RTS!$C$3:$C$1040=F26)*(RTS!$H$3:$H$1040) )</f>
        <v>-89.398461586134189</v>
      </c>
      <c r="I26" s="19">
        <f>SUMPRODUCT( (RTS!$A$3:$A$1040=A26)*(RTS!$B$3:$B$1040=C26)*(RTS!$E$3:$E$1040=D26)*(RTS!$C$3:$C$1040=F26)*(RTS!$I$3:$I$1040) )</f>
        <v>-91.764088093635536</v>
      </c>
      <c r="J26" s="19">
        <f>$J$3</f>
        <v>0</v>
      </c>
      <c r="K26" s="19">
        <f t="shared" si="3"/>
        <v>-89.398461586134189</v>
      </c>
      <c r="L26" s="19">
        <f t="shared" si="3"/>
        <v>-91.764088093635536</v>
      </c>
      <c r="M26" s="39">
        <f>ABS(K26-K23)</f>
        <v>0.84229083554548367</v>
      </c>
      <c r="N26" s="39">
        <f>ABS(L26-L23)</f>
        <v>0.7908160177888135</v>
      </c>
    </row>
    <row r="27" spans="1:14">
      <c r="A27" s="6">
        <v>13</v>
      </c>
      <c r="B27" s="6" t="s">
        <v>34</v>
      </c>
      <c r="C27" s="6" t="s">
        <v>38</v>
      </c>
      <c r="D27" s="6" t="s">
        <v>18</v>
      </c>
      <c r="E27" s="6" t="str">
        <f t="shared" si="1"/>
        <v>MPAC UMa AVG {P 45,L 45}</v>
      </c>
      <c r="F27" s="6" t="s">
        <v>20</v>
      </c>
      <c r="G27" s="6" t="str">
        <f t="shared" si="2"/>
        <v>MPAC UMa AVG {P 45,L 45} XT1096</v>
      </c>
      <c r="H27" s="7">
        <f>SUMPRODUCT( (MPAC!$A$3:$A$1060=A27)*(MPAC!$B$3:$B$1060=C27)*(MPAC!$E$3:$E$1060=D27)*(MPAC!$C$3:$C$1060=F27)*(MPAC!$H$3:$H$1060) )</f>
        <v>-91.004603543363075</v>
      </c>
      <c r="I27" s="7">
        <f>SUMPRODUCT( (MPAC!$A$3:$A$1060=A27)*(MPAC!$B$3:$B$1060=C27)*(MPAC!$E$3:$E$1060=D27)*(MPAC!$C$3:$C$1060=F27)*(MPAC!$I$3:$I$1060) )</f>
        <v>-93.201151190826948</v>
      </c>
      <c r="J27" s="7">
        <v>0</v>
      </c>
      <c r="K27" s="7">
        <f t="shared" si="3"/>
        <v>-91.004603543363075</v>
      </c>
      <c r="L27" s="7">
        <f t="shared" si="3"/>
        <v>-93.201151190826948</v>
      </c>
      <c r="M27" s="40"/>
      <c r="N27" s="40"/>
    </row>
    <row r="28" spans="1:14">
      <c r="A28" s="6">
        <v>13</v>
      </c>
      <c r="B28" s="6" t="s">
        <v>33</v>
      </c>
      <c r="C28" s="6" t="s">
        <v>23</v>
      </c>
      <c r="D28" s="6" t="s">
        <v>24</v>
      </c>
      <c r="E28" s="6" t="str">
        <f t="shared" si="1"/>
        <v>RC NIST STEP SF=2000 NS=120</v>
      </c>
      <c r="F28" s="6" t="s">
        <v>20</v>
      </c>
      <c r="G28" s="6" t="str">
        <f t="shared" si="2"/>
        <v>RC NIST STEP SF=2000 NS=120 XT1096</v>
      </c>
      <c r="H28" s="7">
        <f>SUMPRODUCT( ('RC'!$A$3:$A$1000=A28)*('RC'!$B$3:$B$1000=C28)*('RC'!$E$3:$E$1000=D28)*('RC'!$C$3:$C$1000=F28)*('RC'!$L$3:$L$1000) )</f>
        <v>-100.4</v>
      </c>
      <c r="I28" s="7">
        <f>SUMPRODUCT( ('RC'!$A$3:$A$1000=A28)*('RC'!$B$3:$B$1000=C28)*('RC'!$E$3:$E$1000=D28)*('RC'!$C$3:$C$1000=F28)*('RC'!$O$3:$O$1000) )</f>
        <v>-100.7</v>
      </c>
      <c r="J28" s="7">
        <f>$D$3</f>
        <v>7.6</v>
      </c>
      <c r="K28" s="7">
        <f t="shared" si="3"/>
        <v>-92.800000000000011</v>
      </c>
      <c r="L28" s="7">
        <f t="shared" si="3"/>
        <v>-93.100000000000009</v>
      </c>
      <c r="M28" s="40">
        <f>ABS(K28-K27)</f>
        <v>1.7953964566369365</v>
      </c>
      <c r="N28" s="40">
        <f>ABS(L28-L27)</f>
        <v>0.1011511908269398</v>
      </c>
    </row>
    <row r="29" spans="1:14">
      <c r="A29" s="6">
        <v>13</v>
      </c>
      <c r="B29" s="6" t="s">
        <v>36</v>
      </c>
      <c r="C29" s="6" t="s">
        <v>29</v>
      </c>
      <c r="D29" s="6" t="s">
        <v>24</v>
      </c>
      <c r="E29" s="6" t="str">
        <f t="shared" si="1"/>
        <v>RC+CE HCLD STEP SF=2000 NS=120</v>
      </c>
      <c r="F29" s="6" t="s">
        <v>20</v>
      </c>
      <c r="G29" s="6" t="str">
        <f t="shared" si="2"/>
        <v>RC+CE HCLD STEP SF=2000 NS=120 XT1096</v>
      </c>
      <c r="H29" s="7">
        <f>SUMPRODUCT( ('RC+CE'!$A$3:$A$1000=A29)*('RC+CE'!$B$3:$B$1000=C29)*('RC+CE'!$E$3:$E$1000=D29)*('RC+CE'!$C$3:$C$1000=F29)*('RC+CE'!$L$3:$L$1000) )</f>
        <v>-91.7</v>
      </c>
      <c r="I29" s="7">
        <f>SUMPRODUCT( ('RC+CE'!$A$3:$A$1000=A29)*('RC+CE'!$B$3:$B$1000=C29)*('RC+CE'!$E$3:$E$1000=D29)*('RC+CE'!$C$3:$C$1000=F29)*('RC+CE'!$O$3:$O$1000) )</f>
        <v>-93.7</v>
      </c>
      <c r="J29" s="7">
        <f>$G$3</f>
        <v>1.2</v>
      </c>
      <c r="K29" s="7">
        <f t="shared" si="3"/>
        <v>-90.5</v>
      </c>
      <c r="L29" s="7">
        <f t="shared" si="3"/>
        <v>-92.5</v>
      </c>
      <c r="M29" s="40">
        <f>ABS(K29-K27)</f>
        <v>0.50460354336307489</v>
      </c>
      <c r="N29" s="40">
        <f>ABS(L29-L27)</f>
        <v>0.70115119082694832</v>
      </c>
    </row>
    <row r="30" spans="1:14">
      <c r="A30" s="6">
        <v>13</v>
      </c>
      <c r="B30" s="6" t="s">
        <v>35</v>
      </c>
      <c r="C30" s="6" t="s">
        <v>38</v>
      </c>
      <c r="D30" s="6" t="s">
        <v>18</v>
      </c>
      <c r="E30" s="6" t="str">
        <f t="shared" si="1"/>
        <v>RTS UMa AVG {P 45,L 45}</v>
      </c>
      <c r="F30" s="6" t="s">
        <v>20</v>
      </c>
      <c r="G30" s="6" t="str">
        <f t="shared" si="2"/>
        <v>RTS UMa AVG {P 45,L 45} XT1096</v>
      </c>
      <c r="H30" s="7">
        <f>SUMPRODUCT( (RTS!$A$3:$A$1040=A30)*(RTS!$B$3:$B$1040=C30)*(RTS!$E$3:$E$1040=D30)*(RTS!$C$3:$C$1040=F30)*(RTS!$H$3:$H$1040) )</f>
        <v>-91.464088093635525</v>
      </c>
      <c r="I30" s="7">
        <f>SUMPRODUCT( (RTS!$A$3:$A$1040=A30)*(RTS!$B$3:$B$1040=C30)*(RTS!$E$3:$E$1040=D30)*(RTS!$C$3:$C$1040=F30)*(RTS!$I$3:$I$1040) )</f>
        <v>-93.652589893365374</v>
      </c>
      <c r="J30" s="7">
        <f>$J$3</f>
        <v>0</v>
      </c>
      <c r="K30" s="7">
        <f t="shared" si="3"/>
        <v>-91.464088093635525</v>
      </c>
      <c r="L30" s="7">
        <f t="shared" si="3"/>
        <v>-93.652589893365374</v>
      </c>
      <c r="M30" s="40">
        <f>ABS(K30-K27)</f>
        <v>0.45948455027244961</v>
      </c>
      <c r="N30" s="40">
        <f>ABS(L30-L27)</f>
        <v>0.45143870253842522</v>
      </c>
    </row>
    <row r="31" spans="1:14">
      <c r="A31" s="20">
        <v>13</v>
      </c>
      <c r="B31" s="20" t="s">
        <v>34</v>
      </c>
      <c r="C31" s="20" t="s">
        <v>38</v>
      </c>
      <c r="D31" s="20" t="s">
        <v>18</v>
      </c>
      <c r="E31" s="20" t="str">
        <f t="shared" si="1"/>
        <v>MPAC UMa AVG {P 45,L 45}</v>
      </c>
      <c r="F31" s="20" t="s">
        <v>21</v>
      </c>
      <c r="G31" s="20" t="str">
        <f t="shared" si="2"/>
        <v>MPAC UMa AVG {P 45,L 45} Z3</v>
      </c>
      <c r="H31" s="21">
        <f>SUMPRODUCT( (MPAC!$A$3:$A$1060=A31)*(MPAC!$B$3:$B$1060=C31)*(MPAC!$E$3:$E$1060=D31)*(MPAC!$C$3:$C$1060=F31)*(MPAC!$H$3:$H$1060) )</f>
        <v>-88.818394695621663</v>
      </c>
      <c r="I31" s="21">
        <f>SUMPRODUCT( (MPAC!$A$3:$A$1060=A31)*(MPAC!$B$3:$B$1060=C31)*(MPAC!$E$3:$E$1060=D31)*(MPAC!$C$3:$C$1060=F31)*(MPAC!$I$3:$I$1060) )</f>
        <v>-91.432655191451175</v>
      </c>
      <c r="J31" s="21">
        <v>0</v>
      </c>
      <c r="K31" s="21">
        <f t="shared" si="3"/>
        <v>-88.818394695621663</v>
      </c>
      <c r="L31" s="21">
        <f t="shared" si="3"/>
        <v>-91.432655191451175</v>
      </c>
      <c r="M31" s="41"/>
      <c r="N31" s="41"/>
    </row>
    <row r="32" spans="1:14">
      <c r="A32" s="20">
        <v>13</v>
      </c>
      <c r="B32" s="20" t="s">
        <v>33</v>
      </c>
      <c r="C32" s="20" t="s">
        <v>23</v>
      </c>
      <c r="D32" s="20" t="s">
        <v>24</v>
      </c>
      <c r="E32" s="20" t="str">
        <f t="shared" si="1"/>
        <v>RC NIST STEP SF=2000 NS=120</v>
      </c>
      <c r="F32" s="20" t="s">
        <v>21</v>
      </c>
      <c r="G32" s="20" t="str">
        <f t="shared" si="2"/>
        <v>RC NIST STEP SF=2000 NS=120 Z3</v>
      </c>
      <c r="H32" s="21">
        <f>SUMPRODUCT( ('RC'!$A$3:$A$1000=A32)*('RC'!$B$3:$B$1000=C32)*('RC'!$E$3:$E$1000=D32)*('RC'!$C$3:$C$1000=F32)*('RC'!$L$3:$L$1000) )</f>
        <v>-99.1</v>
      </c>
      <c r="I32" s="21">
        <f>SUMPRODUCT( ('RC'!$A$3:$A$1000=A32)*('RC'!$B$3:$B$1000=C32)*('RC'!$E$3:$E$1000=D32)*('RC'!$C$3:$C$1000=F32)*('RC'!$O$3:$O$1000) )</f>
        <v>-99.4</v>
      </c>
      <c r="J32" s="21">
        <f>$D$3</f>
        <v>7.6</v>
      </c>
      <c r="K32" s="21">
        <f t="shared" si="3"/>
        <v>-91.5</v>
      </c>
      <c r="L32" s="21">
        <f t="shared" si="3"/>
        <v>-91.800000000000011</v>
      </c>
      <c r="M32" s="41">
        <f>ABS(K32-K31)</f>
        <v>2.681605304378337</v>
      </c>
      <c r="N32" s="41">
        <f>ABS(L32-L31)</f>
        <v>0.367344808548836</v>
      </c>
    </row>
    <row r="33" spans="1:14">
      <c r="A33" s="20">
        <v>13</v>
      </c>
      <c r="B33" s="20" t="s">
        <v>36</v>
      </c>
      <c r="C33" s="20" t="s">
        <v>29</v>
      </c>
      <c r="D33" s="20" t="s">
        <v>24</v>
      </c>
      <c r="E33" s="20" t="str">
        <f t="shared" si="1"/>
        <v>RC+CE HCLD STEP SF=2000 NS=120</v>
      </c>
      <c r="F33" s="20" t="s">
        <v>21</v>
      </c>
      <c r="G33" s="20" t="str">
        <f t="shared" si="2"/>
        <v>RC+CE HCLD STEP SF=2000 NS=120 Z3</v>
      </c>
      <c r="H33" s="21">
        <f>SUMPRODUCT( ('RC+CE'!$A$3:$A$1000=A33)*('RC+CE'!$B$3:$B$1000=C33)*('RC+CE'!$E$3:$E$1000=D33)*('RC+CE'!$C$3:$C$1000=F33)*('RC+CE'!$L$3:$L$1000) )</f>
        <v>-88.9</v>
      </c>
      <c r="I33" s="21">
        <f>SUMPRODUCT( ('RC+CE'!$A$3:$A$1000=A33)*('RC+CE'!$B$3:$B$1000=C33)*('RC+CE'!$E$3:$E$1000=D33)*('RC+CE'!$C$3:$C$1000=F33)*('RC+CE'!$O$3:$O$1000) )</f>
        <v>-91.1</v>
      </c>
      <c r="J33" s="21">
        <f>$G$3</f>
        <v>1.2</v>
      </c>
      <c r="K33" s="21">
        <f t="shared" si="3"/>
        <v>-87.7</v>
      </c>
      <c r="L33" s="21">
        <f t="shared" si="3"/>
        <v>-89.899999999999991</v>
      </c>
      <c r="M33" s="41">
        <f>ABS(K33-K31)</f>
        <v>1.1183946956216602</v>
      </c>
      <c r="N33" s="41">
        <f>ABS(L33-L31)</f>
        <v>1.5326551914511839</v>
      </c>
    </row>
    <row r="34" spans="1:14">
      <c r="A34" s="14"/>
      <c r="B34" s="14"/>
      <c r="C34" s="14"/>
      <c r="D34" s="14"/>
      <c r="E34" s="14"/>
      <c r="F34" s="14"/>
      <c r="G34" s="14"/>
      <c r="H34" s="15"/>
      <c r="I34" s="15"/>
      <c r="J34" s="15"/>
      <c r="K34" s="14"/>
      <c r="L34" s="14"/>
      <c r="M34" s="14"/>
      <c r="N34" s="14"/>
    </row>
    <row r="35" spans="1:14">
      <c r="A35" s="10" t="s">
        <v>5</v>
      </c>
      <c r="B35" s="10" t="s">
        <v>30</v>
      </c>
      <c r="C35" s="10" t="s">
        <v>7</v>
      </c>
      <c r="D35" s="10" t="s">
        <v>39</v>
      </c>
      <c r="E35" s="10" t="s">
        <v>40</v>
      </c>
      <c r="F35" s="10" t="s">
        <v>4</v>
      </c>
      <c r="G35" s="10" t="s">
        <v>41</v>
      </c>
      <c r="H35" s="11" t="s">
        <v>31</v>
      </c>
      <c r="I35" s="11" t="s">
        <v>32</v>
      </c>
      <c r="J35" s="11" t="s">
        <v>42</v>
      </c>
      <c r="K35" s="11" t="s">
        <v>43</v>
      </c>
      <c r="L35" s="11" t="s">
        <v>44</v>
      </c>
      <c r="M35" s="11" t="s">
        <v>45</v>
      </c>
      <c r="N35" s="38" t="s">
        <v>46</v>
      </c>
    </row>
    <row r="36" spans="1:14">
      <c r="A36" s="18">
        <v>13</v>
      </c>
      <c r="B36" s="18" t="s">
        <v>34</v>
      </c>
      <c r="C36" s="18" t="s">
        <v>37</v>
      </c>
      <c r="D36" s="18" t="s">
        <v>18</v>
      </c>
      <c r="E36" s="18" t="str">
        <f t="shared" ref="E36:E46" si="4">CONCATENATE(B36," ",C36," ",D36)</f>
        <v>MPAC UMi AVG {P 45,L 45}</v>
      </c>
      <c r="F36" s="18" t="s">
        <v>8</v>
      </c>
      <c r="G36" s="18" t="str">
        <f t="shared" ref="G36:G46" si="5">CONCATENATE(E36," ",F36)</f>
        <v>MPAC UMi AVG {P 45,L 45} XT1080</v>
      </c>
      <c r="H36" s="19">
        <f>SUMPRODUCT( (MPAC!$A$3:$A$1060=A36)*(MPAC!$B$3:$B$1060=C36)*(MPAC!$E$3:$E$1060=D36)*(MPAC!$C$3:$C$1060=F36)*(MPAC!$H$3:$H$1060) )</f>
        <v>-94.357191607942056</v>
      </c>
      <c r="I36" s="19">
        <f>SUMPRODUCT( (MPAC!$A$3:$A$1060=A36)*(MPAC!$B$3:$B$1060=C36)*(MPAC!$E$3:$E$1060=D36)*(MPAC!$C$3:$C$1060=F36)*(MPAC!$I$3:$I$1060) )</f>
        <v>-96.257191607942062</v>
      </c>
      <c r="J36" s="19">
        <v>0</v>
      </c>
      <c r="K36" s="19">
        <f>H36+$J36</f>
        <v>-94.357191607942056</v>
      </c>
      <c r="L36" s="19">
        <f>I36+$J36</f>
        <v>-96.257191607942062</v>
      </c>
      <c r="M36" s="39"/>
      <c r="N36" s="39"/>
    </row>
    <row r="37" spans="1:14">
      <c r="A37" s="18">
        <v>13</v>
      </c>
      <c r="B37" s="18" t="s">
        <v>33</v>
      </c>
      <c r="C37" s="18" t="s">
        <v>23</v>
      </c>
      <c r="D37" s="18" t="s">
        <v>24</v>
      </c>
      <c r="E37" s="18" t="str">
        <f t="shared" si="4"/>
        <v>RC NIST STEP SF=2000 NS=120</v>
      </c>
      <c r="F37" s="18" t="s">
        <v>8</v>
      </c>
      <c r="G37" s="18" t="str">
        <f t="shared" si="5"/>
        <v>RC NIST STEP SF=2000 NS=120 XT1080</v>
      </c>
      <c r="H37" s="19">
        <f>SUMPRODUCT( ('RC'!$A$3:$A$1000=A37)*('RC'!$B$3:$B$1000=C37)*('RC'!$E$3:$E$1000=D37)*('RC'!$C$3:$C$1000=F37)*('RC'!$L$3:$L$1000) )</f>
        <v>-100</v>
      </c>
      <c r="I37" s="19">
        <f>SUMPRODUCT( ('RC'!$A$3:$A$1000=A37)*('RC'!$B$3:$B$1000=C37)*('RC'!$E$3:$E$1000=D37)*('RC'!$C$3:$C$1000=F37)*('RC'!$O$3:$O$1000) )</f>
        <v>-100.3</v>
      </c>
      <c r="J37" s="19">
        <f>$D$3</f>
        <v>7.6</v>
      </c>
      <c r="K37" s="19">
        <f t="shared" ref="K37:L46" si="6">H37+$J37</f>
        <v>-92.4</v>
      </c>
      <c r="L37" s="19">
        <f t="shared" si="6"/>
        <v>-92.7</v>
      </c>
      <c r="M37" s="39">
        <f>ABS(K37-K36)</f>
        <v>1.9571916079420504</v>
      </c>
      <c r="N37" s="39">
        <f>ABS(L37-L36)</f>
        <v>3.5571916079420589</v>
      </c>
    </row>
    <row r="38" spans="1:14">
      <c r="A38" s="18">
        <v>13</v>
      </c>
      <c r="B38" s="18" t="s">
        <v>36</v>
      </c>
      <c r="C38" s="18" t="s">
        <v>28</v>
      </c>
      <c r="D38" s="18" t="s">
        <v>24</v>
      </c>
      <c r="E38" s="18" t="str">
        <f t="shared" si="4"/>
        <v>RC+CE LCSD STEP SF=2000 NS=120</v>
      </c>
      <c r="F38" s="18" t="s">
        <v>8</v>
      </c>
      <c r="G38" s="18" t="str">
        <f t="shared" si="5"/>
        <v>RC+CE LCSD STEP SF=2000 NS=120 XT1080</v>
      </c>
      <c r="H38" s="19">
        <f>SUMPRODUCT( ('RC+CE'!$A$3:$A$1000=A38)*('RC+CE'!$B$3:$B$1000=C38)*('RC+CE'!$E$3:$E$1000=D38)*('RC+CE'!$C$3:$C$1000=F38)*('RC+CE'!$L$3:$L$1000) )</f>
        <v>-95.2</v>
      </c>
      <c r="I38" s="19">
        <f>SUMPRODUCT( ('RC+CE'!$A$3:$A$1000=A38)*('RC+CE'!$B$3:$B$1000=C38)*('RC+CE'!$E$3:$E$1000=D38)*('RC+CE'!$C$3:$C$1000=F38)*('RC+CE'!$O$3:$O$1000) )</f>
        <v>-96.7</v>
      </c>
      <c r="J38" s="19">
        <f>$G$3</f>
        <v>1.2</v>
      </c>
      <c r="K38" s="19">
        <f t="shared" si="6"/>
        <v>-94</v>
      </c>
      <c r="L38" s="19">
        <f t="shared" si="6"/>
        <v>-95.5</v>
      </c>
      <c r="M38" s="39">
        <f>ABS(K38-K36)</f>
        <v>0.35719160794205607</v>
      </c>
      <c r="N38" s="39">
        <f>ABS(L38-L36)</f>
        <v>0.75719160794206175</v>
      </c>
    </row>
    <row r="39" spans="1:14">
      <c r="A39" s="18">
        <v>13</v>
      </c>
      <c r="B39" s="18" t="s">
        <v>35</v>
      </c>
      <c r="C39" s="18" t="s">
        <v>37</v>
      </c>
      <c r="D39" s="18" t="s">
        <v>18</v>
      </c>
      <c r="E39" s="18" t="str">
        <f t="shared" si="4"/>
        <v>RTS UMi AVG {P 45,L 45}</v>
      </c>
      <c r="F39" s="18" t="s">
        <v>8</v>
      </c>
      <c r="G39" s="18" t="str">
        <f t="shared" si="5"/>
        <v>RTS UMi AVG {P 45,L 45} XT1080</v>
      </c>
      <c r="H39" s="19">
        <f>SUMPRODUCT( (RTS!$A$3:$A$1040=A39)*(RTS!$B$3:$B$1040=C39)*(RTS!$E$3:$E$1040=D39)*(RTS!$C$3:$C$1040=F39)*(RTS!$H$3:$H$1040) )</f>
        <v>-94.404603543363081</v>
      </c>
      <c r="I39" s="19">
        <f>SUMPRODUCT( (RTS!$A$3:$A$1040=A39)*(RTS!$B$3:$B$1040=C39)*(RTS!$E$3:$E$1040=D39)*(RTS!$C$3:$C$1040=F39)*(RTS!$I$3:$I$1040) )</f>
        <v>-96.352589893365405</v>
      </c>
      <c r="J39" s="19">
        <f>$J$3</f>
        <v>0</v>
      </c>
      <c r="K39" s="19">
        <f t="shared" si="6"/>
        <v>-94.404603543363081</v>
      </c>
      <c r="L39" s="19">
        <f t="shared" si="6"/>
        <v>-96.352589893365405</v>
      </c>
      <c r="M39" s="39">
        <f>ABS(K39-K36)</f>
        <v>4.7411935421024509E-2</v>
      </c>
      <c r="N39" s="39">
        <f>ABS(L39-L36)</f>
        <v>9.5398285423343054E-2</v>
      </c>
    </row>
    <row r="40" spans="1:14">
      <c r="A40" s="6">
        <v>13</v>
      </c>
      <c r="B40" s="6" t="s">
        <v>34</v>
      </c>
      <c r="C40" s="6" t="s">
        <v>37</v>
      </c>
      <c r="D40" s="6" t="s">
        <v>18</v>
      </c>
      <c r="E40" s="6" t="str">
        <f t="shared" si="4"/>
        <v>MPAC UMi AVG {P 45,L 45}</v>
      </c>
      <c r="F40" s="6" t="s">
        <v>20</v>
      </c>
      <c r="G40" s="6" t="str">
        <f t="shared" si="5"/>
        <v>MPAC UMi AVG {P 45,L 45} XT1096</v>
      </c>
      <c r="H40" s="7">
        <f>SUMPRODUCT( (MPAC!$A$3:$A$1060=A40)*(MPAC!$B$3:$B$1060=C40)*(MPAC!$E$3:$E$1060=D40)*(MPAC!$C$3:$C$1060=F40)*(MPAC!$H$3:$H$1060) )</f>
        <v>-95.952589893365371</v>
      </c>
      <c r="I40" s="7">
        <f>SUMPRODUCT( (MPAC!$A$3:$A$1060=A40)*(MPAC!$B$3:$B$1060=C40)*(MPAC!$E$3:$E$1060=D40)*(MPAC!$C$3:$C$1060=F40)*(MPAC!$I$3:$I$1060) )</f>
        <v>-97.852589893365391</v>
      </c>
      <c r="J40" s="7">
        <v>0</v>
      </c>
      <c r="K40" s="7">
        <f t="shared" si="6"/>
        <v>-95.952589893365371</v>
      </c>
      <c r="L40" s="7">
        <f t="shared" si="6"/>
        <v>-97.852589893365391</v>
      </c>
      <c r="M40" s="40"/>
      <c r="N40" s="40"/>
    </row>
    <row r="41" spans="1:14">
      <c r="A41" s="6">
        <v>13</v>
      </c>
      <c r="B41" s="6" t="s">
        <v>33</v>
      </c>
      <c r="C41" s="6" t="s">
        <v>23</v>
      </c>
      <c r="D41" s="6" t="s">
        <v>24</v>
      </c>
      <c r="E41" s="6" t="str">
        <f t="shared" si="4"/>
        <v>RC NIST STEP SF=2000 NS=120</v>
      </c>
      <c r="F41" s="6" t="s">
        <v>20</v>
      </c>
      <c r="G41" s="6" t="str">
        <f t="shared" si="5"/>
        <v>RC NIST STEP SF=2000 NS=120 XT1096</v>
      </c>
      <c r="H41" s="7">
        <f>SUMPRODUCT( ('RC'!$A$3:$A$1000=A41)*('RC'!$B$3:$B$1000=C41)*('RC'!$E$3:$E$1000=D41)*('RC'!$C$3:$C$1000=F41)*('RC'!$L$3:$L$1000) )</f>
        <v>-100.4</v>
      </c>
      <c r="I41" s="7">
        <f>SUMPRODUCT( ('RC'!$A$3:$A$1000=A41)*('RC'!$B$3:$B$1000=C41)*('RC'!$E$3:$E$1000=D41)*('RC'!$C$3:$C$1000=F41)*('RC'!$O$3:$O$1000) )</f>
        <v>-100.7</v>
      </c>
      <c r="J41" s="7">
        <f>$D$3</f>
        <v>7.6</v>
      </c>
      <c r="K41" s="7">
        <f t="shared" si="6"/>
        <v>-92.800000000000011</v>
      </c>
      <c r="L41" s="7">
        <f t="shared" si="6"/>
        <v>-93.100000000000009</v>
      </c>
      <c r="M41" s="40">
        <f>ABS(K41-K40)</f>
        <v>3.1525898933653593</v>
      </c>
      <c r="N41" s="40">
        <f>ABS(L41-L40)</f>
        <v>4.7525898933653821</v>
      </c>
    </row>
    <row r="42" spans="1:14">
      <c r="A42" s="6">
        <v>13</v>
      </c>
      <c r="B42" s="6" t="s">
        <v>36</v>
      </c>
      <c r="C42" s="6" t="s">
        <v>28</v>
      </c>
      <c r="D42" s="6" t="s">
        <v>24</v>
      </c>
      <c r="E42" s="6" t="str">
        <f t="shared" si="4"/>
        <v>RC+CE LCSD STEP SF=2000 NS=120</v>
      </c>
      <c r="F42" s="6" t="s">
        <v>20</v>
      </c>
      <c r="G42" s="6" t="str">
        <f t="shared" si="5"/>
        <v>RC+CE LCSD STEP SF=2000 NS=120 XT1096</v>
      </c>
      <c r="H42" s="7">
        <f>SUMPRODUCT( ('RC+CE'!$A$3:$A$1000=A42)*('RC+CE'!$B$3:$B$1000=C42)*('RC+CE'!$E$3:$E$1000=D42)*('RC+CE'!$C$3:$C$1000=F42)*('RC+CE'!$L$3:$L$1000) )</f>
        <v>-96.9</v>
      </c>
      <c r="I42" s="7">
        <f>SUMPRODUCT( ('RC+CE'!$A$3:$A$1000=A42)*('RC+CE'!$B$3:$B$1000=C42)*('RC+CE'!$E$3:$E$1000=D42)*('RC+CE'!$C$3:$C$1000=F42)*('RC+CE'!$O$3:$O$1000) )</f>
        <v>-98.5</v>
      </c>
      <c r="J42" s="7">
        <f>$G$3</f>
        <v>1.2</v>
      </c>
      <c r="K42" s="7">
        <f t="shared" si="6"/>
        <v>-95.7</v>
      </c>
      <c r="L42" s="7">
        <f t="shared" si="6"/>
        <v>-97.3</v>
      </c>
      <c r="M42" s="40">
        <f>ABS(K42-K40)</f>
        <v>0.25258989336536786</v>
      </c>
      <c r="N42" s="40">
        <f>ABS(L42-L40)</f>
        <v>0.55258989336539344</v>
      </c>
    </row>
    <row r="43" spans="1:14">
      <c r="A43" s="6">
        <v>13</v>
      </c>
      <c r="B43" s="6" t="s">
        <v>35</v>
      </c>
      <c r="C43" s="6" t="s">
        <v>37</v>
      </c>
      <c r="D43" s="6" t="s">
        <v>18</v>
      </c>
      <c r="E43" s="6" t="str">
        <f t="shared" si="4"/>
        <v>RTS UMi AVG {P 45,L 45}</v>
      </c>
      <c r="F43" s="6" t="s">
        <v>20</v>
      </c>
      <c r="G43" s="6" t="str">
        <f t="shared" si="5"/>
        <v>RTS UMi AVG {P 45,L 45} XT1096</v>
      </c>
      <c r="H43" s="7">
        <f>SUMPRODUCT( (RTS!$A$3:$A$1040=A43)*(RTS!$B$3:$B$1040=C43)*(RTS!$E$3:$E$1040=D43)*(RTS!$C$3:$C$1040=F43)*(RTS!$H$3:$H$1040) )</f>
        <v>-96.252589893365382</v>
      </c>
      <c r="I43" s="7">
        <f>SUMPRODUCT( (RTS!$A$3:$A$1040=A43)*(RTS!$B$3:$B$1040=C43)*(RTS!$E$3:$E$1040=D43)*(RTS!$C$3:$C$1040=F43)*(RTS!$I$3:$I$1040) )</f>
        <v>-98.301151190826943</v>
      </c>
      <c r="J43" s="7">
        <f>$J$3</f>
        <v>0</v>
      </c>
      <c r="K43" s="7">
        <f t="shared" si="6"/>
        <v>-96.252589893365382</v>
      </c>
      <c r="L43" s="7">
        <f t="shared" si="6"/>
        <v>-98.301151190826943</v>
      </c>
      <c r="M43" s="40">
        <f>ABS(K43-K40)</f>
        <v>0.30000000000001137</v>
      </c>
      <c r="N43" s="40">
        <f>ABS(L43-L40)</f>
        <v>0.44856129746155204</v>
      </c>
    </row>
    <row r="44" spans="1:14">
      <c r="A44" s="20">
        <v>13</v>
      </c>
      <c r="B44" s="20" t="s">
        <v>34</v>
      </c>
      <c r="C44" s="20" t="s">
        <v>37</v>
      </c>
      <c r="D44" s="20" t="s">
        <v>18</v>
      </c>
      <c r="E44" s="20" t="str">
        <f t="shared" si="4"/>
        <v>MPAC UMi AVG {P 45,L 45}</v>
      </c>
      <c r="F44" s="20" t="s">
        <v>21</v>
      </c>
      <c r="G44" s="20" t="str">
        <f t="shared" si="5"/>
        <v>MPAC UMi AVG {P 45,L 45} Z3</v>
      </c>
      <c r="H44" s="21">
        <f>SUMPRODUCT( (MPAC!$A$3:$A$1060=A44)*(MPAC!$B$3:$B$1060=C44)*(MPAC!$E$3:$E$1060=D44)*(MPAC!$C$3:$C$1060=F44)*(MPAC!$H$3:$H$1060) )</f>
        <v>-94.084733902844846</v>
      </c>
      <c r="I44" s="21">
        <f>SUMPRODUCT( (MPAC!$A$3:$A$1060=A44)*(MPAC!$B$3:$B$1060=C44)*(MPAC!$E$3:$E$1060=D44)*(MPAC!$C$3:$C$1060=F44)*(MPAC!$I$3:$I$1060) )</f>
        <v>-96.028718953798887</v>
      </c>
      <c r="J44" s="21">
        <v>0</v>
      </c>
      <c r="K44" s="21">
        <f t="shared" si="6"/>
        <v>-94.084733902844846</v>
      </c>
      <c r="L44" s="21">
        <f t="shared" si="6"/>
        <v>-96.028718953798887</v>
      </c>
      <c r="M44" s="41"/>
      <c r="N44" s="41"/>
    </row>
    <row r="45" spans="1:14">
      <c r="A45" s="20">
        <v>13</v>
      </c>
      <c r="B45" s="20" t="s">
        <v>33</v>
      </c>
      <c r="C45" s="20" t="s">
        <v>23</v>
      </c>
      <c r="D45" s="20" t="s">
        <v>24</v>
      </c>
      <c r="E45" s="20" t="str">
        <f t="shared" si="4"/>
        <v>RC NIST STEP SF=2000 NS=120</v>
      </c>
      <c r="F45" s="20" t="s">
        <v>21</v>
      </c>
      <c r="G45" s="20" t="str">
        <f t="shared" si="5"/>
        <v>RC NIST STEP SF=2000 NS=120 Z3</v>
      </c>
      <c r="H45" s="21">
        <f>SUMPRODUCT( ('RC'!$A$3:$A$1000=A45)*('RC'!$B$3:$B$1000=C45)*('RC'!$E$3:$E$1000=D45)*('RC'!$C$3:$C$1000=F45)*('RC'!$L$3:$L$1000) )</f>
        <v>-99.1</v>
      </c>
      <c r="I45" s="21">
        <f>SUMPRODUCT( ('RC'!$A$3:$A$1000=A45)*('RC'!$B$3:$B$1000=C45)*('RC'!$E$3:$E$1000=D45)*('RC'!$C$3:$C$1000=F45)*('RC'!$O$3:$O$1000) )</f>
        <v>-99.4</v>
      </c>
      <c r="J45" s="21">
        <f>$D$3</f>
        <v>7.6</v>
      </c>
      <c r="K45" s="21">
        <f t="shared" si="6"/>
        <v>-91.5</v>
      </c>
      <c r="L45" s="21">
        <f t="shared" si="6"/>
        <v>-91.800000000000011</v>
      </c>
      <c r="M45" s="41">
        <f>ABS(K45-K44)</f>
        <v>2.5847339028448459</v>
      </c>
      <c r="N45" s="41">
        <f>ABS(L45-L44)</f>
        <v>4.2287189537988752</v>
      </c>
    </row>
    <row r="46" spans="1:14">
      <c r="A46" s="20">
        <v>13</v>
      </c>
      <c r="B46" s="20" t="s">
        <v>36</v>
      </c>
      <c r="C46" s="20" t="s">
        <v>28</v>
      </c>
      <c r="D46" s="20" t="s">
        <v>24</v>
      </c>
      <c r="E46" s="20" t="str">
        <f t="shared" si="4"/>
        <v>RC+CE LCSD STEP SF=2000 NS=120</v>
      </c>
      <c r="F46" s="20" t="s">
        <v>21</v>
      </c>
      <c r="G46" s="20" t="str">
        <f t="shared" si="5"/>
        <v>RC+CE LCSD STEP SF=2000 NS=120 Z3</v>
      </c>
      <c r="H46" s="21">
        <f>SUMPRODUCT( ('RC+CE'!$A$3:$A$1000=A46)*('RC+CE'!$B$3:$B$1000=C46)*('RC+CE'!$E$3:$E$1000=D46)*('RC+CE'!$C$3:$C$1000=F46)*('RC+CE'!$L$3:$L$1000) )</f>
        <v>-94.9</v>
      </c>
      <c r="I46" s="21">
        <f>SUMPRODUCT( ('RC+CE'!$A$3:$A$1000=A46)*('RC+CE'!$B$3:$B$1000=C46)*('RC+CE'!$E$3:$E$1000=D46)*('RC+CE'!$C$3:$C$1000=F46)*('RC+CE'!$O$3:$O$1000) )</f>
        <v>-96.4</v>
      </c>
      <c r="J46" s="21">
        <f>$G$3</f>
        <v>1.2</v>
      </c>
      <c r="K46" s="21">
        <f t="shared" si="6"/>
        <v>-93.7</v>
      </c>
      <c r="L46" s="21">
        <f t="shared" si="6"/>
        <v>-95.2</v>
      </c>
      <c r="M46" s="41">
        <f>ABS(K46-K44)</f>
        <v>0.3847339028448431</v>
      </c>
      <c r="N46" s="41">
        <f>ABS(L46-L44)</f>
        <v>0.82871895379888372</v>
      </c>
    </row>
    <row r="47" spans="1:14">
      <c r="A47" s="14"/>
      <c r="B47" s="14"/>
      <c r="C47" s="14"/>
      <c r="D47" s="14"/>
      <c r="E47" s="14"/>
      <c r="F47" s="14"/>
      <c r="G47" s="14"/>
      <c r="H47" s="15"/>
      <c r="I47" s="15"/>
      <c r="J47" s="15"/>
      <c r="K47" s="14"/>
      <c r="L47" s="14"/>
      <c r="M47" s="14"/>
      <c r="N47" s="14"/>
    </row>
    <row r="48" spans="1:14">
      <c r="A48" s="10" t="s">
        <v>5</v>
      </c>
      <c r="B48" s="10" t="s">
        <v>30</v>
      </c>
      <c r="C48" s="10" t="s">
        <v>7</v>
      </c>
      <c r="D48" s="10" t="s">
        <v>39</v>
      </c>
      <c r="E48" s="10" t="s">
        <v>40</v>
      </c>
      <c r="F48" s="10" t="s">
        <v>4</v>
      </c>
      <c r="G48" s="10" t="s">
        <v>41</v>
      </c>
      <c r="H48" s="11" t="s">
        <v>31</v>
      </c>
      <c r="I48" s="11" t="s">
        <v>32</v>
      </c>
      <c r="J48" s="11" t="s">
        <v>42</v>
      </c>
      <c r="K48" s="11" t="s">
        <v>43</v>
      </c>
      <c r="L48" s="11" t="s">
        <v>44</v>
      </c>
      <c r="M48" s="11" t="s">
        <v>45</v>
      </c>
      <c r="N48" s="38" t="s">
        <v>46</v>
      </c>
    </row>
    <row r="49" spans="1:14">
      <c r="A49" s="18">
        <v>13</v>
      </c>
      <c r="B49" s="18" t="s">
        <v>34</v>
      </c>
      <c r="C49" s="18" t="s">
        <v>38</v>
      </c>
      <c r="D49" s="18" t="s">
        <v>18</v>
      </c>
      <c r="E49" s="18" t="str">
        <f t="shared" ref="E49:E59" si="7">CONCATENATE(B49," ",C49," ",D49)</f>
        <v>MPAC UMa AVG {P 45,L 45}</v>
      </c>
      <c r="F49" s="18" t="s">
        <v>8</v>
      </c>
      <c r="G49" s="18" t="str">
        <f t="shared" ref="G49:G59" si="8">CONCATENATE(E49," ",F49)</f>
        <v>MPAC UMa AVG {P 45,L 45} XT1080</v>
      </c>
      <c r="H49" s="19">
        <f>SUMPRODUCT( (MPAC!$A$3:$A$1060=A49)*(MPAC!$B$3:$B$1060=C49)*(MPAC!$E$3:$E$1060=D49)*(MPAC!$C$3:$C$1060=F49)*(MPAC!$H$3:$H$1060) )</f>
        <v>-88.556170750588706</v>
      </c>
      <c r="I49" s="19">
        <f>SUMPRODUCT( (MPAC!$A$3:$A$1060=A49)*(MPAC!$B$3:$B$1060=C49)*(MPAC!$E$3:$E$1060=D49)*(MPAC!$C$3:$C$1060=F49)*(MPAC!$I$3:$I$1060) )</f>
        <v>-90.973272075846722</v>
      </c>
      <c r="J49" s="19">
        <v>0</v>
      </c>
      <c r="K49" s="19">
        <f>H49+$J49</f>
        <v>-88.556170750588706</v>
      </c>
      <c r="L49" s="19">
        <f>I49+$J49</f>
        <v>-90.973272075846722</v>
      </c>
      <c r="M49" s="39"/>
      <c r="N49" s="39"/>
    </row>
    <row r="50" spans="1:14">
      <c r="A50" s="18">
        <v>13</v>
      </c>
      <c r="B50" s="18" t="s">
        <v>33</v>
      </c>
      <c r="C50" s="18" t="s">
        <v>23</v>
      </c>
      <c r="D50" s="18" t="s">
        <v>24</v>
      </c>
      <c r="E50" s="18" t="str">
        <f t="shared" si="7"/>
        <v>RC NIST STEP SF=2000 NS=120</v>
      </c>
      <c r="F50" s="18" t="s">
        <v>8</v>
      </c>
      <c r="G50" s="18" t="str">
        <f t="shared" si="8"/>
        <v>RC NIST STEP SF=2000 NS=120 XT1080</v>
      </c>
      <c r="H50" s="19">
        <f>SUMPRODUCT( ('RC'!$A$3:$A$1000=A50)*('RC'!$B$3:$B$1000=C50)*('RC'!$E$3:$E$1000=D50)*('RC'!$C$3:$C$1000=F50)*('RC'!$L$3:$L$1000) )</f>
        <v>-100</v>
      </c>
      <c r="I50" s="19">
        <f>SUMPRODUCT( ('RC'!$A$3:$A$1000=A50)*('RC'!$B$3:$B$1000=C50)*('RC'!$E$3:$E$1000=D50)*('RC'!$C$3:$C$1000=F50)*('RC'!$O$3:$O$1000) )</f>
        <v>-100.3</v>
      </c>
      <c r="J50" s="19">
        <f>$D$3</f>
        <v>7.6</v>
      </c>
      <c r="K50" s="19">
        <f t="shared" ref="K50:L59" si="9">H50+$J50</f>
        <v>-92.4</v>
      </c>
      <c r="L50" s="19">
        <f t="shared" si="9"/>
        <v>-92.7</v>
      </c>
      <c r="M50" s="39">
        <f>ABS(K50-K49)</f>
        <v>3.8438292494113</v>
      </c>
      <c r="N50" s="39">
        <f>ABS(L50-L49)</f>
        <v>1.7267279241532805</v>
      </c>
    </row>
    <row r="51" spans="1:14">
      <c r="A51" s="18">
        <v>13</v>
      </c>
      <c r="B51" s="18" t="s">
        <v>36</v>
      </c>
      <c r="C51" s="18" t="s">
        <v>29</v>
      </c>
      <c r="D51" s="18" t="s">
        <v>24</v>
      </c>
      <c r="E51" s="18" t="str">
        <f t="shared" si="7"/>
        <v>RC+CE HCLD STEP SF=2000 NS=120</v>
      </c>
      <c r="F51" s="18" t="s">
        <v>8</v>
      </c>
      <c r="G51" s="18" t="str">
        <f t="shared" si="8"/>
        <v>RC+CE HCLD STEP SF=2000 NS=120 XT1080</v>
      </c>
      <c r="H51" s="19">
        <f>SUMPRODUCT( ('RC+CE'!$A$3:$A$1000=A51)*('RC+CE'!$B$3:$B$1000=C51)*('RC+CE'!$E$3:$E$1000=D51)*('RC+CE'!$C$3:$C$1000=F51)*('RC+CE'!$L$3:$L$1000) )</f>
        <v>-89.6</v>
      </c>
      <c r="I51" s="19">
        <f>SUMPRODUCT( ('RC+CE'!$A$3:$A$1000=A51)*('RC+CE'!$B$3:$B$1000=C51)*('RC+CE'!$E$3:$E$1000=D51)*('RC+CE'!$C$3:$C$1000=F51)*('RC+CE'!$O$3:$O$1000) )</f>
        <v>-91.8</v>
      </c>
      <c r="J51" s="19">
        <f>$G$3</f>
        <v>1.2</v>
      </c>
      <c r="K51" s="19">
        <f t="shared" si="9"/>
        <v>-88.399999999999991</v>
      </c>
      <c r="L51" s="19">
        <f t="shared" si="9"/>
        <v>-90.6</v>
      </c>
      <c r="M51" s="39">
        <f>ABS(K51-K49)</f>
        <v>0.15617075058871421</v>
      </c>
      <c r="N51" s="39">
        <f>ABS(L51-L49)</f>
        <v>0.37327207584672806</v>
      </c>
    </row>
    <row r="52" spans="1:14">
      <c r="A52" s="18">
        <v>13</v>
      </c>
      <c r="B52" s="18" t="s">
        <v>35</v>
      </c>
      <c r="C52" s="18" t="s">
        <v>38</v>
      </c>
      <c r="D52" s="18" t="s">
        <v>18</v>
      </c>
      <c r="E52" s="18" t="str">
        <f t="shared" si="7"/>
        <v>RTS UMa AVG {P 45,L 45}</v>
      </c>
      <c r="F52" s="18" t="s">
        <v>8</v>
      </c>
      <c r="G52" s="18" t="str">
        <f t="shared" si="8"/>
        <v>RTS UMa AVG {P 45,L 45} XT1080</v>
      </c>
      <c r="H52" s="19">
        <f>SUMPRODUCT( (RTS!$A$3:$A$1040=A52)*(RTS!$B$3:$B$1040=C52)*(RTS!$E$3:$E$1040=D52)*(RTS!$C$3:$C$1040=F52)*(RTS!$H$3:$H$1040) )</f>
        <v>-89.398461586134189</v>
      </c>
      <c r="I52" s="19">
        <f>SUMPRODUCT( (RTS!$A$3:$A$1040=A52)*(RTS!$B$3:$B$1040=C52)*(RTS!$E$3:$E$1040=D52)*(RTS!$C$3:$C$1040=F52)*(RTS!$I$3:$I$1040) )</f>
        <v>-91.764088093635536</v>
      </c>
      <c r="J52" s="19">
        <f>$J$3</f>
        <v>0</v>
      </c>
      <c r="K52" s="19">
        <f t="shared" si="9"/>
        <v>-89.398461586134189</v>
      </c>
      <c r="L52" s="19">
        <f t="shared" si="9"/>
        <v>-91.764088093635536</v>
      </c>
      <c r="M52" s="39">
        <f>ABS(K52-K49)</f>
        <v>0.84229083554548367</v>
      </c>
      <c r="N52" s="39">
        <f>ABS(L52-L49)</f>
        <v>0.7908160177888135</v>
      </c>
    </row>
    <row r="53" spans="1:14">
      <c r="A53" s="6">
        <v>13</v>
      </c>
      <c r="B53" s="6" t="s">
        <v>34</v>
      </c>
      <c r="C53" s="6" t="s">
        <v>38</v>
      </c>
      <c r="D53" s="6" t="s">
        <v>18</v>
      </c>
      <c r="E53" s="6" t="str">
        <f t="shared" si="7"/>
        <v>MPAC UMa AVG {P 45,L 45}</v>
      </c>
      <c r="F53" s="6" t="s">
        <v>20</v>
      </c>
      <c r="G53" s="6" t="str">
        <f t="shared" si="8"/>
        <v>MPAC UMa AVG {P 45,L 45} XT1096</v>
      </c>
      <c r="H53" s="7">
        <f>SUMPRODUCT( (MPAC!$A$3:$A$1060=A53)*(MPAC!$B$3:$B$1060=C53)*(MPAC!$E$3:$E$1060=D53)*(MPAC!$C$3:$C$1060=F53)*(MPAC!$H$3:$H$1060) )</f>
        <v>-91.004603543363075</v>
      </c>
      <c r="I53" s="7">
        <f>SUMPRODUCT( (MPAC!$A$3:$A$1060=A53)*(MPAC!$B$3:$B$1060=C53)*(MPAC!$E$3:$E$1060=D53)*(MPAC!$C$3:$C$1060=F53)*(MPAC!$I$3:$I$1060) )</f>
        <v>-93.201151190826948</v>
      </c>
      <c r="J53" s="7">
        <v>0</v>
      </c>
      <c r="K53" s="7">
        <f t="shared" si="9"/>
        <v>-91.004603543363075</v>
      </c>
      <c r="L53" s="7">
        <f t="shared" si="9"/>
        <v>-93.201151190826948</v>
      </c>
      <c r="M53" s="40"/>
      <c r="N53" s="40"/>
    </row>
    <row r="54" spans="1:14">
      <c r="A54" s="6">
        <v>13</v>
      </c>
      <c r="B54" s="6" t="s">
        <v>33</v>
      </c>
      <c r="C54" s="6" t="s">
        <v>23</v>
      </c>
      <c r="D54" s="6" t="s">
        <v>24</v>
      </c>
      <c r="E54" s="6" t="str">
        <f t="shared" si="7"/>
        <v>RC NIST STEP SF=2000 NS=120</v>
      </c>
      <c r="F54" s="6" t="s">
        <v>20</v>
      </c>
      <c r="G54" s="6" t="str">
        <f t="shared" si="8"/>
        <v>RC NIST STEP SF=2000 NS=120 XT1096</v>
      </c>
      <c r="H54" s="7">
        <f>SUMPRODUCT( ('RC'!$A$3:$A$1000=A54)*('RC'!$B$3:$B$1000=C54)*('RC'!$E$3:$E$1000=D54)*('RC'!$C$3:$C$1000=F54)*('RC'!$L$3:$L$1000) )</f>
        <v>-100.4</v>
      </c>
      <c r="I54" s="7">
        <f>SUMPRODUCT( ('RC'!$A$3:$A$1000=A54)*('RC'!$B$3:$B$1000=C54)*('RC'!$E$3:$E$1000=D54)*('RC'!$C$3:$C$1000=F54)*('RC'!$O$3:$O$1000) )</f>
        <v>-100.7</v>
      </c>
      <c r="J54" s="7">
        <f>$D$3</f>
        <v>7.6</v>
      </c>
      <c r="K54" s="7">
        <f t="shared" si="9"/>
        <v>-92.800000000000011</v>
      </c>
      <c r="L54" s="7">
        <f t="shared" si="9"/>
        <v>-93.100000000000009</v>
      </c>
      <c r="M54" s="40">
        <f>ABS(K54-K53)</f>
        <v>1.7953964566369365</v>
      </c>
      <c r="N54" s="40">
        <f>ABS(L54-L53)</f>
        <v>0.1011511908269398</v>
      </c>
    </row>
    <row r="55" spans="1:14">
      <c r="A55" s="6">
        <v>13</v>
      </c>
      <c r="B55" s="6" t="s">
        <v>36</v>
      </c>
      <c r="C55" s="6" t="s">
        <v>29</v>
      </c>
      <c r="D55" s="6" t="s">
        <v>24</v>
      </c>
      <c r="E55" s="6" t="str">
        <f t="shared" si="7"/>
        <v>RC+CE HCLD STEP SF=2000 NS=120</v>
      </c>
      <c r="F55" s="6" t="s">
        <v>20</v>
      </c>
      <c r="G55" s="6" t="str">
        <f t="shared" si="8"/>
        <v>RC+CE HCLD STEP SF=2000 NS=120 XT1096</v>
      </c>
      <c r="H55" s="7">
        <f>SUMPRODUCT( ('RC+CE'!$A$3:$A$1000=A55)*('RC+CE'!$B$3:$B$1000=C55)*('RC+CE'!$E$3:$E$1000=D55)*('RC+CE'!$C$3:$C$1000=F55)*('RC+CE'!$L$3:$L$1000) )</f>
        <v>-91.7</v>
      </c>
      <c r="I55" s="7">
        <f>SUMPRODUCT( ('RC+CE'!$A$3:$A$1000=A55)*('RC+CE'!$B$3:$B$1000=C55)*('RC+CE'!$E$3:$E$1000=D55)*('RC+CE'!$C$3:$C$1000=F55)*('RC+CE'!$O$3:$O$1000) )</f>
        <v>-93.7</v>
      </c>
      <c r="J55" s="7">
        <f>$G$3</f>
        <v>1.2</v>
      </c>
      <c r="K55" s="7">
        <f t="shared" si="9"/>
        <v>-90.5</v>
      </c>
      <c r="L55" s="7">
        <f t="shared" si="9"/>
        <v>-92.5</v>
      </c>
      <c r="M55" s="40">
        <f>ABS(K55-K53)</f>
        <v>0.50460354336307489</v>
      </c>
      <c r="N55" s="40">
        <f>ABS(L55-L53)</f>
        <v>0.70115119082694832</v>
      </c>
    </row>
    <row r="56" spans="1:14">
      <c r="A56" s="6">
        <v>13</v>
      </c>
      <c r="B56" s="6" t="s">
        <v>35</v>
      </c>
      <c r="C56" s="6" t="s">
        <v>38</v>
      </c>
      <c r="D56" s="6" t="s">
        <v>18</v>
      </c>
      <c r="E56" s="6" t="str">
        <f t="shared" si="7"/>
        <v>RTS UMa AVG {P 45,L 45}</v>
      </c>
      <c r="F56" s="6" t="s">
        <v>20</v>
      </c>
      <c r="G56" s="6" t="str">
        <f t="shared" si="8"/>
        <v>RTS UMa AVG {P 45,L 45} XT1096</v>
      </c>
      <c r="H56" s="7">
        <f>SUMPRODUCT( (RTS!$A$3:$A$1040=A56)*(RTS!$B$3:$B$1040=C56)*(RTS!$E$3:$E$1040=D56)*(RTS!$C$3:$C$1040=F56)*(RTS!$H$3:$H$1040) )</f>
        <v>-91.464088093635525</v>
      </c>
      <c r="I56" s="7">
        <f>SUMPRODUCT( (RTS!$A$3:$A$1040=A56)*(RTS!$B$3:$B$1040=C56)*(RTS!$E$3:$E$1040=D56)*(RTS!$C$3:$C$1040=F56)*(RTS!$I$3:$I$1040) )</f>
        <v>-93.652589893365374</v>
      </c>
      <c r="J56" s="7">
        <f>$J$3</f>
        <v>0</v>
      </c>
      <c r="K56" s="7">
        <f t="shared" si="9"/>
        <v>-91.464088093635525</v>
      </c>
      <c r="L56" s="7">
        <f t="shared" si="9"/>
        <v>-93.652589893365374</v>
      </c>
      <c r="M56" s="40">
        <f>ABS(K56-K53)</f>
        <v>0.45948455027244961</v>
      </c>
      <c r="N56" s="40">
        <f>ABS(L56-L53)</f>
        <v>0.45143870253842522</v>
      </c>
    </row>
    <row r="57" spans="1:14">
      <c r="A57" s="20">
        <v>13</v>
      </c>
      <c r="B57" s="20" t="s">
        <v>34</v>
      </c>
      <c r="C57" s="20" t="s">
        <v>38</v>
      </c>
      <c r="D57" s="20" t="s">
        <v>18</v>
      </c>
      <c r="E57" s="20" t="str">
        <f t="shared" si="7"/>
        <v>MPAC UMa AVG {P 45,L 45}</v>
      </c>
      <c r="F57" s="20" t="s">
        <v>21</v>
      </c>
      <c r="G57" s="20" t="str">
        <f t="shared" si="8"/>
        <v>MPAC UMa AVG {P 45,L 45} Z3</v>
      </c>
      <c r="H57" s="21">
        <f>SUMPRODUCT( (MPAC!$A$3:$A$1060=A57)*(MPAC!$B$3:$B$1060=C57)*(MPAC!$E$3:$E$1060=D57)*(MPAC!$C$3:$C$1060=F57)*(MPAC!$H$3:$H$1060) )</f>
        <v>-88.818394695621663</v>
      </c>
      <c r="I57" s="21">
        <f>SUMPRODUCT( (MPAC!$A$3:$A$1060=A57)*(MPAC!$B$3:$B$1060=C57)*(MPAC!$E$3:$E$1060=D57)*(MPAC!$C$3:$C$1060=F57)*(MPAC!$I$3:$I$1060) )</f>
        <v>-91.432655191451175</v>
      </c>
      <c r="J57" s="21">
        <v>0</v>
      </c>
      <c r="K57" s="21">
        <f t="shared" si="9"/>
        <v>-88.818394695621663</v>
      </c>
      <c r="L57" s="21">
        <f t="shared" si="9"/>
        <v>-91.432655191451175</v>
      </c>
      <c r="M57" s="41"/>
      <c r="N57" s="41"/>
    </row>
    <row r="58" spans="1:14">
      <c r="A58" s="20">
        <v>13</v>
      </c>
      <c r="B58" s="20" t="s">
        <v>33</v>
      </c>
      <c r="C58" s="20" t="s">
        <v>23</v>
      </c>
      <c r="D58" s="20" t="s">
        <v>24</v>
      </c>
      <c r="E58" s="20" t="str">
        <f t="shared" si="7"/>
        <v>RC NIST STEP SF=2000 NS=120</v>
      </c>
      <c r="F58" s="20" t="s">
        <v>21</v>
      </c>
      <c r="G58" s="20" t="str">
        <f t="shared" si="8"/>
        <v>RC NIST STEP SF=2000 NS=120 Z3</v>
      </c>
      <c r="H58" s="21">
        <f>SUMPRODUCT( ('RC'!$A$3:$A$1000=A58)*('RC'!$B$3:$B$1000=C58)*('RC'!$E$3:$E$1000=D58)*('RC'!$C$3:$C$1000=F58)*('RC'!$L$3:$L$1000) )</f>
        <v>-99.1</v>
      </c>
      <c r="I58" s="21">
        <f>SUMPRODUCT( ('RC'!$A$3:$A$1000=A58)*('RC'!$B$3:$B$1000=C58)*('RC'!$E$3:$E$1000=D58)*('RC'!$C$3:$C$1000=F58)*('RC'!$O$3:$O$1000) )</f>
        <v>-99.4</v>
      </c>
      <c r="J58" s="21">
        <f>$D$3</f>
        <v>7.6</v>
      </c>
      <c r="K58" s="21">
        <f t="shared" si="9"/>
        <v>-91.5</v>
      </c>
      <c r="L58" s="21">
        <f t="shared" si="9"/>
        <v>-91.800000000000011</v>
      </c>
      <c r="M58" s="41">
        <f>ABS(K58-K57)</f>
        <v>2.681605304378337</v>
      </c>
      <c r="N58" s="41">
        <f>ABS(L58-L57)</f>
        <v>0.367344808548836</v>
      </c>
    </row>
    <row r="59" spans="1:14">
      <c r="A59" s="20">
        <v>13</v>
      </c>
      <c r="B59" s="20" t="s">
        <v>36</v>
      </c>
      <c r="C59" s="20" t="s">
        <v>29</v>
      </c>
      <c r="D59" s="20" t="s">
        <v>24</v>
      </c>
      <c r="E59" s="20" t="str">
        <f t="shared" si="7"/>
        <v>RC+CE HCLD STEP SF=2000 NS=120</v>
      </c>
      <c r="F59" s="20" t="s">
        <v>21</v>
      </c>
      <c r="G59" s="20" t="str">
        <f t="shared" si="8"/>
        <v>RC+CE HCLD STEP SF=2000 NS=120 Z3</v>
      </c>
      <c r="H59" s="21">
        <f>SUMPRODUCT( ('RC+CE'!$A$3:$A$1000=A59)*('RC+CE'!$B$3:$B$1000=C59)*('RC+CE'!$E$3:$E$1000=D59)*('RC+CE'!$C$3:$C$1000=F59)*('RC+CE'!$L$3:$L$1000) )</f>
        <v>-88.9</v>
      </c>
      <c r="I59" s="21">
        <f>SUMPRODUCT( ('RC+CE'!$A$3:$A$1000=A59)*('RC+CE'!$B$3:$B$1000=C59)*('RC+CE'!$E$3:$E$1000=D59)*('RC+CE'!$C$3:$C$1000=F59)*('RC+CE'!$O$3:$O$1000) )</f>
        <v>-91.1</v>
      </c>
      <c r="J59" s="21">
        <f>$G$3</f>
        <v>1.2</v>
      </c>
      <c r="K59" s="21">
        <f t="shared" si="9"/>
        <v>-87.7</v>
      </c>
      <c r="L59" s="21">
        <f t="shared" si="9"/>
        <v>-89.899999999999991</v>
      </c>
      <c r="M59" s="41">
        <f>ABS(K59-K57)</f>
        <v>1.1183946956216602</v>
      </c>
      <c r="N59" s="41">
        <f>ABS(L59-L57)</f>
        <v>1.5326551914511839</v>
      </c>
    </row>
    <row r="60" spans="1:14">
      <c r="A60" s="14"/>
      <c r="B60" s="14"/>
      <c r="C60" s="14"/>
      <c r="D60" s="14"/>
      <c r="E60" s="14"/>
      <c r="F60" s="14"/>
      <c r="G60" s="14"/>
      <c r="H60" s="15"/>
      <c r="I60" s="15"/>
      <c r="J60" s="15"/>
      <c r="K60" s="14"/>
      <c r="L60" s="14"/>
      <c r="M60" s="14"/>
      <c r="N60" s="14"/>
    </row>
    <row r="61" spans="1:14">
      <c r="A61" s="10" t="s">
        <v>5</v>
      </c>
      <c r="B61" s="10" t="s">
        <v>30</v>
      </c>
      <c r="C61" s="10" t="s">
        <v>7</v>
      </c>
      <c r="D61" s="10" t="s">
        <v>39</v>
      </c>
      <c r="E61" s="10" t="s">
        <v>40</v>
      </c>
      <c r="F61" s="10" t="s">
        <v>4</v>
      </c>
      <c r="G61" s="10" t="s">
        <v>41</v>
      </c>
      <c r="H61" s="11" t="s">
        <v>31</v>
      </c>
      <c r="I61" s="11" t="s">
        <v>32</v>
      </c>
      <c r="J61" s="11" t="s">
        <v>42</v>
      </c>
      <c r="K61" s="11" t="s">
        <v>43</v>
      </c>
      <c r="L61" s="11" t="s">
        <v>44</v>
      </c>
      <c r="M61" s="11" t="s">
        <v>45</v>
      </c>
      <c r="N61" s="38" t="s">
        <v>46</v>
      </c>
    </row>
    <row r="62" spans="1:14">
      <c r="A62" s="18">
        <v>13</v>
      </c>
      <c r="B62" s="18" t="s">
        <v>34</v>
      </c>
      <c r="C62" s="18" t="s">
        <v>37</v>
      </c>
      <c r="D62" s="18" t="s">
        <v>18</v>
      </c>
      <c r="E62" s="18" t="str">
        <f t="shared" ref="E62:E72" si="10">CONCATENATE(B62," ",C62," ",D62)</f>
        <v>MPAC UMi AVG {P 45,L 45}</v>
      </c>
      <c r="F62" s="18" t="s">
        <v>8</v>
      </c>
      <c r="G62" s="18" t="str">
        <f t="shared" ref="G62:G72" si="11">CONCATENATE(E62," ",F62)</f>
        <v>MPAC UMi AVG {P 45,L 45} XT1080</v>
      </c>
      <c r="H62" s="19">
        <f>SUMPRODUCT( (MPAC!$A$3:$A$1060=A62)*(MPAC!$B$3:$B$1060=C62)*(MPAC!$E$3:$E$1060=D62)*(MPAC!$C$3:$C$1060=F62)*(MPAC!$H$3:$H$1060) )</f>
        <v>-94.357191607942056</v>
      </c>
      <c r="I62" s="19">
        <f>SUMPRODUCT( (MPAC!$A$3:$A$1060=A62)*(MPAC!$B$3:$B$1060=C62)*(MPAC!$E$3:$E$1060=D62)*(MPAC!$C$3:$C$1060=F62)*(MPAC!$I$3:$I$1060) )</f>
        <v>-96.257191607942062</v>
      </c>
      <c r="J62" s="19">
        <v>0</v>
      </c>
      <c r="K62" s="19">
        <f>H62+$J62</f>
        <v>-94.357191607942056</v>
      </c>
      <c r="L62" s="19">
        <f>I62+$J62</f>
        <v>-96.257191607942062</v>
      </c>
      <c r="M62" s="39"/>
      <c r="N62" s="39"/>
    </row>
    <row r="63" spans="1:14">
      <c r="A63" s="18">
        <v>13</v>
      </c>
      <c r="B63" s="18" t="s">
        <v>33</v>
      </c>
      <c r="C63" s="18" t="s">
        <v>23</v>
      </c>
      <c r="D63" s="18" t="s">
        <v>24</v>
      </c>
      <c r="E63" s="18" t="str">
        <f t="shared" si="10"/>
        <v>RC NIST STEP SF=2000 NS=120</v>
      </c>
      <c r="F63" s="18" t="s">
        <v>8</v>
      </c>
      <c r="G63" s="18" t="str">
        <f t="shared" si="11"/>
        <v>RC NIST STEP SF=2000 NS=120 XT1080</v>
      </c>
      <c r="H63" s="19">
        <f>SUMPRODUCT( ('RC'!$A$3:$A$1000=A63)*('RC'!$B$3:$B$1000=C63)*('RC'!$E$3:$E$1000=D63)*('RC'!$C$3:$C$1000=F63)*('RC'!$L$3:$L$1000) )</f>
        <v>-100</v>
      </c>
      <c r="I63" s="19">
        <f>SUMPRODUCT( ('RC'!$A$3:$A$1000=A63)*('RC'!$B$3:$B$1000=C63)*('RC'!$E$3:$E$1000=D63)*('RC'!$C$3:$C$1000=F63)*('RC'!$O$3:$O$1000) )</f>
        <v>-100.3</v>
      </c>
      <c r="J63" s="19">
        <f>$D$3</f>
        <v>7.6</v>
      </c>
      <c r="K63" s="19">
        <f t="shared" ref="K63:L72" si="12">H63+$J63</f>
        <v>-92.4</v>
      </c>
      <c r="L63" s="19">
        <f t="shared" si="12"/>
        <v>-92.7</v>
      </c>
      <c r="M63" s="39">
        <f>ABS(K63-K62)</f>
        <v>1.9571916079420504</v>
      </c>
      <c r="N63" s="39">
        <f>ABS(L63-L62)</f>
        <v>3.5571916079420589</v>
      </c>
    </row>
    <row r="64" spans="1:14">
      <c r="A64" s="18">
        <v>13</v>
      </c>
      <c r="B64" s="18" t="s">
        <v>36</v>
      </c>
      <c r="C64" s="18" t="s">
        <v>28</v>
      </c>
      <c r="D64" s="18" t="s">
        <v>24</v>
      </c>
      <c r="E64" s="18" t="str">
        <f t="shared" si="10"/>
        <v>RC+CE LCSD STEP SF=2000 NS=120</v>
      </c>
      <c r="F64" s="18" t="s">
        <v>8</v>
      </c>
      <c r="G64" s="18" t="str">
        <f t="shared" si="11"/>
        <v>RC+CE LCSD STEP SF=2000 NS=120 XT1080</v>
      </c>
      <c r="H64" s="19">
        <f>SUMPRODUCT( ('RC+CE'!$A$3:$A$1000=A64)*('RC+CE'!$B$3:$B$1000=C64)*('RC+CE'!$E$3:$E$1000=D64)*('RC+CE'!$C$3:$C$1000=F64)*('RC+CE'!$L$3:$L$1000) )</f>
        <v>-95.2</v>
      </c>
      <c r="I64" s="19">
        <f>SUMPRODUCT( ('RC+CE'!$A$3:$A$1000=A64)*('RC+CE'!$B$3:$B$1000=C64)*('RC+CE'!$E$3:$E$1000=D64)*('RC+CE'!$C$3:$C$1000=F64)*('RC+CE'!$O$3:$O$1000) )</f>
        <v>-96.7</v>
      </c>
      <c r="J64" s="19">
        <f>$G$3</f>
        <v>1.2</v>
      </c>
      <c r="K64" s="19">
        <f t="shared" si="12"/>
        <v>-94</v>
      </c>
      <c r="L64" s="19">
        <f t="shared" si="12"/>
        <v>-95.5</v>
      </c>
      <c r="M64" s="39">
        <f>ABS(K64-K62)</f>
        <v>0.35719160794205607</v>
      </c>
      <c r="N64" s="39">
        <f>ABS(L64-L62)</f>
        <v>0.75719160794206175</v>
      </c>
    </row>
    <row r="65" spans="1:14">
      <c r="A65" s="18">
        <v>13</v>
      </c>
      <c r="B65" s="18" t="s">
        <v>35</v>
      </c>
      <c r="C65" s="18" t="s">
        <v>37</v>
      </c>
      <c r="D65" s="18" t="s">
        <v>18</v>
      </c>
      <c r="E65" s="18" t="str">
        <f t="shared" si="10"/>
        <v>RTS UMi AVG {P 45,L 45}</v>
      </c>
      <c r="F65" s="18" t="s">
        <v>8</v>
      </c>
      <c r="G65" s="18" t="str">
        <f t="shared" si="11"/>
        <v>RTS UMi AVG {P 45,L 45} XT1080</v>
      </c>
      <c r="H65" s="19">
        <f>SUMPRODUCT( (RTS!$A$3:$A$1040=A65)*(RTS!$B$3:$B$1040=C65)*(RTS!$E$3:$E$1040=D65)*(RTS!$C$3:$C$1040=F65)*(RTS!$H$3:$H$1040) )</f>
        <v>-94.404603543363081</v>
      </c>
      <c r="I65" s="19">
        <f>SUMPRODUCT( (RTS!$A$3:$A$1040=A65)*(RTS!$B$3:$B$1040=C65)*(RTS!$E$3:$E$1040=D65)*(RTS!$C$3:$C$1040=F65)*(RTS!$I$3:$I$1040) )</f>
        <v>-96.352589893365405</v>
      </c>
      <c r="J65" s="19">
        <f>$J$3</f>
        <v>0</v>
      </c>
      <c r="K65" s="19">
        <f t="shared" si="12"/>
        <v>-94.404603543363081</v>
      </c>
      <c r="L65" s="19">
        <f t="shared" si="12"/>
        <v>-96.352589893365405</v>
      </c>
      <c r="M65" s="39">
        <f>ABS(K65-K62)</f>
        <v>4.7411935421024509E-2</v>
      </c>
      <c r="N65" s="39">
        <f>ABS(L65-L62)</f>
        <v>9.5398285423343054E-2</v>
      </c>
    </row>
    <row r="66" spans="1:14">
      <c r="A66" s="6">
        <v>13</v>
      </c>
      <c r="B66" s="6" t="s">
        <v>34</v>
      </c>
      <c r="C66" s="6" t="s">
        <v>37</v>
      </c>
      <c r="D66" s="6" t="s">
        <v>18</v>
      </c>
      <c r="E66" s="6" t="str">
        <f t="shared" si="10"/>
        <v>MPAC UMi AVG {P 45,L 45}</v>
      </c>
      <c r="F66" s="6" t="s">
        <v>20</v>
      </c>
      <c r="G66" s="6" t="str">
        <f t="shared" si="11"/>
        <v>MPAC UMi AVG {P 45,L 45} XT1096</v>
      </c>
      <c r="H66" s="7">
        <f>SUMPRODUCT( (MPAC!$A$3:$A$1060=A66)*(MPAC!$B$3:$B$1060=C66)*(MPAC!$E$3:$E$1060=D66)*(MPAC!$C$3:$C$1060=F66)*(MPAC!$H$3:$H$1060) )</f>
        <v>-95.952589893365371</v>
      </c>
      <c r="I66" s="7">
        <f>SUMPRODUCT( (MPAC!$A$3:$A$1060=A66)*(MPAC!$B$3:$B$1060=C66)*(MPAC!$E$3:$E$1060=D66)*(MPAC!$C$3:$C$1060=F66)*(MPAC!$I$3:$I$1060) )</f>
        <v>-97.852589893365391</v>
      </c>
      <c r="J66" s="7">
        <v>0</v>
      </c>
      <c r="K66" s="7">
        <f t="shared" si="12"/>
        <v>-95.952589893365371</v>
      </c>
      <c r="L66" s="7">
        <f t="shared" si="12"/>
        <v>-97.852589893365391</v>
      </c>
      <c r="M66" s="40"/>
      <c r="N66" s="40"/>
    </row>
    <row r="67" spans="1:14">
      <c r="A67" s="6">
        <v>13</v>
      </c>
      <c r="B67" s="6" t="s">
        <v>33</v>
      </c>
      <c r="C67" s="6" t="s">
        <v>23</v>
      </c>
      <c r="D67" s="6" t="s">
        <v>24</v>
      </c>
      <c r="E67" s="6" t="str">
        <f t="shared" si="10"/>
        <v>RC NIST STEP SF=2000 NS=120</v>
      </c>
      <c r="F67" s="6" t="s">
        <v>20</v>
      </c>
      <c r="G67" s="6" t="str">
        <f t="shared" si="11"/>
        <v>RC NIST STEP SF=2000 NS=120 XT1096</v>
      </c>
      <c r="H67" s="7">
        <f>SUMPRODUCT( ('RC'!$A$3:$A$1000=A67)*('RC'!$B$3:$B$1000=C67)*('RC'!$E$3:$E$1000=D67)*('RC'!$C$3:$C$1000=F67)*('RC'!$L$3:$L$1000) )</f>
        <v>-100.4</v>
      </c>
      <c r="I67" s="7">
        <f>SUMPRODUCT( ('RC'!$A$3:$A$1000=A67)*('RC'!$B$3:$B$1000=C67)*('RC'!$E$3:$E$1000=D67)*('RC'!$C$3:$C$1000=F67)*('RC'!$O$3:$O$1000) )</f>
        <v>-100.7</v>
      </c>
      <c r="J67" s="7">
        <f>$D$3</f>
        <v>7.6</v>
      </c>
      <c r="K67" s="7">
        <f t="shared" si="12"/>
        <v>-92.800000000000011</v>
      </c>
      <c r="L67" s="7">
        <f t="shared" si="12"/>
        <v>-93.100000000000009</v>
      </c>
      <c r="M67" s="40">
        <f>ABS(K67-K66)</f>
        <v>3.1525898933653593</v>
      </c>
      <c r="N67" s="40">
        <f>ABS(L67-L66)</f>
        <v>4.7525898933653821</v>
      </c>
    </row>
    <row r="68" spans="1:14">
      <c r="A68" s="6">
        <v>13</v>
      </c>
      <c r="B68" s="6" t="s">
        <v>36</v>
      </c>
      <c r="C68" s="6" t="s">
        <v>28</v>
      </c>
      <c r="D68" s="6" t="s">
        <v>24</v>
      </c>
      <c r="E68" s="6" t="str">
        <f t="shared" si="10"/>
        <v>RC+CE LCSD STEP SF=2000 NS=120</v>
      </c>
      <c r="F68" s="6" t="s">
        <v>20</v>
      </c>
      <c r="G68" s="6" t="str">
        <f t="shared" si="11"/>
        <v>RC+CE LCSD STEP SF=2000 NS=120 XT1096</v>
      </c>
      <c r="H68" s="7">
        <f>SUMPRODUCT( ('RC+CE'!$A$3:$A$1000=A68)*('RC+CE'!$B$3:$B$1000=C68)*('RC+CE'!$E$3:$E$1000=D68)*('RC+CE'!$C$3:$C$1000=F68)*('RC+CE'!$L$3:$L$1000) )</f>
        <v>-96.9</v>
      </c>
      <c r="I68" s="7">
        <f>SUMPRODUCT( ('RC+CE'!$A$3:$A$1000=A68)*('RC+CE'!$B$3:$B$1000=C68)*('RC+CE'!$E$3:$E$1000=D68)*('RC+CE'!$C$3:$C$1000=F68)*('RC+CE'!$O$3:$O$1000) )</f>
        <v>-98.5</v>
      </c>
      <c r="J68" s="7">
        <f>$G$3</f>
        <v>1.2</v>
      </c>
      <c r="K68" s="7">
        <f t="shared" si="12"/>
        <v>-95.7</v>
      </c>
      <c r="L68" s="7">
        <f t="shared" si="12"/>
        <v>-97.3</v>
      </c>
      <c r="M68" s="40">
        <f>ABS(K68-K66)</f>
        <v>0.25258989336536786</v>
      </c>
      <c r="N68" s="40">
        <f>ABS(L68-L66)</f>
        <v>0.55258989336539344</v>
      </c>
    </row>
    <row r="69" spans="1:14">
      <c r="A69" s="6">
        <v>13</v>
      </c>
      <c r="B69" s="6" t="s">
        <v>35</v>
      </c>
      <c r="C69" s="6" t="s">
        <v>37</v>
      </c>
      <c r="D69" s="6" t="s">
        <v>18</v>
      </c>
      <c r="E69" s="6" t="str">
        <f t="shared" si="10"/>
        <v>RTS UMi AVG {P 45,L 45}</v>
      </c>
      <c r="F69" s="6" t="s">
        <v>20</v>
      </c>
      <c r="G69" s="6" t="str">
        <f t="shared" si="11"/>
        <v>RTS UMi AVG {P 45,L 45} XT1096</v>
      </c>
      <c r="H69" s="7">
        <f>SUMPRODUCT( (RTS!$A$3:$A$1040=A69)*(RTS!$B$3:$B$1040=C69)*(RTS!$E$3:$E$1040=D69)*(RTS!$C$3:$C$1040=F69)*(RTS!$H$3:$H$1040) )</f>
        <v>-96.252589893365382</v>
      </c>
      <c r="I69" s="7">
        <f>SUMPRODUCT( (RTS!$A$3:$A$1040=A69)*(RTS!$B$3:$B$1040=C69)*(RTS!$E$3:$E$1040=D69)*(RTS!$C$3:$C$1040=F69)*(RTS!$I$3:$I$1040) )</f>
        <v>-98.301151190826943</v>
      </c>
      <c r="J69" s="7">
        <f>$J$3</f>
        <v>0</v>
      </c>
      <c r="K69" s="7">
        <f t="shared" si="12"/>
        <v>-96.252589893365382</v>
      </c>
      <c r="L69" s="7">
        <f t="shared" si="12"/>
        <v>-98.301151190826943</v>
      </c>
      <c r="M69" s="40">
        <f>ABS(K69-K66)</f>
        <v>0.30000000000001137</v>
      </c>
      <c r="N69" s="40">
        <f>ABS(L69-L66)</f>
        <v>0.44856129746155204</v>
      </c>
    </row>
    <row r="70" spans="1:14">
      <c r="A70" s="20">
        <v>13</v>
      </c>
      <c r="B70" s="20" t="s">
        <v>34</v>
      </c>
      <c r="C70" s="20" t="s">
        <v>37</v>
      </c>
      <c r="D70" s="20" t="s">
        <v>18</v>
      </c>
      <c r="E70" s="20" t="str">
        <f t="shared" si="10"/>
        <v>MPAC UMi AVG {P 45,L 45}</v>
      </c>
      <c r="F70" s="20" t="s">
        <v>21</v>
      </c>
      <c r="G70" s="20" t="str">
        <f t="shared" si="11"/>
        <v>MPAC UMi AVG {P 45,L 45} Z3</v>
      </c>
      <c r="H70" s="21">
        <f>SUMPRODUCT( (MPAC!$A$3:$A$1060=A70)*(MPAC!$B$3:$B$1060=C70)*(MPAC!$E$3:$E$1060=D70)*(MPAC!$C$3:$C$1060=F70)*(MPAC!$H$3:$H$1060) )</f>
        <v>-94.084733902844846</v>
      </c>
      <c r="I70" s="21">
        <f>SUMPRODUCT( (MPAC!$A$3:$A$1060=A70)*(MPAC!$B$3:$B$1060=C70)*(MPAC!$E$3:$E$1060=D70)*(MPAC!$C$3:$C$1060=F70)*(MPAC!$I$3:$I$1060) )</f>
        <v>-96.028718953798887</v>
      </c>
      <c r="J70" s="21">
        <v>0</v>
      </c>
      <c r="K70" s="21">
        <f t="shared" si="12"/>
        <v>-94.084733902844846</v>
      </c>
      <c r="L70" s="21">
        <f t="shared" si="12"/>
        <v>-96.028718953798887</v>
      </c>
      <c r="M70" s="41"/>
      <c r="N70" s="41"/>
    </row>
    <row r="71" spans="1:14">
      <c r="A71" s="20">
        <v>13</v>
      </c>
      <c r="B71" s="20" t="s">
        <v>33</v>
      </c>
      <c r="C71" s="20" t="s">
        <v>23</v>
      </c>
      <c r="D71" s="20" t="s">
        <v>24</v>
      </c>
      <c r="E71" s="20" t="str">
        <f t="shared" si="10"/>
        <v>RC NIST STEP SF=2000 NS=120</v>
      </c>
      <c r="F71" s="20" t="s">
        <v>21</v>
      </c>
      <c r="G71" s="20" t="str">
        <f t="shared" si="11"/>
        <v>RC NIST STEP SF=2000 NS=120 Z3</v>
      </c>
      <c r="H71" s="21">
        <f>SUMPRODUCT( ('RC'!$A$3:$A$1000=A71)*('RC'!$B$3:$B$1000=C71)*('RC'!$E$3:$E$1000=D71)*('RC'!$C$3:$C$1000=F71)*('RC'!$L$3:$L$1000) )</f>
        <v>-99.1</v>
      </c>
      <c r="I71" s="21">
        <f>SUMPRODUCT( ('RC'!$A$3:$A$1000=A71)*('RC'!$B$3:$B$1000=C71)*('RC'!$E$3:$E$1000=D71)*('RC'!$C$3:$C$1000=F71)*('RC'!$O$3:$O$1000) )</f>
        <v>-99.4</v>
      </c>
      <c r="J71" s="21">
        <f>$D$3</f>
        <v>7.6</v>
      </c>
      <c r="K71" s="21">
        <f t="shared" si="12"/>
        <v>-91.5</v>
      </c>
      <c r="L71" s="21">
        <f t="shared" si="12"/>
        <v>-91.800000000000011</v>
      </c>
      <c r="M71" s="41">
        <f>ABS(K71-K70)</f>
        <v>2.5847339028448459</v>
      </c>
      <c r="N71" s="41">
        <f>ABS(L71-L70)</f>
        <v>4.2287189537988752</v>
      </c>
    </row>
    <row r="72" spans="1:14">
      <c r="A72" s="20">
        <v>13</v>
      </c>
      <c r="B72" s="20" t="s">
        <v>36</v>
      </c>
      <c r="C72" s="20" t="s">
        <v>28</v>
      </c>
      <c r="D72" s="20" t="s">
        <v>24</v>
      </c>
      <c r="E72" s="20" t="str">
        <f t="shared" si="10"/>
        <v>RC+CE LCSD STEP SF=2000 NS=120</v>
      </c>
      <c r="F72" s="20" t="s">
        <v>21</v>
      </c>
      <c r="G72" s="20" t="str">
        <f t="shared" si="11"/>
        <v>RC+CE LCSD STEP SF=2000 NS=120 Z3</v>
      </c>
      <c r="H72" s="21">
        <f>SUMPRODUCT( ('RC+CE'!$A$3:$A$1000=A72)*('RC+CE'!$B$3:$B$1000=C72)*('RC+CE'!$E$3:$E$1000=D72)*('RC+CE'!$C$3:$C$1000=F72)*('RC+CE'!$L$3:$L$1000) )</f>
        <v>-94.9</v>
      </c>
      <c r="I72" s="21">
        <f>SUMPRODUCT( ('RC+CE'!$A$3:$A$1000=A72)*('RC+CE'!$B$3:$B$1000=C72)*('RC+CE'!$E$3:$E$1000=D72)*('RC+CE'!$C$3:$C$1000=F72)*('RC+CE'!$O$3:$O$1000) )</f>
        <v>-96.4</v>
      </c>
      <c r="J72" s="21">
        <f>$G$3</f>
        <v>1.2</v>
      </c>
      <c r="K72" s="21">
        <f t="shared" si="12"/>
        <v>-93.7</v>
      </c>
      <c r="L72" s="21">
        <f t="shared" si="12"/>
        <v>-95.2</v>
      </c>
      <c r="M72" s="41">
        <f>ABS(K72-K70)</f>
        <v>0.3847339028448431</v>
      </c>
      <c r="N72" s="41">
        <f>ABS(L72-L70)</f>
        <v>0.82871895379888372</v>
      </c>
    </row>
    <row r="73" spans="1:14">
      <c r="A73" s="14"/>
      <c r="B73" s="14"/>
      <c r="C73" s="14"/>
      <c r="D73" s="14"/>
      <c r="E73" s="14"/>
      <c r="F73" s="14"/>
      <c r="G73" s="14"/>
      <c r="H73" s="15"/>
      <c r="I73" s="15"/>
      <c r="J73" s="15"/>
      <c r="K73" s="14"/>
      <c r="L73" s="14"/>
      <c r="M73" s="14"/>
      <c r="N73" s="14"/>
    </row>
    <row r="74" spans="1:14">
      <c r="A74" s="12" t="s">
        <v>5</v>
      </c>
      <c r="B74" s="12" t="s">
        <v>30</v>
      </c>
      <c r="C74" s="12" t="s">
        <v>7</v>
      </c>
      <c r="D74" s="12" t="s">
        <v>39</v>
      </c>
      <c r="E74" s="12" t="s">
        <v>40</v>
      </c>
      <c r="F74" s="12" t="s">
        <v>4</v>
      </c>
      <c r="G74" s="12" t="s">
        <v>41</v>
      </c>
      <c r="H74" s="13" t="s">
        <v>31</v>
      </c>
      <c r="I74" s="13" t="s">
        <v>32</v>
      </c>
      <c r="J74" s="13" t="s">
        <v>42</v>
      </c>
      <c r="K74" s="13" t="s">
        <v>43</v>
      </c>
      <c r="L74" s="13" t="s">
        <v>44</v>
      </c>
      <c r="M74" s="13" t="s">
        <v>45</v>
      </c>
      <c r="N74" s="42" t="s">
        <v>46</v>
      </c>
    </row>
    <row r="75" spans="1:14">
      <c r="A75" s="22">
        <v>7</v>
      </c>
      <c r="B75" s="22" t="s">
        <v>34</v>
      </c>
      <c r="C75" s="22" t="s">
        <v>38</v>
      </c>
      <c r="D75" s="22" t="s">
        <v>18</v>
      </c>
      <c r="E75" s="22" t="str">
        <f t="shared" ref="E75:E85" si="13">CONCATENATE(B75," ",C75," ",D75)</f>
        <v>MPAC UMa AVG {P 45,L 45}</v>
      </c>
      <c r="F75" s="22" t="s">
        <v>47</v>
      </c>
      <c r="G75" s="22" t="str">
        <f t="shared" ref="G75:G85" si="14">CONCATENATE(E75," ",F75)</f>
        <v>MPAC UMa AVG {P 45,L 45} S4</v>
      </c>
      <c r="H75" s="23">
        <f>SUMPRODUCT( (MPAC!$A$3:$A$1060=A75)*(MPAC!$B$3:$B$1060=C75)*(MPAC!$E$3:$E$1060=D75)*(MPAC!$C$3:$C$1060=F75)*(MPAC!$H$3:$H$1060) )</f>
        <v>-86.541315351715312</v>
      </c>
      <c r="I75" s="23">
        <f>SUMPRODUCT( (MPAC!$A$3:$A$1060=A75)*(MPAC!$B$3:$B$1060=C75)*(MPAC!$E$3:$E$1060=D75)*(MPAC!$C$3:$C$1060=F75)*(MPAC!$I$3:$I$1060) )</f>
        <v>-88.798461586134181</v>
      </c>
      <c r="J75" s="23">
        <v>0</v>
      </c>
      <c r="K75" s="23">
        <f>H75+$J75</f>
        <v>-86.541315351715312</v>
      </c>
      <c r="L75" s="23">
        <f>I75+$J75</f>
        <v>-88.798461586134181</v>
      </c>
      <c r="M75" s="23"/>
      <c r="N75" s="43"/>
    </row>
    <row r="76" spans="1:14">
      <c r="A76" s="22">
        <v>7</v>
      </c>
      <c r="B76" s="22" t="s">
        <v>33</v>
      </c>
      <c r="C76" s="22" t="s">
        <v>23</v>
      </c>
      <c r="D76" s="24" t="s">
        <v>25</v>
      </c>
      <c r="E76" s="22" t="str">
        <f t="shared" si="13"/>
        <v>RC NIST STEP SF=400 NS=120</v>
      </c>
      <c r="F76" s="22" t="s">
        <v>47</v>
      </c>
      <c r="G76" s="22" t="str">
        <f t="shared" si="14"/>
        <v>RC NIST STEP SF=400 NS=120 S4</v>
      </c>
      <c r="H76" s="23">
        <f>SUMPRODUCT( ('RC'!$A$3:$A$1000=A76)*('RC'!$B$3:$B$1000=C76)*('RC'!$E$3:$E$1000=D76)*('RC'!$C$3:$C$1000=F76)*('RC'!$L$3:$L$1000) )</f>
        <v>-100.3</v>
      </c>
      <c r="I76" s="23">
        <f>SUMPRODUCT( ('RC'!$A$3:$A$1000=A76)*('RC'!$B$3:$B$1000=C76)*('RC'!$E$3:$E$1000=D76)*('RC'!$C$3:$C$1000=F76)*('RC'!$O$3:$O$1000) )</f>
        <v>-100.7</v>
      </c>
      <c r="J76" s="23">
        <f>$D$4</f>
        <v>10</v>
      </c>
      <c r="K76" s="23">
        <f t="shared" ref="K76:L85" si="15">H76+$J76</f>
        <v>-90.3</v>
      </c>
      <c r="L76" s="23">
        <f t="shared" si="15"/>
        <v>-90.7</v>
      </c>
      <c r="M76" s="23">
        <f>ABS(K76-K75)</f>
        <v>3.7586846482846852</v>
      </c>
      <c r="N76" s="43">
        <f>ABS(L76-L75)</f>
        <v>1.901538413865822</v>
      </c>
    </row>
    <row r="77" spans="1:14">
      <c r="A77" s="22">
        <v>7</v>
      </c>
      <c r="B77" s="22" t="s">
        <v>36</v>
      </c>
      <c r="C77" s="22" t="s">
        <v>29</v>
      </c>
      <c r="D77" s="24" t="s">
        <v>25</v>
      </c>
      <c r="E77" s="22" t="str">
        <f t="shared" si="13"/>
        <v>RC+CE HCLD STEP SF=400 NS=120</v>
      </c>
      <c r="F77" s="22" t="s">
        <v>47</v>
      </c>
      <c r="G77" s="22" t="str">
        <f t="shared" si="14"/>
        <v>RC+CE HCLD STEP SF=400 NS=120 S4</v>
      </c>
      <c r="H77" s="23">
        <f>SUMPRODUCT( ('RC+CE'!$A$3:$A$1000=A77)*('RC+CE'!$B$3:$B$1000=C77)*('RC+CE'!$E$3:$E$1000=D77)*('RC+CE'!$C$3:$C$1000=F77)*('RC+CE'!$L$3:$L$1000) )</f>
        <v>-89.9</v>
      </c>
      <c r="I77" s="23">
        <f>SUMPRODUCT( ('RC+CE'!$A$3:$A$1000=A77)*('RC+CE'!$B$3:$B$1000=C77)*('RC+CE'!$E$3:$E$1000=D77)*('RC+CE'!$C$3:$C$1000=F77)*('RC+CE'!$O$3:$O$1000) )</f>
        <v>-91.9</v>
      </c>
      <c r="J77" s="23">
        <f>$G$4</f>
        <v>3.7</v>
      </c>
      <c r="K77" s="23">
        <f t="shared" si="15"/>
        <v>-86.2</v>
      </c>
      <c r="L77" s="23">
        <f t="shared" si="15"/>
        <v>-88.2</v>
      </c>
      <c r="M77" s="23">
        <f>ABS(K77-K75)</f>
        <v>0.34131535171530913</v>
      </c>
      <c r="N77" s="43">
        <f>ABS(L77-L75)</f>
        <v>0.59846158613417799</v>
      </c>
    </row>
    <row r="78" spans="1:14">
      <c r="A78" s="22">
        <v>7</v>
      </c>
      <c r="B78" s="22" t="s">
        <v>35</v>
      </c>
      <c r="C78" s="22" t="s">
        <v>38</v>
      </c>
      <c r="D78" s="22" t="s">
        <v>18</v>
      </c>
      <c r="E78" s="22" t="str">
        <f t="shared" si="13"/>
        <v>RTS UMa AVG {P 45,L 45}</v>
      </c>
      <c r="F78" s="22" t="s">
        <v>47</v>
      </c>
      <c r="G78" s="22" t="str">
        <f t="shared" si="14"/>
        <v>RTS UMa AVG {P 45,L 45} S4</v>
      </c>
      <c r="H78" s="23">
        <f>SUMPRODUCT( (RTS!$A$3:$A$1040=A78)*(RTS!$B$3:$B$1040=C78)*(RTS!$E$3:$E$1040=D78)*(RTS!$C$3:$C$1040=F78)*(RTS!$H$3:$H$1040) )</f>
        <v>-86.964088093635539</v>
      </c>
      <c r="I78" s="23">
        <f>SUMPRODUCT( (RTS!$A$3:$A$1040=A78)*(RTS!$B$3:$B$1040=C78)*(RTS!$E$3:$E$1040=D78)*(RTS!$C$3:$C$1040=F78)*(RTS!$I$3:$I$1040) )</f>
        <v>-89.352589893365376</v>
      </c>
      <c r="J78" s="23">
        <f>$J$4</f>
        <v>0</v>
      </c>
      <c r="K78" s="23">
        <f t="shared" si="15"/>
        <v>-86.964088093635539</v>
      </c>
      <c r="L78" s="23">
        <f t="shared" si="15"/>
        <v>-89.352589893365376</v>
      </c>
      <c r="M78" s="23">
        <f>ABS(K78-K75)</f>
        <v>0.42277274192022674</v>
      </c>
      <c r="N78" s="43">
        <f>ABS(L78-L75)</f>
        <v>0.55412830723119555</v>
      </c>
    </row>
    <row r="79" spans="1:14">
      <c r="A79" s="8">
        <v>7</v>
      </c>
      <c r="B79" s="8" t="s">
        <v>34</v>
      </c>
      <c r="C79" s="8" t="s">
        <v>38</v>
      </c>
      <c r="D79" s="8" t="s">
        <v>18</v>
      </c>
      <c r="E79" s="8" t="str">
        <f t="shared" si="13"/>
        <v>MPAC UMa AVG {P 45,L 45}</v>
      </c>
      <c r="F79" s="8" t="s">
        <v>48</v>
      </c>
      <c r="G79" s="8" t="str">
        <f t="shared" si="14"/>
        <v>MPAC UMa AVG {P 45,L 45} S6</v>
      </c>
      <c r="H79" s="9">
        <f>SUMPRODUCT( (MPAC!$A$3:$A$1060=A79)*(MPAC!$B$3:$B$1060=C79)*(MPAC!$E$3:$E$1060=D79)*(MPAC!$C$3:$C$1060=F79)*(MPAC!$H$3:$H$1060) )</f>
        <v>-90.487691419259662</v>
      </c>
      <c r="I79" s="9">
        <f>SUMPRODUCT( (MPAC!$A$3:$A$1060=A79)*(MPAC!$B$3:$B$1060=C79)*(MPAC!$E$3:$E$1060=D79)*(MPAC!$C$3:$C$1060=F79)*(MPAC!$I$3:$I$1060) )</f>
        <v>-92.720917998234313</v>
      </c>
      <c r="J79" s="9">
        <v>0</v>
      </c>
      <c r="K79" s="9">
        <f t="shared" si="15"/>
        <v>-90.487691419259662</v>
      </c>
      <c r="L79" s="9">
        <f t="shared" si="15"/>
        <v>-92.720917998234313</v>
      </c>
      <c r="M79" s="9"/>
      <c r="N79" s="44"/>
    </row>
    <row r="80" spans="1:14">
      <c r="A80" s="8">
        <v>7</v>
      </c>
      <c r="B80" s="8" t="s">
        <v>33</v>
      </c>
      <c r="C80" s="8" t="s">
        <v>23</v>
      </c>
      <c r="D80" s="8" t="s">
        <v>24</v>
      </c>
      <c r="E80" s="8" t="str">
        <f t="shared" si="13"/>
        <v>RC NIST STEP SF=2000 NS=120</v>
      </c>
      <c r="F80" s="8" t="s">
        <v>48</v>
      </c>
      <c r="G80" s="8" t="str">
        <f t="shared" si="14"/>
        <v>RC NIST STEP SF=2000 NS=120 S6</v>
      </c>
      <c r="H80" s="9">
        <f>SUMPRODUCT( ('RC'!$A$3:$A$1000=A80)*('RC'!$B$3:$B$1000=C80)*('RC'!$E$3:$E$1000=D80)*('RC'!$C$3:$C$1000=F80)*('RC'!$L$3:$L$1000) )</f>
        <v>-101.4</v>
      </c>
      <c r="I80" s="9">
        <f>SUMPRODUCT( ('RC'!$A$3:$A$1000=A80)*('RC'!$B$3:$B$1000=C80)*('RC'!$E$3:$E$1000=D80)*('RC'!$C$3:$C$1000=F80)*('RC'!$O$3:$O$1000) )</f>
        <v>-101.7</v>
      </c>
      <c r="J80" s="9">
        <f>$D$4</f>
        <v>10</v>
      </c>
      <c r="K80" s="9">
        <f t="shared" si="15"/>
        <v>-91.4</v>
      </c>
      <c r="L80" s="9">
        <f t="shared" si="15"/>
        <v>-91.7</v>
      </c>
      <c r="M80" s="9">
        <f>ABS(K80-K79)</f>
        <v>0.91230858074034415</v>
      </c>
      <c r="N80" s="44">
        <f>ABS(L80-L79)</f>
        <v>1.0209179982343102</v>
      </c>
    </row>
    <row r="81" spans="1:14">
      <c r="A81" s="8">
        <v>7</v>
      </c>
      <c r="B81" s="8" t="s">
        <v>36</v>
      </c>
      <c r="C81" s="8" t="s">
        <v>29</v>
      </c>
      <c r="D81" s="8" t="s">
        <v>24</v>
      </c>
      <c r="E81" s="8" t="str">
        <f t="shared" si="13"/>
        <v>RC+CE HCLD STEP SF=2000 NS=120</v>
      </c>
      <c r="F81" s="8" t="s">
        <v>48</v>
      </c>
      <c r="G81" s="8" t="str">
        <f t="shared" si="14"/>
        <v>RC+CE HCLD STEP SF=2000 NS=120 S6</v>
      </c>
      <c r="H81" s="9">
        <f>SUMPRODUCT( ('RC+CE'!$A$3:$A$1000=A81)*('RC+CE'!$B$3:$B$1000=C81)*('RC+CE'!$E$3:$E$1000=D81)*('RC+CE'!$C$3:$C$1000=F81)*('RC+CE'!$L$3:$L$1000) )</f>
        <v>-92</v>
      </c>
      <c r="I81" s="9">
        <f>SUMPRODUCT( ('RC+CE'!$A$3:$A$1000=A81)*('RC+CE'!$B$3:$B$1000=C81)*('RC+CE'!$E$3:$E$1000=D81)*('RC+CE'!$C$3:$C$1000=F81)*('RC+CE'!$O$3:$O$1000) )</f>
        <v>-93.7</v>
      </c>
      <c r="J81" s="9">
        <f>$G$4</f>
        <v>3.7</v>
      </c>
      <c r="K81" s="9">
        <f t="shared" si="15"/>
        <v>-88.3</v>
      </c>
      <c r="L81" s="9">
        <f t="shared" si="15"/>
        <v>-90</v>
      </c>
      <c r="M81" s="9">
        <f>ABS(K81-K79)</f>
        <v>2.1876914192596644</v>
      </c>
      <c r="N81" s="44">
        <f>ABS(L81-L79)</f>
        <v>2.720917998234313</v>
      </c>
    </row>
    <row r="82" spans="1:14">
      <c r="A82" s="8">
        <v>7</v>
      </c>
      <c r="B82" s="8" t="s">
        <v>35</v>
      </c>
      <c r="C82" s="8" t="s">
        <v>38</v>
      </c>
      <c r="D82" s="8" t="s">
        <v>18</v>
      </c>
      <c r="E82" s="8" t="str">
        <f t="shared" si="13"/>
        <v>RTS UMa AVG {P 45,L 45}</v>
      </c>
      <c r="F82" s="8" t="s">
        <v>48</v>
      </c>
      <c r="G82" s="8" t="str">
        <f t="shared" si="14"/>
        <v>RTS UMa AVG {P 45,L 45} S6</v>
      </c>
      <c r="H82" s="9">
        <f>SUMPRODUCT( (RTS!$A$3:$A$1040=A82)*(RTS!$B$3:$B$1040=C82)*(RTS!$E$3:$E$1040=D82)*(RTS!$C$3:$C$1040=F82)*(RTS!$H$3:$H$1040) )</f>
        <v>-88.610353402940632</v>
      </c>
      <c r="I82" s="9">
        <f>SUMPRODUCT( (RTS!$A$3:$A$1040=A82)*(RTS!$B$3:$B$1040=C82)*(RTS!$E$3:$E$1040=D82)*(RTS!$C$3:$C$1040=F82)*(RTS!$I$3:$I$1040) )</f>
        <v>-90.652589893365388</v>
      </c>
      <c r="J82" s="9">
        <f>$J$4</f>
        <v>0</v>
      </c>
      <c r="K82" s="9">
        <f t="shared" si="15"/>
        <v>-88.610353402940632</v>
      </c>
      <c r="L82" s="9">
        <f t="shared" si="15"/>
        <v>-90.652589893365388</v>
      </c>
      <c r="M82" s="9">
        <f>ABS(K82-K79)</f>
        <v>1.8773380163190296</v>
      </c>
      <c r="N82" s="44">
        <f>ABS(L82-L79)</f>
        <v>2.0683281048689253</v>
      </c>
    </row>
    <row r="83" spans="1:14">
      <c r="A83" s="25">
        <v>7</v>
      </c>
      <c r="B83" s="25" t="s">
        <v>34</v>
      </c>
      <c r="C83" s="25" t="s">
        <v>38</v>
      </c>
      <c r="D83" s="25" t="s">
        <v>18</v>
      </c>
      <c r="E83" s="25" t="str">
        <f t="shared" si="13"/>
        <v>MPAC UMa AVG {P 45,L 45}</v>
      </c>
      <c r="F83" s="25" t="s">
        <v>21</v>
      </c>
      <c r="G83" s="25" t="str">
        <f t="shared" si="14"/>
        <v>MPAC UMa AVG {P 45,L 45} Z3</v>
      </c>
      <c r="H83" s="26">
        <f>SUMPRODUCT( (MPAC!$A$3:$A$1060=A83)*(MPAC!$B$3:$B$1060=C83)*(MPAC!$E$3:$E$1060=D83)*(MPAC!$C$3:$C$1060=F83)*(MPAC!$H$3:$H$1060) )</f>
        <v>-89.673272075846725</v>
      </c>
      <c r="I83" s="26">
        <f>SUMPRODUCT( (MPAC!$A$3:$A$1060=A83)*(MPAC!$B$3:$B$1060=C83)*(MPAC!$E$3:$E$1060=D83)*(MPAC!$C$3:$C$1060=F83)*(MPAC!$I$3:$I$1060) )</f>
        <v>-91.764088093635536</v>
      </c>
      <c r="J83" s="26">
        <v>0</v>
      </c>
      <c r="K83" s="26">
        <f t="shared" si="15"/>
        <v>-89.673272075846725</v>
      </c>
      <c r="L83" s="26">
        <f t="shared" si="15"/>
        <v>-91.764088093635536</v>
      </c>
      <c r="M83" s="26"/>
      <c r="N83" s="45"/>
    </row>
    <row r="84" spans="1:14">
      <c r="A84" s="25">
        <v>7</v>
      </c>
      <c r="B84" s="25" t="s">
        <v>33</v>
      </c>
      <c r="C84" s="25" t="s">
        <v>23</v>
      </c>
      <c r="D84" s="25" t="s">
        <v>24</v>
      </c>
      <c r="E84" s="25" t="str">
        <f t="shared" si="13"/>
        <v>RC NIST STEP SF=2000 NS=120</v>
      </c>
      <c r="F84" s="25" t="s">
        <v>21</v>
      </c>
      <c r="G84" s="25" t="str">
        <f t="shared" si="14"/>
        <v>RC NIST STEP SF=2000 NS=120 Z3</v>
      </c>
      <c r="H84" s="26">
        <f>SUMPRODUCT( ('RC'!$A$3:$A$1000=A84)*('RC'!$B$3:$B$1000=C84)*('RC'!$E$3:$E$1000=D84)*('RC'!$C$3:$C$1000=F84)*('RC'!$L$3:$L$1000) )</f>
        <v>-102</v>
      </c>
      <c r="I84" s="26">
        <f>SUMPRODUCT( ('RC'!$A$3:$A$1000=A84)*('RC'!$B$3:$B$1000=C84)*('RC'!$E$3:$E$1000=D84)*('RC'!$C$3:$C$1000=F84)*('RC'!$O$3:$O$1000) )</f>
        <v>-102.3</v>
      </c>
      <c r="J84" s="26">
        <f>$D$4</f>
        <v>10</v>
      </c>
      <c r="K84" s="26">
        <f t="shared" si="15"/>
        <v>-92</v>
      </c>
      <c r="L84" s="26">
        <f t="shared" si="15"/>
        <v>-92.3</v>
      </c>
      <c r="M84" s="26">
        <f>ABS(K84-K83)</f>
        <v>2.3267279241532748</v>
      </c>
      <c r="N84" s="45">
        <f>ABS(L84-L83)</f>
        <v>0.53591190636446129</v>
      </c>
    </row>
    <row r="85" spans="1:14">
      <c r="A85" s="25">
        <v>7</v>
      </c>
      <c r="B85" s="25" t="s">
        <v>36</v>
      </c>
      <c r="C85" s="25" t="s">
        <v>29</v>
      </c>
      <c r="D85" s="25" t="s">
        <v>24</v>
      </c>
      <c r="E85" s="25" t="str">
        <f t="shared" si="13"/>
        <v>RC+CE HCLD STEP SF=2000 NS=120</v>
      </c>
      <c r="F85" s="25" t="s">
        <v>21</v>
      </c>
      <c r="G85" s="25" t="str">
        <f t="shared" si="14"/>
        <v>RC+CE HCLD STEP SF=2000 NS=120 Z3</v>
      </c>
      <c r="H85" s="26">
        <f>SUMPRODUCT( ('RC+CE'!$A$3:$A$1000=A85)*('RC+CE'!$B$3:$B$1000=C85)*('RC+CE'!$E$3:$E$1000=D85)*('RC+CE'!$C$3:$C$1000=F85)*('RC+CE'!$L$3:$L$1000) )</f>
        <v>-92.8</v>
      </c>
      <c r="I85" s="26">
        <f>SUMPRODUCT( ('RC+CE'!$A$3:$A$1000=A85)*('RC+CE'!$B$3:$B$1000=C85)*('RC+CE'!$E$3:$E$1000=D85)*('RC+CE'!$C$3:$C$1000=F85)*('RC+CE'!$O$3:$O$1000) )</f>
        <v>-94.8</v>
      </c>
      <c r="J85" s="26">
        <f>$G$4</f>
        <v>3.7</v>
      </c>
      <c r="K85" s="26">
        <f t="shared" si="15"/>
        <v>-89.1</v>
      </c>
      <c r="L85" s="26">
        <f t="shared" si="15"/>
        <v>-91.1</v>
      </c>
      <c r="M85" s="26">
        <f>ABS(K85-K83)</f>
        <v>0.5732720758467309</v>
      </c>
      <c r="N85" s="45">
        <f>ABS(L85-L83)</f>
        <v>0.66408809363554155</v>
      </c>
    </row>
    <row r="86" spans="1:14">
      <c r="A86" s="14"/>
      <c r="B86" s="14"/>
      <c r="C86" s="14"/>
      <c r="D86" s="14"/>
      <c r="E86" s="14"/>
      <c r="F86" s="14"/>
      <c r="G86" s="14"/>
      <c r="H86" s="15"/>
      <c r="I86" s="15"/>
      <c r="J86" s="15"/>
      <c r="K86" s="14"/>
      <c r="L86" s="14"/>
      <c r="M86" s="14"/>
      <c r="N86" s="14"/>
    </row>
    <row r="87" spans="1:14">
      <c r="A87" s="12" t="s">
        <v>5</v>
      </c>
      <c r="B87" s="12" t="s">
        <v>30</v>
      </c>
      <c r="C87" s="12" t="s">
        <v>7</v>
      </c>
      <c r="D87" s="12" t="s">
        <v>39</v>
      </c>
      <c r="E87" s="12" t="s">
        <v>40</v>
      </c>
      <c r="F87" s="12" t="s">
        <v>4</v>
      </c>
      <c r="G87" s="12" t="s">
        <v>41</v>
      </c>
      <c r="H87" s="13" t="s">
        <v>31</v>
      </c>
      <c r="I87" s="13" t="s">
        <v>32</v>
      </c>
      <c r="J87" s="13" t="s">
        <v>42</v>
      </c>
      <c r="K87" s="13" t="s">
        <v>43</v>
      </c>
      <c r="L87" s="13" t="s">
        <v>44</v>
      </c>
      <c r="M87" s="13" t="s">
        <v>45</v>
      </c>
      <c r="N87" s="42" t="s">
        <v>46</v>
      </c>
    </row>
    <row r="88" spans="1:14">
      <c r="A88" s="22">
        <v>7</v>
      </c>
      <c r="B88" s="22" t="s">
        <v>34</v>
      </c>
      <c r="C88" s="22" t="s">
        <v>37</v>
      </c>
      <c r="D88" s="22" t="s">
        <v>18</v>
      </c>
      <c r="E88" s="22" t="str">
        <f t="shared" ref="E88:E98" si="16">CONCATENATE(B88," ",C88," ",D88)</f>
        <v>MPAC UMi AVG {P 45,L 45}</v>
      </c>
      <c r="F88" s="22" t="s">
        <v>47</v>
      </c>
      <c r="G88" s="22" t="str">
        <f t="shared" ref="G88:G98" si="17">CONCATENATE(E88," ",F88)</f>
        <v>MPAC UMi AVG {P 45,L 45} S4</v>
      </c>
      <c r="H88" s="23">
        <f>SUMPRODUCT( (MPAC!$A$3:$A$1060=A88)*(MPAC!$B$3:$B$1060=C88)*(MPAC!$E$3:$E$1060=D88)*(MPAC!$C$3:$C$1060=F88)*(MPAC!$H$3:$H$1060) )</f>
        <v>-92.214440850236073</v>
      </c>
      <c r="I88" s="23">
        <f>SUMPRODUCT( (MPAC!$A$3:$A$1060=A88)*(MPAC!$B$3:$B$1060=C88)*(MPAC!$E$3:$E$1060=D88)*(MPAC!$C$3:$C$1060=F88)*(MPAC!$I$3:$I$1060) )</f>
        <v>-94.173269752942588</v>
      </c>
      <c r="J88" s="23">
        <v>0</v>
      </c>
      <c r="K88" s="23">
        <f>H88+$J88</f>
        <v>-92.214440850236073</v>
      </c>
      <c r="L88" s="23">
        <f>I88+$J88</f>
        <v>-94.173269752942588</v>
      </c>
      <c r="M88" s="23"/>
      <c r="N88" s="43"/>
    </row>
    <row r="89" spans="1:14">
      <c r="A89" s="22">
        <v>7</v>
      </c>
      <c r="B89" s="22" t="s">
        <v>33</v>
      </c>
      <c r="C89" s="22" t="s">
        <v>23</v>
      </c>
      <c r="D89" s="24" t="s">
        <v>25</v>
      </c>
      <c r="E89" s="22" t="str">
        <f t="shared" si="16"/>
        <v>RC NIST STEP SF=400 NS=120</v>
      </c>
      <c r="F89" s="22" t="s">
        <v>47</v>
      </c>
      <c r="G89" s="22" t="str">
        <f t="shared" si="17"/>
        <v>RC NIST STEP SF=400 NS=120 S4</v>
      </c>
      <c r="H89" s="23">
        <f>SUMPRODUCT( ('RC'!$A$3:$A$1000=A89)*('RC'!$B$3:$B$1000=C89)*('RC'!$E$3:$E$1000=D89)*('RC'!$C$3:$C$1000=F89)*('RC'!$L$3:$L$1000) )</f>
        <v>-100.3</v>
      </c>
      <c r="I89" s="23">
        <f>SUMPRODUCT( ('RC'!$A$3:$A$1000=A89)*('RC'!$B$3:$B$1000=C89)*('RC'!$E$3:$E$1000=D89)*('RC'!$C$3:$C$1000=F89)*('RC'!$O$3:$O$1000) )</f>
        <v>-100.7</v>
      </c>
      <c r="J89" s="23">
        <f>$D$4</f>
        <v>10</v>
      </c>
      <c r="K89" s="23">
        <f t="shared" ref="K89:L98" si="18">H89+$J89</f>
        <v>-90.3</v>
      </c>
      <c r="L89" s="23">
        <f t="shared" si="18"/>
        <v>-90.7</v>
      </c>
      <c r="M89" s="23">
        <f>ABS(K89-K88)</f>
        <v>1.9144408502360761</v>
      </c>
      <c r="N89" s="43">
        <f>ABS(L89-L88)</f>
        <v>3.4732697529425849</v>
      </c>
    </row>
    <row r="90" spans="1:14">
      <c r="A90" s="22">
        <v>7</v>
      </c>
      <c r="B90" s="22" t="s">
        <v>36</v>
      </c>
      <c r="C90" s="22" t="s">
        <v>28</v>
      </c>
      <c r="D90" s="24" t="s">
        <v>25</v>
      </c>
      <c r="E90" s="22" t="str">
        <f t="shared" si="16"/>
        <v>RC+CE LCSD STEP SF=400 NS=120</v>
      </c>
      <c r="F90" s="22" t="s">
        <v>47</v>
      </c>
      <c r="G90" s="22" t="str">
        <f t="shared" si="17"/>
        <v>RC+CE LCSD STEP SF=400 NS=120 S4</v>
      </c>
      <c r="H90" s="23">
        <f>SUMPRODUCT( ('RC+CE'!$A$3:$A$1000=A90)*('RC+CE'!$B$3:$B$1000=C90)*('RC+CE'!$E$3:$E$1000=D90)*('RC+CE'!$C$3:$C$1000=F90)*('RC+CE'!$L$3:$L$1000) )</f>
        <v>-96.6</v>
      </c>
      <c r="I90" s="23">
        <f>SUMPRODUCT( ('RC+CE'!$A$3:$A$1000=A90)*('RC+CE'!$B$3:$B$1000=C90)*('RC+CE'!$E$3:$E$1000=D90)*('RC+CE'!$C$3:$C$1000=F90)*('RC+CE'!$O$3:$O$1000) )</f>
        <v>-98.2</v>
      </c>
      <c r="J90" s="23">
        <f>$G$4</f>
        <v>3.7</v>
      </c>
      <c r="K90" s="23">
        <f t="shared" si="18"/>
        <v>-92.899999999999991</v>
      </c>
      <c r="L90" s="23">
        <f t="shared" si="18"/>
        <v>-94.5</v>
      </c>
      <c r="M90" s="23">
        <f>ABS(K90-K88)</f>
        <v>0.68555914976391819</v>
      </c>
      <c r="N90" s="43">
        <f>ABS(L90-L88)</f>
        <v>0.32673024705741227</v>
      </c>
    </row>
    <row r="91" spans="1:14">
      <c r="A91" s="22">
        <v>7</v>
      </c>
      <c r="B91" s="22" t="s">
        <v>35</v>
      </c>
      <c r="C91" s="22" t="s">
        <v>37</v>
      </c>
      <c r="D91" s="22" t="s">
        <v>18</v>
      </c>
      <c r="E91" s="22" t="str">
        <f t="shared" si="16"/>
        <v>RTS UMi AVG {P 45,L 45}</v>
      </c>
      <c r="F91" s="22" t="s">
        <v>47</v>
      </c>
      <c r="G91" s="22" t="str">
        <f t="shared" si="17"/>
        <v>RTS UMi AVG {P 45,L 45} S4</v>
      </c>
      <c r="H91" s="23">
        <f>SUMPRODUCT( (RTS!$A$3:$A$1040=A91)*(RTS!$B$3:$B$1040=C91)*(RTS!$E$3:$E$1040=D91)*(RTS!$C$3:$C$1040=F91)*(RTS!$H$3:$H$1040) )</f>
        <v>-92.810353402940606</v>
      </c>
      <c r="I91" s="23">
        <f>SUMPRODUCT( (RTS!$A$3:$A$1040=A91)*(RTS!$B$3:$B$1040=C91)*(RTS!$E$3:$E$1040=D91)*(RTS!$C$3:$C$1040=F91)*(RTS!$I$3:$I$1040) )</f>
        <v>-94.757191607942062</v>
      </c>
      <c r="J91" s="23">
        <f>$J$4</f>
        <v>0</v>
      </c>
      <c r="K91" s="23">
        <f t="shared" si="18"/>
        <v>-92.810353402940606</v>
      </c>
      <c r="L91" s="23">
        <f t="shared" si="18"/>
        <v>-94.757191607942062</v>
      </c>
      <c r="M91" s="23">
        <f>ABS(K91-K88)</f>
        <v>0.59591255270453303</v>
      </c>
      <c r="N91" s="43">
        <f>ABS(L91-L88)</f>
        <v>0.58392185499947402</v>
      </c>
    </row>
    <row r="92" spans="1:14">
      <c r="A92" s="8">
        <v>7</v>
      </c>
      <c r="B92" s="8" t="s">
        <v>34</v>
      </c>
      <c r="C92" s="8" t="s">
        <v>37</v>
      </c>
      <c r="D92" s="8" t="s">
        <v>18</v>
      </c>
      <c r="E92" s="8" t="str">
        <f t="shared" si="16"/>
        <v>MPAC UMi AVG {P 45,L 45}</v>
      </c>
      <c r="F92" s="8" t="s">
        <v>48</v>
      </c>
      <c r="G92" s="8" t="str">
        <f t="shared" si="17"/>
        <v>MPAC UMi AVG {P 45,L 45} S6</v>
      </c>
      <c r="H92" s="9">
        <f>SUMPRODUCT( (MPAC!$A$3:$A$1060=A92)*(MPAC!$B$3:$B$1060=C92)*(MPAC!$E$3:$E$1060=D92)*(MPAC!$C$3:$C$1060=F92)*(MPAC!$H$3:$H$1060) )</f>
        <v>-94.301151190826971</v>
      </c>
      <c r="I92" s="9">
        <f>SUMPRODUCT( (MPAC!$A$3:$A$1060=A92)*(MPAC!$B$3:$B$1060=C92)*(MPAC!$E$3:$E$1060=D92)*(MPAC!$C$3:$C$1060=F92)*(MPAC!$I$3:$I$1060) )</f>
        <v>-96.352589893365405</v>
      </c>
      <c r="J92" s="9">
        <v>0</v>
      </c>
      <c r="K92" s="9">
        <f t="shared" si="18"/>
        <v>-94.301151190826971</v>
      </c>
      <c r="L92" s="9">
        <f t="shared" si="18"/>
        <v>-96.352589893365405</v>
      </c>
      <c r="M92" s="9"/>
      <c r="N92" s="44"/>
    </row>
    <row r="93" spans="1:14">
      <c r="A93" s="8">
        <v>7</v>
      </c>
      <c r="B93" s="8" t="s">
        <v>33</v>
      </c>
      <c r="C93" s="8" t="s">
        <v>23</v>
      </c>
      <c r="D93" s="8" t="s">
        <v>24</v>
      </c>
      <c r="E93" s="8" t="str">
        <f t="shared" si="16"/>
        <v>RC NIST STEP SF=2000 NS=120</v>
      </c>
      <c r="F93" s="8" t="s">
        <v>48</v>
      </c>
      <c r="G93" s="8" t="str">
        <f t="shared" si="17"/>
        <v>RC NIST STEP SF=2000 NS=120 S6</v>
      </c>
      <c r="H93" s="9">
        <f>SUMPRODUCT( ('RC'!$A$3:$A$1000=A93)*('RC'!$B$3:$B$1000=C93)*('RC'!$E$3:$E$1000=D93)*('RC'!$C$3:$C$1000=F93)*('RC'!$L$3:$L$1000) )</f>
        <v>-101.4</v>
      </c>
      <c r="I93" s="9">
        <f>SUMPRODUCT( ('RC'!$A$3:$A$1000=A93)*('RC'!$B$3:$B$1000=C93)*('RC'!$E$3:$E$1000=D93)*('RC'!$C$3:$C$1000=F93)*('RC'!$O$3:$O$1000) )</f>
        <v>-101.7</v>
      </c>
      <c r="J93" s="9">
        <f>$D$4</f>
        <v>10</v>
      </c>
      <c r="K93" s="9">
        <f t="shared" si="18"/>
        <v>-91.4</v>
      </c>
      <c r="L93" s="9">
        <f t="shared" si="18"/>
        <v>-91.7</v>
      </c>
      <c r="M93" s="9">
        <f>ABS(K93-K92)</f>
        <v>2.9011511908269654</v>
      </c>
      <c r="N93" s="44">
        <f>ABS(L93-L92)</f>
        <v>4.652589893365402</v>
      </c>
    </row>
    <row r="94" spans="1:14">
      <c r="A94" s="8">
        <v>7</v>
      </c>
      <c r="B94" s="8" t="s">
        <v>36</v>
      </c>
      <c r="C94" s="8" t="s">
        <v>28</v>
      </c>
      <c r="D94" s="8" t="s">
        <v>24</v>
      </c>
      <c r="E94" s="8" t="str">
        <f t="shared" si="16"/>
        <v>RC+CE LCSD STEP SF=2000 NS=120</v>
      </c>
      <c r="F94" s="8" t="s">
        <v>48</v>
      </c>
      <c r="G94" s="8" t="str">
        <f t="shared" si="17"/>
        <v>RC+CE LCSD STEP SF=2000 NS=120 S6</v>
      </c>
      <c r="H94" s="9">
        <f>SUMPRODUCT( ('RC+CE'!$A$3:$A$1000=A94)*('RC+CE'!$B$3:$B$1000=C94)*('RC+CE'!$E$3:$E$1000=D94)*('RC+CE'!$C$3:$C$1000=F94)*('RC+CE'!$L$3:$L$1000) )</f>
        <v>-97.7</v>
      </c>
      <c r="I94" s="9">
        <f>SUMPRODUCT( ('RC+CE'!$A$3:$A$1000=A94)*('RC+CE'!$B$3:$B$1000=C94)*('RC+CE'!$E$3:$E$1000=D94)*('RC+CE'!$C$3:$C$1000=F94)*('RC+CE'!$O$3:$O$1000) )</f>
        <v>-99.3</v>
      </c>
      <c r="J94" s="9">
        <f>$G$4</f>
        <v>3.7</v>
      </c>
      <c r="K94" s="9">
        <f t="shared" si="18"/>
        <v>-94</v>
      </c>
      <c r="L94" s="9">
        <f t="shared" si="18"/>
        <v>-95.6</v>
      </c>
      <c r="M94" s="9">
        <f>ABS(K94-K92)</f>
        <v>0.30115119082697106</v>
      </c>
      <c r="N94" s="44">
        <f>ABS(L94-L92)</f>
        <v>0.75258989336541049</v>
      </c>
    </row>
    <row r="95" spans="1:14">
      <c r="A95" s="8">
        <v>7</v>
      </c>
      <c r="B95" s="8" t="s">
        <v>35</v>
      </c>
      <c r="C95" s="8" t="s">
        <v>37</v>
      </c>
      <c r="D95" s="8" t="s">
        <v>18</v>
      </c>
      <c r="E95" s="8" t="str">
        <f t="shared" si="16"/>
        <v>RTS UMi AVG {P 45,L 45}</v>
      </c>
      <c r="F95" s="8" t="s">
        <v>48</v>
      </c>
      <c r="G95" s="8" t="str">
        <f t="shared" si="17"/>
        <v>RTS UMi AVG {P 45,L 45} S6</v>
      </c>
      <c r="H95" s="9">
        <f>SUMPRODUCT( (RTS!$A$3:$A$1040=A95)*(RTS!$B$3:$B$1040=C95)*(RTS!$E$3:$E$1040=D95)*(RTS!$C$3:$C$1040=F95)*(RTS!$H$3:$H$1040) )</f>
        <v>-94.200000000000017</v>
      </c>
      <c r="I95" s="9">
        <f>SUMPRODUCT( (RTS!$A$3:$A$1040=A95)*(RTS!$B$3:$B$1040=C95)*(RTS!$E$3:$E$1040=D95)*(RTS!$C$3:$C$1040=F95)*(RTS!$I$3:$I$1040) )</f>
        <v>-96.250287816778481</v>
      </c>
      <c r="J95" s="9">
        <f>$J$4</f>
        <v>0</v>
      </c>
      <c r="K95" s="9">
        <f t="shared" si="18"/>
        <v>-94.200000000000017</v>
      </c>
      <c r="L95" s="9">
        <f t="shared" si="18"/>
        <v>-96.250287816778481</v>
      </c>
      <c r="M95" s="9">
        <f>ABS(K95-K92)</f>
        <v>0.10115119082695401</v>
      </c>
      <c r="N95" s="44">
        <f>ABS(L95-L92)</f>
        <v>0.10230207658692336</v>
      </c>
    </row>
    <row r="96" spans="1:14">
      <c r="A96" s="25">
        <v>7</v>
      </c>
      <c r="B96" s="25" t="s">
        <v>34</v>
      </c>
      <c r="C96" s="25" t="s">
        <v>37</v>
      </c>
      <c r="D96" s="25" t="s">
        <v>18</v>
      </c>
      <c r="E96" s="25" t="str">
        <f t="shared" si="16"/>
        <v>MPAC UMi AVG {P 45,L 45}</v>
      </c>
      <c r="F96" s="25" t="s">
        <v>21</v>
      </c>
      <c r="G96" s="25" t="str">
        <f t="shared" si="17"/>
        <v>MPAC UMi AVG {P 45,L 45} Z3</v>
      </c>
      <c r="H96" s="26">
        <f>SUMPRODUCT( (MPAC!$A$3:$A$1060=A96)*(MPAC!$B$3:$B$1060=C96)*(MPAC!$E$3:$E$1060=D96)*(MPAC!$C$3:$C$1060=F96)*(MPAC!$H$3:$H$1060) )</f>
        <v>-95.001151190826945</v>
      </c>
      <c r="I96" s="26">
        <f>SUMPRODUCT( (MPAC!$A$3:$A$1060=A96)*(MPAC!$B$3:$B$1060=C96)*(MPAC!$E$3:$E$1060=D96)*(MPAC!$C$3:$C$1060=F96)*(MPAC!$I$3:$I$1060) )</f>
        <v>-96.901151190826937</v>
      </c>
      <c r="J96" s="26">
        <v>0</v>
      </c>
      <c r="K96" s="26">
        <f t="shared" si="18"/>
        <v>-95.001151190826945</v>
      </c>
      <c r="L96" s="26">
        <f t="shared" si="18"/>
        <v>-96.901151190826937</v>
      </c>
      <c r="M96" s="26"/>
      <c r="N96" s="45"/>
    </row>
    <row r="97" spans="1:14">
      <c r="A97" s="25">
        <v>7</v>
      </c>
      <c r="B97" s="25" t="s">
        <v>33</v>
      </c>
      <c r="C97" s="25" t="s">
        <v>23</v>
      </c>
      <c r="D97" s="25" t="s">
        <v>24</v>
      </c>
      <c r="E97" s="25" t="str">
        <f t="shared" si="16"/>
        <v>RC NIST STEP SF=2000 NS=120</v>
      </c>
      <c r="F97" s="25" t="s">
        <v>21</v>
      </c>
      <c r="G97" s="25" t="str">
        <f t="shared" si="17"/>
        <v>RC NIST STEP SF=2000 NS=120 Z3</v>
      </c>
      <c r="H97" s="26">
        <f>SUMPRODUCT( ('RC'!$A$3:$A$1000=A97)*('RC'!$B$3:$B$1000=C97)*('RC'!$E$3:$E$1000=D97)*('RC'!$C$3:$C$1000=F97)*('RC'!$L$3:$L$1000) )</f>
        <v>-102</v>
      </c>
      <c r="I97" s="26">
        <f>SUMPRODUCT( ('RC'!$A$3:$A$1000=A97)*('RC'!$B$3:$B$1000=C97)*('RC'!$E$3:$E$1000=D97)*('RC'!$C$3:$C$1000=F97)*('RC'!$O$3:$O$1000) )</f>
        <v>-102.3</v>
      </c>
      <c r="J97" s="26">
        <f>$D$4</f>
        <v>10</v>
      </c>
      <c r="K97" s="26">
        <f t="shared" si="18"/>
        <v>-92</v>
      </c>
      <c r="L97" s="26">
        <f t="shared" si="18"/>
        <v>-92.3</v>
      </c>
      <c r="M97" s="26">
        <f>ABS(K97-K96)</f>
        <v>3.0011511908269455</v>
      </c>
      <c r="N97" s="45">
        <f>ABS(L97-L96)</f>
        <v>4.6011511908269398</v>
      </c>
    </row>
    <row r="98" spans="1:14">
      <c r="A98" s="25">
        <v>7</v>
      </c>
      <c r="B98" s="25" t="s">
        <v>36</v>
      </c>
      <c r="C98" s="25" t="s">
        <v>28</v>
      </c>
      <c r="D98" s="25" t="s">
        <v>24</v>
      </c>
      <c r="E98" s="25" t="str">
        <f t="shared" si="16"/>
        <v>RC+CE LCSD STEP SF=2000 NS=120</v>
      </c>
      <c r="F98" s="25" t="s">
        <v>21</v>
      </c>
      <c r="G98" s="25" t="str">
        <f t="shared" si="17"/>
        <v>RC+CE LCSD STEP SF=2000 NS=120 Z3</v>
      </c>
      <c r="H98" s="26">
        <f>SUMPRODUCT( ('RC+CE'!$A$3:$A$1000=A98)*('RC+CE'!$B$3:$B$1000=C98)*('RC+CE'!$E$3:$E$1000=D98)*('RC+CE'!$C$3:$C$1000=F98)*('RC+CE'!$L$3:$L$1000) )</f>
        <v>-98.3</v>
      </c>
      <c r="I98" s="26">
        <f>SUMPRODUCT( ('RC+CE'!$A$3:$A$1000=A98)*('RC+CE'!$B$3:$B$1000=C98)*('RC+CE'!$E$3:$E$1000=D98)*('RC+CE'!$C$3:$C$1000=F98)*('RC+CE'!$O$3:$O$1000) )</f>
        <v>-99.9</v>
      </c>
      <c r="J98" s="26">
        <f>$G$4</f>
        <v>3.7</v>
      </c>
      <c r="K98" s="26">
        <f t="shared" si="18"/>
        <v>-94.6</v>
      </c>
      <c r="L98" s="26">
        <f t="shared" si="18"/>
        <v>-96.2</v>
      </c>
      <c r="M98" s="26">
        <f>ABS(K98-K96)</f>
        <v>0.40115119082695117</v>
      </c>
      <c r="N98" s="45">
        <f>ABS(L98-L96)</f>
        <v>0.70115119082693411</v>
      </c>
    </row>
    <row r="99" spans="1:14">
      <c r="A99" s="14"/>
      <c r="B99" s="14"/>
      <c r="C99" s="14"/>
      <c r="D99" s="14"/>
      <c r="E99" s="14"/>
      <c r="F99" s="14"/>
      <c r="G99" s="14"/>
      <c r="H99" s="15"/>
      <c r="I99" s="15"/>
      <c r="J99" s="15"/>
      <c r="K99" s="14"/>
      <c r="L99" s="14"/>
      <c r="M99" s="14"/>
      <c r="N99" s="14"/>
    </row>
    <row r="100" spans="1:14">
      <c r="A100" s="12" t="s">
        <v>5</v>
      </c>
      <c r="B100" s="12" t="s">
        <v>30</v>
      </c>
      <c r="C100" s="12" t="s">
        <v>7</v>
      </c>
      <c r="D100" s="12" t="s">
        <v>39</v>
      </c>
      <c r="E100" s="12" t="s">
        <v>40</v>
      </c>
      <c r="F100" s="12" t="s">
        <v>4</v>
      </c>
      <c r="G100" s="12" t="s">
        <v>41</v>
      </c>
      <c r="H100" s="13" t="s">
        <v>31</v>
      </c>
      <c r="I100" s="13" t="s">
        <v>32</v>
      </c>
      <c r="J100" s="13" t="s">
        <v>42</v>
      </c>
      <c r="K100" s="13" t="s">
        <v>43</v>
      </c>
      <c r="L100" s="13" t="s">
        <v>44</v>
      </c>
      <c r="M100" s="13" t="s">
        <v>45</v>
      </c>
      <c r="N100" s="42" t="s">
        <v>46</v>
      </c>
    </row>
    <row r="101" spans="1:14">
      <c r="A101" s="22">
        <v>7</v>
      </c>
      <c r="B101" s="22" t="s">
        <v>34</v>
      </c>
      <c r="C101" s="22" t="s">
        <v>38</v>
      </c>
      <c r="D101" s="22" t="s">
        <v>18</v>
      </c>
      <c r="E101" s="22" t="str">
        <f t="shared" ref="E101:E111" si="19">CONCATENATE(B101," ",C101," ",D101)</f>
        <v>MPAC UMa AVG {P 45,L 45}</v>
      </c>
      <c r="F101" s="22" t="s">
        <v>47</v>
      </c>
      <c r="G101" s="22" t="str">
        <f t="shared" ref="G101:G111" si="20">CONCATENATE(E101," ",F101)</f>
        <v>MPAC UMa AVG {P 45,L 45} S4</v>
      </c>
      <c r="H101" s="23">
        <f>SUMPRODUCT( (MPAC!$A$3:$A$1060=A101)*(MPAC!$B$3:$B$1060=C101)*(MPAC!$E$3:$E$1060=D101)*(MPAC!$C$3:$C$1060=F101)*(MPAC!$H$3:$H$1060) )</f>
        <v>-86.541315351715312</v>
      </c>
      <c r="I101" s="23">
        <f>SUMPRODUCT( (MPAC!$A$3:$A$1060=A101)*(MPAC!$B$3:$B$1060=C101)*(MPAC!$E$3:$E$1060=D101)*(MPAC!$C$3:$C$1060=F101)*(MPAC!$I$3:$I$1060) )</f>
        <v>-88.798461586134181</v>
      </c>
      <c r="J101" s="23">
        <v>0</v>
      </c>
      <c r="K101" s="23">
        <f>H101+$J101</f>
        <v>-86.541315351715312</v>
      </c>
      <c r="L101" s="23">
        <f>I101+$J101</f>
        <v>-88.798461586134181</v>
      </c>
      <c r="M101" s="23"/>
      <c r="N101" s="43"/>
    </row>
    <row r="102" spans="1:14">
      <c r="A102" s="22">
        <v>7</v>
      </c>
      <c r="B102" s="22" t="s">
        <v>33</v>
      </c>
      <c r="C102" s="22" t="s">
        <v>23</v>
      </c>
      <c r="D102" s="24" t="s">
        <v>25</v>
      </c>
      <c r="E102" s="22" t="str">
        <f t="shared" si="19"/>
        <v>RC NIST STEP SF=400 NS=120</v>
      </c>
      <c r="F102" s="22" t="s">
        <v>47</v>
      </c>
      <c r="G102" s="22" t="str">
        <f t="shared" si="20"/>
        <v>RC NIST STEP SF=400 NS=120 S4</v>
      </c>
      <c r="H102" s="23">
        <f>SUMPRODUCT( ('RC'!$A$3:$A$1000=A102)*('RC'!$B$3:$B$1000=C102)*('RC'!$E$3:$E$1000=D102)*('RC'!$C$3:$C$1000=F102)*('RC'!$L$3:$L$1000) )</f>
        <v>-100.3</v>
      </c>
      <c r="I102" s="23">
        <f>SUMPRODUCT( ('RC'!$A$3:$A$1000=A102)*('RC'!$B$3:$B$1000=C102)*('RC'!$E$3:$E$1000=D102)*('RC'!$C$3:$C$1000=F102)*('RC'!$O$3:$O$1000) )</f>
        <v>-100.7</v>
      </c>
      <c r="J102" s="23">
        <f>$D$4</f>
        <v>10</v>
      </c>
      <c r="K102" s="23">
        <f t="shared" ref="K102:L111" si="21">H102+$J102</f>
        <v>-90.3</v>
      </c>
      <c r="L102" s="23">
        <f t="shared" si="21"/>
        <v>-90.7</v>
      </c>
      <c r="M102" s="23">
        <f>ABS(K102-K101)</f>
        <v>3.7586846482846852</v>
      </c>
      <c r="N102" s="43">
        <f>ABS(L102-L101)</f>
        <v>1.901538413865822</v>
      </c>
    </row>
    <row r="103" spans="1:14">
      <c r="A103" s="22">
        <v>7</v>
      </c>
      <c r="B103" s="22" t="s">
        <v>36</v>
      </c>
      <c r="C103" s="22" t="s">
        <v>29</v>
      </c>
      <c r="D103" s="24" t="s">
        <v>25</v>
      </c>
      <c r="E103" s="22" t="str">
        <f t="shared" si="19"/>
        <v>RC+CE HCLD STEP SF=400 NS=120</v>
      </c>
      <c r="F103" s="22" t="s">
        <v>47</v>
      </c>
      <c r="G103" s="22" t="str">
        <f t="shared" si="20"/>
        <v>RC+CE HCLD STEP SF=400 NS=120 S4</v>
      </c>
      <c r="H103" s="23">
        <f>SUMPRODUCT( ('RC+CE'!$A$3:$A$1000=A103)*('RC+CE'!$B$3:$B$1000=C103)*('RC+CE'!$E$3:$E$1000=D103)*('RC+CE'!$C$3:$C$1000=F103)*('RC+CE'!$L$3:$L$1000) )</f>
        <v>-89.9</v>
      </c>
      <c r="I103" s="23">
        <f>SUMPRODUCT( ('RC+CE'!$A$3:$A$1000=A103)*('RC+CE'!$B$3:$B$1000=C103)*('RC+CE'!$E$3:$E$1000=D103)*('RC+CE'!$C$3:$C$1000=F103)*('RC+CE'!$O$3:$O$1000) )</f>
        <v>-91.9</v>
      </c>
      <c r="J103" s="23">
        <f>$G$4</f>
        <v>3.7</v>
      </c>
      <c r="K103" s="23">
        <f t="shared" si="21"/>
        <v>-86.2</v>
      </c>
      <c r="L103" s="23">
        <f t="shared" si="21"/>
        <v>-88.2</v>
      </c>
      <c r="M103" s="23">
        <f>ABS(K103-K101)</f>
        <v>0.34131535171530913</v>
      </c>
      <c r="N103" s="43">
        <f>ABS(L103-L101)</f>
        <v>0.59846158613417799</v>
      </c>
    </row>
    <row r="104" spans="1:14">
      <c r="A104" s="22">
        <v>7</v>
      </c>
      <c r="B104" s="22" t="s">
        <v>35</v>
      </c>
      <c r="C104" s="22" t="s">
        <v>38</v>
      </c>
      <c r="D104" s="22" t="s">
        <v>18</v>
      </c>
      <c r="E104" s="22" t="str">
        <f t="shared" si="19"/>
        <v>RTS UMa AVG {P 45,L 45}</v>
      </c>
      <c r="F104" s="22" t="s">
        <v>47</v>
      </c>
      <c r="G104" s="22" t="str">
        <f t="shared" si="20"/>
        <v>RTS UMa AVG {P 45,L 45} S4</v>
      </c>
      <c r="H104" s="23">
        <f>SUMPRODUCT( (RTS!$A$3:$A$1040=A104)*(RTS!$B$3:$B$1040=C104)*(RTS!$E$3:$E$1040=D104)*(RTS!$C$3:$C$1040=F104)*(RTS!$H$3:$H$1040) )</f>
        <v>-86.964088093635539</v>
      </c>
      <c r="I104" s="23">
        <f>SUMPRODUCT( (RTS!$A$3:$A$1040=A104)*(RTS!$B$3:$B$1040=C104)*(RTS!$E$3:$E$1040=D104)*(RTS!$C$3:$C$1040=F104)*(RTS!$I$3:$I$1040) )</f>
        <v>-89.352589893365376</v>
      </c>
      <c r="J104" s="23">
        <f>$J$4</f>
        <v>0</v>
      </c>
      <c r="K104" s="23">
        <f t="shared" si="21"/>
        <v>-86.964088093635539</v>
      </c>
      <c r="L104" s="23">
        <f t="shared" si="21"/>
        <v>-89.352589893365376</v>
      </c>
      <c r="M104" s="23">
        <f>ABS(K104-K101)</f>
        <v>0.42277274192022674</v>
      </c>
      <c r="N104" s="43">
        <f>ABS(L104-L101)</f>
        <v>0.55412830723119555</v>
      </c>
    </row>
    <row r="105" spans="1:14">
      <c r="A105" s="8">
        <v>7</v>
      </c>
      <c r="B105" s="8" t="s">
        <v>34</v>
      </c>
      <c r="C105" s="8" t="s">
        <v>38</v>
      </c>
      <c r="D105" s="8" t="s">
        <v>18</v>
      </c>
      <c r="E105" s="8" t="str">
        <f t="shared" si="19"/>
        <v>MPAC UMa AVG {P 45,L 45}</v>
      </c>
      <c r="F105" s="8" t="s">
        <v>48</v>
      </c>
      <c r="G105" s="8" t="str">
        <f t="shared" si="20"/>
        <v>MPAC UMa AVG {P 45,L 45} S6</v>
      </c>
      <c r="H105" s="9">
        <f>SUMPRODUCT( (MPAC!$A$3:$A$1060=A105)*(MPAC!$B$3:$B$1060=C105)*(MPAC!$E$3:$E$1060=D105)*(MPAC!$C$3:$C$1060=F105)*(MPAC!$H$3:$H$1060) )</f>
        <v>-90.487691419259662</v>
      </c>
      <c r="I105" s="9">
        <f>SUMPRODUCT( (MPAC!$A$3:$A$1060=A105)*(MPAC!$B$3:$B$1060=C105)*(MPAC!$E$3:$E$1060=D105)*(MPAC!$C$3:$C$1060=F105)*(MPAC!$I$3:$I$1060) )</f>
        <v>-92.720917998234313</v>
      </c>
      <c r="J105" s="9">
        <v>0</v>
      </c>
      <c r="K105" s="9">
        <f t="shared" si="21"/>
        <v>-90.487691419259662</v>
      </c>
      <c r="L105" s="9">
        <f t="shared" si="21"/>
        <v>-92.720917998234313</v>
      </c>
      <c r="M105" s="9"/>
      <c r="N105" s="44"/>
    </row>
    <row r="106" spans="1:14">
      <c r="A106" s="8">
        <v>7</v>
      </c>
      <c r="B106" s="8" t="s">
        <v>33</v>
      </c>
      <c r="C106" s="8" t="s">
        <v>23</v>
      </c>
      <c r="D106" s="8" t="s">
        <v>24</v>
      </c>
      <c r="E106" s="8" t="str">
        <f t="shared" si="19"/>
        <v>RC NIST STEP SF=2000 NS=120</v>
      </c>
      <c r="F106" s="8" t="s">
        <v>48</v>
      </c>
      <c r="G106" s="8" t="str">
        <f t="shared" si="20"/>
        <v>RC NIST STEP SF=2000 NS=120 S6</v>
      </c>
      <c r="H106" s="9">
        <f>SUMPRODUCT( ('RC'!$A$3:$A$1000=A106)*('RC'!$B$3:$B$1000=C106)*('RC'!$E$3:$E$1000=D106)*('RC'!$C$3:$C$1000=F106)*('RC'!$L$3:$L$1000) )</f>
        <v>-101.4</v>
      </c>
      <c r="I106" s="9">
        <f>SUMPRODUCT( ('RC'!$A$3:$A$1000=A106)*('RC'!$B$3:$B$1000=C106)*('RC'!$E$3:$E$1000=D106)*('RC'!$C$3:$C$1000=F106)*('RC'!$O$3:$O$1000) )</f>
        <v>-101.7</v>
      </c>
      <c r="J106" s="9">
        <f>$D$4</f>
        <v>10</v>
      </c>
      <c r="K106" s="9">
        <f t="shared" si="21"/>
        <v>-91.4</v>
      </c>
      <c r="L106" s="9">
        <f t="shared" si="21"/>
        <v>-91.7</v>
      </c>
      <c r="M106" s="9">
        <f>ABS(K106-K105)</f>
        <v>0.91230858074034415</v>
      </c>
      <c r="N106" s="44">
        <f>ABS(L106-L105)</f>
        <v>1.0209179982343102</v>
      </c>
    </row>
    <row r="107" spans="1:14">
      <c r="A107" s="8">
        <v>7</v>
      </c>
      <c r="B107" s="8" t="s">
        <v>36</v>
      </c>
      <c r="C107" s="8" t="s">
        <v>29</v>
      </c>
      <c r="D107" s="8" t="s">
        <v>24</v>
      </c>
      <c r="E107" s="8" t="str">
        <f t="shared" si="19"/>
        <v>RC+CE HCLD STEP SF=2000 NS=120</v>
      </c>
      <c r="F107" s="8" t="s">
        <v>48</v>
      </c>
      <c r="G107" s="8" t="str">
        <f t="shared" si="20"/>
        <v>RC+CE HCLD STEP SF=2000 NS=120 S6</v>
      </c>
      <c r="H107" s="9">
        <f>SUMPRODUCT( ('RC+CE'!$A$3:$A$1000=A107)*('RC+CE'!$B$3:$B$1000=C107)*('RC+CE'!$E$3:$E$1000=D107)*('RC+CE'!$C$3:$C$1000=F107)*('RC+CE'!$L$3:$L$1000) )</f>
        <v>-92</v>
      </c>
      <c r="I107" s="9">
        <f>SUMPRODUCT( ('RC+CE'!$A$3:$A$1000=A107)*('RC+CE'!$B$3:$B$1000=C107)*('RC+CE'!$E$3:$E$1000=D107)*('RC+CE'!$C$3:$C$1000=F107)*('RC+CE'!$O$3:$O$1000) )</f>
        <v>-93.7</v>
      </c>
      <c r="J107" s="9">
        <f>$G$4</f>
        <v>3.7</v>
      </c>
      <c r="K107" s="9">
        <f t="shared" si="21"/>
        <v>-88.3</v>
      </c>
      <c r="L107" s="9">
        <f t="shared" si="21"/>
        <v>-90</v>
      </c>
      <c r="M107" s="9">
        <f>ABS(K107-K105)</f>
        <v>2.1876914192596644</v>
      </c>
      <c r="N107" s="44">
        <f>ABS(L107-L105)</f>
        <v>2.720917998234313</v>
      </c>
    </row>
    <row r="108" spans="1:14">
      <c r="A108" s="8">
        <v>7</v>
      </c>
      <c r="B108" s="8" t="s">
        <v>35</v>
      </c>
      <c r="C108" s="8" t="s">
        <v>38</v>
      </c>
      <c r="D108" s="8" t="s">
        <v>18</v>
      </c>
      <c r="E108" s="8" t="str">
        <f t="shared" si="19"/>
        <v>RTS UMa AVG {P 45,L 45}</v>
      </c>
      <c r="F108" s="8" t="s">
        <v>48</v>
      </c>
      <c r="G108" s="8" t="str">
        <f t="shared" si="20"/>
        <v>RTS UMa AVG {P 45,L 45} S6</v>
      </c>
      <c r="H108" s="9">
        <f>SUMPRODUCT( (RTS!$A$3:$A$1040=A108)*(RTS!$B$3:$B$1040=C108)*(RTS!$E$3:$E$1040=D108)*(RTS!$C$3:$C$1040=F108)*(RTS!$H$3:$H$1040) )</f>
        <v>-88.610353402940632</v>
      </c>
      <c r="I108" s="9">
        <f>SUMPRODUCT( (RTS!$A$3:$A$1040=A108)*(RTS!$B$3:$B$1040=C108)*(RTS!$E$3:$E$1040=D108)*(RTS!$C$3:$C$1040=F108)*(RTS!$I$3:$I$1040) )</f>
        <v>-90.652589893365388</v>
      </c>
      <c r="J108" s="9">
        <f>$J$4</f>
        <v>0</v>
      </c>
      <c r="K108" s="9">
        <f t="shared" si="21"/>
        <v>-88.610353402940632</v>
      </c>
      <c r="L108" s="9">
        <f t="shared" si="21"/>
        <v>-90.652589893365388</v>
      </c>
      <c r="M108" s="9">
        <f>ABS(K108-K105)</f>
        <v>1.8773380163190296</v>
      </c>
      <c r="N108" s="44">
        <f>ABS(L108-L105)</f>
        <v>2.0683281048689253</v>
      </c>
    </row>
    <row r="109" spans="1:14">
      <c r="A109" s="25">
        <v>7</v>
      </c>
      <c r="B109" s="25" t="s">
        <v>34</v>
      </c>
      <c r="C109" s="25" t="s">
        <v>38</v>
      </c>
      <c r="D109" s="25" t="s">
        <v>18</v>
      </c>
      <c r="E109" s="25" t="str">
        <f t="shared" si="19"/>
        <v>MPAC UMa AVG {P 45,L 45}</v>
      </c>
      <c r="F109" s="25" t="s">
        <v>21</v>
      </c>
      <c r="G109" s="25" t="str">
        <f t="shared" si="20"/>
        <v>MPAC UMa AVG {P 45,L 45} Z3</v>
      </c>
      <c r="H109" s="26">
        <f>SUMPRODUCT( (MPAC!$A$3:$A$1060=A109)*(MPAC!$B$3:$B$1060=C109)*(MPAC!$E$3:$E$1060=D109)*(MPAC!$C$3:$C$1060=F109)*(MPAC!$H$3:$H$1060) )</f>
        <v>-89.673272075846725</v>
      </c>
      <c r="I109" s="26">
        <f>SUMPRODUCT( (MPAC!$A$3:$A$1060=A109)*(MPAC!$B$3:$B$1060=C109)*(MPAC!$E$3:$E$1060=D109)*(MPAC!$C$3:$C$1060=F109)*(MPAC!$I$3:$I$1060) )</f>
        <v>-91.764088093635536</v>
      </c>
      <c r="J109" s="26">
        <v>0</v>
      </c>
      <c r="K109" s="26">
        <f t="shared" si="21"/>
        <v>-89.673272075846725</v>
      </c>
      <c r="L109" s="26">
        <f t="shared" si="21"/>
        <v>-91.764088093635536</v>
      </c>
      <c r="M109" s="26"/>
      <c r="N109" s="45"/>
    </row>
    <row r="110" spans="1:14">
      <c r="A110" s="25">
        <v>7</v>
      </c>
      <c r="B110" s="25" t="s">
        <v>33</v>
      </c>
      <c r="C110" s="25" t="s">
        <v>23</v>
      </c>
      <c r="D110" s="25" t="s">
        <v>24</v>
      </c>
      <c r="E110" s="25" t="str">
        <f t="shared" si="19"/>
        <v>RC NIST STEP SF=2000 NS=120</v>
      </c>
      <c r="F110" s="25" t="s">
        <v>21</v>
      </c>
      <c r="G110" s="25" t="str">
        <f t="shared" si="20"/>
        <v>RC NIST STEP SF=2000 NS=120 Z3</v>
      </c>
      <c r="H110" s="26">
        <f>SUMPRODUCT( ('RC'!$A$3:$A$1000=A110)*('RC'!$B$3:$B$1000=C110)*('RC'!$E$3:$E$1000=D110)*('RC'!$C$3:$C$1000=F110)*('RC'!$L$3:$L$1000) )</f>
        <v>-102</v>
      </c>
      <c r="I110" s="26">
        <f>SUMPRODUCT( ('RC'!$A$3:$A$1000=A110)*('RC'!$B$3:$B$1000=C110)*('RC'!$E$3:$E$1000=D110)*('RC'!$C$3:$C$1000=F110)*('RC'!$O$3:$O$1000) )</f>
        <v>-102.3</v>
      </c>
      <c r="J110" s="26">
        <f>$D$4</f>
        <v>10</v>
      </c>
      <c r="K110" s="26">
        <f t="shared" si="21"/>
        <v>-92</v>
      </c>
      <c r="L110" s="26">
        <f t="shared" si="21"/>
        <v>-92.3</v>
      </c>
      <c r="M110" s="26">
        <f>ABS(K110-K109)</f>
        <v>2.3267279241532748</v>
      </c>
      <c r="N110" s="45">
        <f>ABS(L110-L109)</f>
        <v>0.53591190636446129</v>
      </c>
    </row>
    <row r="111" spans="1:14">
      <c r="A111" s="25">
        <v>7</v>
      </c>
      <c r="B111" s="25" t="s">
        <v>36</v>
      </c>
      <c r="C111" s="25" t="s">
        <v>29</v>
      </c>
      <c r="D111" s="25" t="s">
        <v>24</v>
      </c>
      <c r="E111" s="25" t="str">
        <f t="shared" si="19"/>
        <v>RC+CE HCLD STEP SF=2000 NS=120</v>
      </c>
      <c r="F111" s="25" t="s">
        <v>21</v>
      </c>
      <c r="G111" s="25" t="str">
        <f t="shared" si="20"/>
        <v>RC+CE HCLD STEP SF=2000 NS=120 Z3</v>
      </c>
      <c r="H111" s="26">
        <f>SUMPRODUCT( ('RC+CE'!$A$3:$A$1000=A111)*('RC+CE'!$B$3:$B$1000=C111)*('RC+CE'!$E$3:$E$1000=D111)*('RC+CE'!$C$3:$C$1000=F111)*('RC+CE'!$L$3:$L$1000) )</f>
        <v>-92.8</v>
      </c>
      <c r="I111" s="26">
        <f>SUMPRODUCT( ('RC+CE'!$A$3:$A$1000=A111)*('RC+CE'!$B$3:$B$1000=C111)*('RC+CE'!$E$3:$E$1000=D111)*('RC+CE'!$C$3:$C$1000=F111)*('RC+CE'!$O$3:$O$1000) )</f>
        <v>-94.8</v>
      </c>
      <c r="J111" s="26">
        <f>$G$4</f>
        <v>3.7</v>
      </c>
      <c r="K111" s="26">
        <f t="shared" si="21"/>
        <v>-89.1</v>
      </c>
      <c r="L111" s="26">
        <f t="shared" si="21"/>
        <v>-91.1</v>
      </c>
      <c r="M111" s="26">
        <f>ABS(K111-K109)</f>
        <v>0.5732720758467309</v>
      </c>
      <c r="N111" s="45">
        <f>ABS(L111-L109)</f>
        <v>0.66408809363554155</v>
      </c>
    </row>
    <row r="112" spans="1:14">
      <c r="A112" s="14"/>
      <c r="B112" s="14"/>
      <c r="C112" s="14"/>
      <c r="D112" s="14"/>
      <c r="E112" s="14"/>
      <c r="F112" s="14"/>
      <c r="G112" s="14"/>
      <c r="H112" s="15"/>
      <c r="I112" s="15"/>
      <c r="J112" s="15"/>
      <c r="K112" s="14"/>
      <c r="L112" s="14"/>
      <c r="M112" s="14"/>
      <c r="N112" s="14"/>
    </row>
    <row r="113" spans="1:14">
      <c r="A113" s="12" t="s">
        <v>5</v>
      </c>
      <c r="B113" s="12" t="s">
        <v>30</v>
      </c>
      <c r="C113" s="12" t="s">
        <v>7</v>
      </c>
      <c r="D113" s="12" t="s">
        <v>39</v>
      </c>
      <c r="E113" s="12" t="s">
        <v>40</v>
      </c>
      <c r="F113" s="12" t="s">
        <v>4</v>
      </c>
      <c r="G113" s="12" t="s">
        <v>41</v>
      </c>
      <c r="H113" s="13" t="s">
        <v>31</v>
      </c>
      <c r="I113" s="13" t="s">
        <v>32</v>
      </c>
      <c r="J113" s="13" t="s">
        <v>42</v>
      </c>
      <c r="K113" s="13" t="s">
        <v>43</v>
      </c>
      <c r="L113" s="13" t="s">
        <v>44</v>
      </c>
      <c r="M113" s="13" t="s">
        <v>45</v>
      </c>
      <c r="N113" s="42" t="s">
        <v>46</v>
      </c>
    </row>
    <row r="114" spans="1:14">
      <c r="A114" s="22">
        <v>7</v>
      </c>
      <c r="B114" s="22" t="s">
        <v>34</v>
      </c>
      <c r="C114" s="22" t="s">
        <v>37</v>
      </c>
      <c r="D114" s="22" t="s">
        <v>18</v>
      </c>
      <c r="E114" s="22" t="str">
        <f t="shared" ref="E114:E124" si="22">CONCATENATE(B114," ",C114," ",D114)</f>
        <v>MPAC UMi AVG {P 45,L 45}</v>
      </c>
      <c r="F114" s="22" t="s">
        <v>47</v>
      </c>
      <c r="G114" s="22" t="str">
        <f t="shared" ref="G114:G124" si="23">CONCATENATE(E114," ",F114)</f>
        <v>MPAC UMi AVG {P 45,L 45} S4</v>
      </c>
      <c r="H114" s="23">
        <f>SUMPRODUCT( (MPAC!$A$3:$A$1060=A114)*(MPAC!$B$3:$B$1060=C114)*(MPAC!$E$3:$E$1060=D114)*(MPAC!$C$3:$C$1060=F114)*(MPAC!$H$3:$H$1060) )</f>
        <v>-92.214440850236073</v>
      </c>
      <c r="I114" s="23">
        <f>SUMPRODUCT( (MPAC!$A$3:$A$1060=A114)*(MPAC!$B$3:$B$1060=C114)*(MPAC!$E$3:$E$1060=D114)*(MPAC!$C$3:$C$1060=F114)*(MPAC!$I$3:$I$1060) )</f>
        <v>-94.173269752942588</v>
      </c>
      <c r="J114" s="23">
        <v>0</v>
      </c>
      <c r="K114" s="23">
        <f>H114+$J114</f>
        <v>-92.214440850236073</v>
      </c>
      <c r="L114" s="23">
        <f>I114+$J114</f>
        <v>-94.173269752942588</v>
      </c>
      <c r="M114" s="23"/>
      <c r="N114" s="43"/>
    </row>
    <row r="115" spans="1:14">
      <c r="A115" s="22">
        <v>7</v>
      </c>
      <c r="B115" s="22" t="s">
        <v>33</v>
      </c>
      <c r="C115" s="22" t="s">
        <v>23</v>
      </c>
      <c r="D115" s="24" t="s">
        <v>25</v>
      </c>
      <c r="E115" s="22" t="str">
        <f t="shared" si="22"/>
        <v>RC NIST STEP SF=400 NS=120</v>
      </c>
      <c r="F115" s="22" t="s">
        <v>47</v>
      </c>
      <c r="G115" s="22" t="str">
        <f t="shared" si="23"/>
        <v>RC NIST STEP SF=400 NS=120 S4</v>
      </c>
      <c r="H115" s="23">
        <f>SUMPRODUCT( ('RC'!$A$3:$A$1000=A115)*('RC'!$B$3:$B$1000=C115)*('RC'!$E$3:$E$1000=D115)*('RC'!$C$3:$C$1000=F115)*('RC'!$L$3:$L$1000) )</f>
        <v>-100.3</v>
      </c>
      <c r="I115" s="23">
        <f>SUMPRODUCT( ('RC'!$A$3:$A$1000=A115)*('RC'!$B$3:$B$1000=C115)*('RC'!$E$3:$E$1000=D115)*('RC'!$C$3:$C$1000=F115)*('RC'!$O$3:$O$1000) )</f>
        <v>-100.7</v>
      </c>
      <c r="J115" s="23">
        <f>$D$4</f>
        <v>10</v>
      </c>
      <c r="K115" s="23">
        <f t="shared" ref="K115:L124" si="24">H115+$J115</f>
        <v>-90.3</v>
      </c>
      <c r="L115" s="23">
        <f t="shared" si="24"/>
        <v>-90.7</v>
      </c>
      <c r="M115" s="23">
        <f>ABS(K115-K114)</f>
        <v>1.9144408502360761</v>
      </c>
      <c r="N115" s="43">
        <f>ABS(L115-L114)</f>
        <v>3.4732697529425849</v>
      </c>
    </row>
    <row r="116" spans="1:14">
      <c r="A116" s="22">
        <v>7</v>
      </c>
      <c r="B116" s="22" t="s">
        <v>36</v>
      </c>
      <c r="C116" s="22" t="s">
        <v>28</v>
      </c>
      <c r="D116" s="24" t="s">
        <v>25</v>
      </c>
      <c r="E116" s="22" t="str">
        <f t="shared" si="22"/>
        <v>RC+CE LCSD STEP SF=400 NS=120</v>
      </c>
      <c r="F116" s="22" t="s">
        <v>47</v>
      </c>
      <c r="G116" s="22" t="str">
        <f t="shared" si="23"/>
        <v>RC+CE LCSD STEP SF=400 NS=120 S4</v>
      </c>
      <c r="H116" s="23">
        <f>SUMPRODUCT( ('RC+CE'!$A$3:$A$1000=A116)*('RC+CE'!$B$3:$B$1000=C116)*('RC+CE'!$E$3:$E$1000=D116)*('RC+CE'!$C$3:$C$1000=F116)*('RC+CE'!$L$3:$L$1000) )</f>
        <v>-96.6</v>
      </c>
      <c r="I116" s="23">
        <f>SUMPRODUCT( ('RC+CE'!$A$3:$A$1000=A116)*('RC+CE'!$B$3:$B$1000=C116)*('RC+CE'!$E$3:$E$1000=D116)*('RC+CE'!$C$3:$C$1000=F116)*('RC+CE'!$O$3:$O$1000) )</f>
        <v>-98.2</v>
      </c>
      <c r="J116" s="23">
        <f>$G$4</f>
        <v>3.7</v>
      </c>
      <c r="K116" s="23">
        <f t="shared" si="24"/>
        <v>-92.899999999999991</v>
      </c>
      <c r="L116" s="23">
        <f t="shared" si="24"/>
        <v>-94.5</v>
      </c>
      <c r="M116" s="23">
        <f>ABS(K116-K114)</f>
        <v>0.68555914976391819</v>
      </c>
      <c r="N116" s="43">
        <f>ABS(L116-L114)</f>
        <v>0.32673024705741227</v>
      </c>
    </row>
    <row r="117" spans="1:14">
      <c r="A117" s="22">
        <v>7</v>
      </c>
      <c r="B117" s="22" t="s">
        <v>35</v>
      </c>
      <c r="C117" s="22" t="s">
        <v>37</v>
      </c>
      <c r="D117" s="22" t="s">
        <v>18</v>
      </c>
      <c r="E117" s="22" t="str">
        <f t="shared" si="22"/>
        <v>RTS UMi AVG {P 45,L 45}</v>
      </c>
      <c r="F117" s="22" t="s">
        <v>47</v>
      </c>
      <c r="G117" s="22" t="str">
        <f t="shared" si="23"/>
        <v>RTS UMi AVG {P 45,L 45} S4</v>
      </c>
      <c r="H117" s="23">
        <f>SUMPRODUCT( (RTS!$A$3:$A$1040=A117)*(RTS!$B$3:$B$1040=C117)*(RTS!$E$3:$E$1040=D117)*(RTS!$C$3:$C$1040=F117)*(RTS!$H$3:$H$1040) )</f>
        <v>-92.810353402940606</v>
      </c>
      <c r="I117" s="23">
        <f>SUMPRODUCT( (RTS!$A$3:$A$1040=A117)*(RTS!$B$3:$B$1040=C117)*(RTS!$E$3:$E$1040=D117)*(RTS!$C$3:$C$1040=F117)*(RTS!$I$3:$I$1040) )</f>
        <v>-94.757191607942062</v>
      </c>
      <c r="J117" s="23">
        <f>$J$4</f>
        <v>0</v>
      </c>
      <c r="K117" s="23">
        <f t="shared" si="24"/>
        <v>-92.810353402940606</v>
      </c>
      <c r="L117" s="23">
        <f t="shared" si="24"/>
        <v>-94.757191607942062</v>
      </c>
      <c r="M117" s="23">
        <f>ABS(K117-K114)</f>
        <v>0.59591255270453303</v>
      </c>
      <c r="N117" s="43">
        <f>ABS(L117-L114)</f>
        <v>0.58392185499947402</v>
      </c>
    </row>
    <row r="118" spans="1:14">
      <c r="A118" s="8">
        <v>7</v>
      </c>
      <c r="B118" s="8" t="s">
        <v>34</v>
      </c>
      <c r="C118" s="8" t="s">
        <v>37</v>
      </c>
      <c r="D118" s="8" t="s">
        <v>18</v>
      </c>
      <c r="E118" s="8" t="str">
        <f t="shared" si="22"/>
        <v>MPAC UMi AVG {P 45,L 45}</v>
      </c>
      <c r="F118" s="8" t="s">
        <v>48</v>
      </c>
      <c r="G118" s="8" t="str">
        <f t="shared" si="23"/>
        <v>MPAC UMi AVG {P 45,L 45} S6</v>
      </c>
      <c r="H118" s="9">
        <f>SUMPRODUCT( (MPAC!$A$3:$A$1060=A118)*(MPAC!$B$3:$B$1060=C118)*(MPAC!$E$3:$E$1060=D118)*(MPAC!$C$3:$C$1060=F118)*(MPAC!$H$3:$H$1060) )</f>
        <v>-94.301151190826971</v>
      </c>
      <c r="I118" s="9">
        <f>SUMPRODUCT( (MPAC!$A$3:$A$1060=A118)*(MPAC!$B$3:$B$1060=C118)*(MPAC!$E$3:$E$1060=D118)*(MPAC!$C$3:$C$1060=F118)*(MPAC!$I$3:$I$1060) )</f>
        <v>-96.352589893365405</v>
      </c>
      <c r="J118" s="9">
        <v>0</v>
      </c>
      <c r="K118" s="9">
        <f t="shared" si="24"/>
        <v>-94.301151190826971</v>
      </c>
      <c r="L118" s="9">
        <f t="shared" si="24"/>
        <v>-96.352589893365405</v>
      </c>
      <c r="M118" s="9"/>
      <c r="N118" s="44"/>
    </row>
    <row r="119" spans="1:14">
      <c r="A119" s="8">
        <v>7</v>
      </c>
      <c r="B119" s="8" t="s">
        <v>33</v>
      </c>
      <c r="C119" s="8" t="s">
        <v>23</v>
      </c>
      <c r="D119" s="8" t="s">
        <v>24</v>
      </c>
      <c r="E119" s="8" t="str">
        <f t="shared" si="22"/>
        <v>RC NIST STEP SF=2000 NS=120</v>
      </c>
      <c r="F119" s="8" t="s">
        <v>48</v>
      </c>
      <c r="G119" s="8" t="str">
        <f t="shared" si="23"/>
        <v>RC NIST STEP SF=2000 NS=120 S6</v>
      </c>
      <c r="H119" s="9">
        <f>SUMPRODUCT( ('RC'!$A$3:$A$1000=A119)*('RC'!$B$3:$B$1000=C119)*('RC'!$E$3:$E$1000=D119)*('RC'!$C$3:$C$1000=F119)*('RC'!$L$3:$L$1000) )</f>
        <v>-101.4</v>
      </c>
      <c r="I119" s="9">
        <f>SUMPRODUCT( ('RC'!$A$3:$A$1000=A119)*('RC'!$B$3:$B$1000=C119)*('RC'!$E$3:$E$1000=D119)*('RC'!$C$3:$C$1000=F119)*('RC'!$O$3:$O$1000) )</f>
        <v>-101.7</v>
      </c>
      <c r="J119" s="9">
        <f>$D$4</f>
        <v>10</v>
      </c>
      <c r="K119" s="9">
        <f t="shared" si="24"/>
        <v>-91.4</v>
      </c>
      <c r="L119" s="9">
        <f t="shared" si="24"/>
        <v>-91.7</v>
      </c>
      <c r="M119" s="9">
        <f>ABS(K119-K118)</f>
        <v>2.9011511908269654</v>
      </c>
      <c r="N119" s="44">
        <f>ABS(L119-L118)</f>
        <v>4.652589893365402</v>
      </c>
    </row>
    <row r="120" spans="1:14">
      <c r="A120" s="8">
        <v>7</v>
      </c>
      <c r="B120" s="8" t="s">
        <v>36</v>
      </c>
      <c r="C120" s="8" t="s">
        <v>28</v>
      </c>
      <c r="D120" s="8" t="s">
        <v>24</v>
      </c>
      <c r="E120" s="8" t="str">
        <f t="shared" si="22"/>
        <v>RC+CE LCSD STEP SF=2000 NS=120</v>
      </c>
      <c r="F120" s="8" t="s">
        <v>48</v>
      </c>
      <c r="G120" s="8" t="str">
        <f t="shared" si="23"/>
        <v>RC+CE LCSD STEP SF=2000 NS=120 S6</v>
      </c>
      <c r="H120" s="9">
        <f>SUMPRODUCT( ('RC+CE'!$A$3:$A$1000=A120)*('RC+CE'!$B$3:$B$1000=C120)*('RC+CE'!$E$3:$E$1000=D120)*('RC+CE'!$C$3:$C$1000=F120)*('RC+CE'!$L$3:$L$1000) )</f>
        <v>-97.7</v>
      </c>
      <c r="I120" s="9">
        <f>SUMPRODUCT( ('RC+CE'!$A$3:$A$1000=A120)*('RC+CE'!$B$3:$B$1000=C120)*('RC+CE'!$E$3:$E$1000=D120)*('RC+CE'!$C$3:$C$1000=F120)*('RC+CE'!$O$3:$O$1000) )</f>
        <v>-99.3</v>
      </c>
      <c r="J120" s="9">
        <f>$G$4</f>
        <v>3.7</v>
      </c>
      <c r="K120" s="9">
        <f t="shared" si="24"/>
        <v>-94</v>
      </c>
      <c r="L120" s="9">
        <f t="shared" si="24"/>
        <v>-95.6</v>
      </c>
      <c r="M120" s="9">
        <f>ABS(K120-K118)</f>
        <v>0.30115119082697106</v>
      </c>
      <c r="N120" s="44">
        <f>ABS(L120-L118)</f>
        <v>0.75258989336541049</v>
      </c>
    </row>
    <row r="121" spans="1:14">
      <c r="A121" s="8">
        <v>7</v>
      </c>
      <c r="B121" s="8" t="s">
        <v>35</v>
      </c>
      <c r="C121" s="8" t="s">
        <v>37</v>
      </c>
      <c r="D121" s="8" t="s">
        <v>18</v>
      </c>
      <c r="E121" s="8" t="str">
        <f t="shared" si="22"/>
        <v>RTS UMi AVG {P 45,L 45}</v>
      </c>
      <c r="F121" s="8" t="s">
        <v>48</v>
      </c>
      <c r="G121" s="8" t="str">
        <f t="shared" si="23"/>
        <v>RTS UMi AVG {P 45,L 45} S6</v>
      </c>
      <c r="H121" s="9">
        <f>SUMPRODUCT( (RTS!$A$3:$A$1040=A121)*(RTS!$B$3:$B$1040=C121)*(RTS!$E$3:$E$1040=D121)*(RTS!$C$3:$C$1040=F121)*(RTS!$H$3:$H$1040) )</f>
        <v>-94.200000000000017</v>
      </c>
      <c r="I121" s="9">
        <f>SUMPRODUCT( (RTS!$A$3:$A$1040=A121)*(RTS!$B$3:$B$1040=C121)*(RTS!$E$3:$E$1040=D121)*(RTS!$C$3:$C$1040=F121)*(RTS!$I$3:$I$1040) )</f>
        <v>-96.250287816778481</v>
      </c>
      <c r="J121" s="9">
        <f>$J$4</f>
        <v>0</v>
      </c>
      <c r="K121" s="9">
        <f t="shared" si="24"/>
        <v>-94.200000000000017</v>
      </c>
      <c r="L121" s="9">
        <f t="shared" si="24"/>
        <v>-96.250287816778481</v>
      </c>
      <c r="M121" s="9">
        <f>ABS(K121-K118)</f>
        <v>0.10115119082695401</v>
      </c>
      <c r="N121" s="44">
        <f>ABS(L121-L118)</f>
        <v>0.10230207658692336</v>
      </c>
    </row>
    <row r="122" spans="1:14">
      <c r="A122" s="25">
        <v>7</v>
      </c>
      <c r="B122" s="25" t="s">
        <v>34</v>
      </c>
      <c r="C122" s="25" t="s">
        <v>37</v>
      </c>
      <c r="D122" s="25" t="s">
        <v>18</v>
      </c>
      <c r="E122" s="25" t="str">
        <f t="shared" si="22"/>
        <v>MPAC UMi AVG {P 45,L 45}</v>
      </c>
      <c r="F122" s="25" t="s">
        <v>21</v>
      </c>
      <c r="G122" s="25" t="str">
        <f t="shared" si="23"/>
        <v>MPAC UMi AVG {P 45,L 45} Z3</v>
      </c>
      <c r="H122" s="26">
        <f>SUMPRODUCT( (MPAC!$A$3:$A$1060=A122)*(MPAC!$B$3:$B$1060=C122)*(MPAC!$E$3:$E$1060=D122)*(MPAC!$C$3:$C$1060=F122)*(MPAC!$H$3:$H$1060) )</f>
        <v>-95.001151190826945</v>
      </c>
      <c r="I122" s="26">
        <f>SUMPRODUCT( (MPAC!$A$3:$A$1060=A122)*(MPAC!$B$3:$B$1060=C122)*(MPAC!$E$3:$E$1060=D122)*(MPAC!$C$3:$C$1060=F122)*(MPAC!$I$3:$I$1060) )</f>
        <v>-96.901151190826937</v>
      </c>
      <c r="J122" s="26">
        <v>0</v>
      </c>
      <c r="K122" s="26">
        <f t="shared" si="24"/>
        <v>-95.001151190826945</v>
      </c>
      <c r="L122" s="26">
        <f t="shared" si="24"/>
        <v>-96.901151190826937</v>
      </c>
      <c r="M122" s="26"/>
      <c r="N122" s="45"/>
    </row>
    <row r="123" spans="1:14">
      <c r="A123" s="25">
        <v>7</v>
      </c>
      <c r="B123" s="25" t="s">
        <v>33</v>
      </c>
      <c r="C123" s="25" t="s">
        <v>23</v>
      </c>
      <c r="D123" s="25" t="s">
        <v>24</v>
      </c>
      <c r="E123" s="25" t="str">
        <f t="shared" si="22"/>
        <v>RC NIST STEP SF=2000 NS=120</v>
      </c>
      <c r="F123" s="25" t="s">
        <v>21</v>
      </c>
      <c r="G123" s="25" t="str">
        <f t="shared" si="23"/>
        <v>RC NIST STEP SF=2000 NS=120 Z3</v>
      </c>
      <c r="H123" s="26">
        <f>SUMPRODUCT( ('RC'!$A$3:$A$1000=A123)*('RC'!$B$3:$B$1000=C123)*('RC'!$E$3:$E$1000=D123)*('RC'!$C$3:$C$1000=F123)*('RC'!$L$3:$L$1000) )</f>
        <v>-102</v>
      </c>
      <c r="I123" s="26">
        <f>SUMPRODUCT( ('RC'!$A$3:$A$1000=A123)*('RC'!$B$3:$B$1000=C123)*('RC'!$E$3:$E$1000=D123)*('RC'!$C$3:$C$1000=F123)*('RC'!$O$3:$O$1000) )</f>
        <v>-102.3</v>
      </c>
      <c r="J123" s="26">
        <f>$D$4</f>
        <v>10</v>
      </c>
      <c r="K123" s="26">
        <f t="shared" si="24"/>
        <v>-92</v>
      </c>
      <c r="L123" s="26">
        <f t="shared" si="24"/>
        <v>-92.3</v>
      </c>
      <c r="M123" s="26">
        <f>ABS(K123-K122)</f>
        <v>3.0011511908269455</v>
      </c>
      <c r="N123" s="45">
        <f>ABS(L123-L122)</f>
        <v>4.6011511908269398</v>
      </c>
    </row>
    <row r="124" spans="1:14">
      <c r="A124" s="25">
        <v>7</v>
      </c>
      <c r="B124" s="25" t="s">
        <v>36</v>
      </c>
      <c r="C124" s="25" t="s">
        <v>28</v>
      </c>
      <c r="D124" s="25" t="s">
        <v>24</v>
      </c>
      <c r="E124" s="25" t="str">
        <f t="shared" si="22"/>
        <v>RC+CE LCSD STEP SF=2000 NS=120</v>
      </c>
      <c r="F124" s="25" t="s">
        <v>21</v>
      </c>
      <c r="G124" s="25" t="str">
        <f t="shared" si="23"/>
        <v>RC+CE LCSD STEP SF=2000 NS=120 Z3</v>
      </c>
      <c r="H124" s="26">
        <f>SUMPRODUCT( ('RC+CE'!$A$3:$A$1000=A124)*('RC+CE'!$B$3:$B$1000=C124)*('RC+CE'!$E$3:$E$1000=D124)*('RC+CE'!$C$3:$C$1000=F124)*('RC+CE'!$L$3:$L$1000) )</f>
        <v>-98.3</v>
      </c>
      <c r="I124" s="26">
        <f>SUMPRODUCT( ('RC+CE'!$A$3:$A$1000=A124)*('RC+CE'!$B$3:$B$1000=C124)*('RC+CE'!$E$3:$E$1000=D124)*('RC+CE'!$C$3:$C$1000=F124)*('RC+CE'!$O$3:$O$1000) )</f>
        <v>-99.9</v>
      </c>
      <c r="J124" s="26">
        <f>$G$4</f>
        <v>3.7</v>
      </c>
      <c r="K124" s="26">
        <f t="shared" si="24"/>
        <v>-94.6</v>
      </c>
      <c r="L124" s="26">
        <f t="shared" si="24"/>
        <v>-96.2</v>
      </c>
      <c r="M124" s="26">
        <f>ABS(K124-K122)</f>
        <v>0.40115119082695117</v>
      </c>
      <c r="N124" s="45">
        <f>ABS(L124-L122)</f>
        <v>0.70115119082693411</v>
      </c>
    </row>
    <row r="125" spans="1:14">
      <c r="A125" s="14"/>
      <c r="B125" s="14"/>
      <c r="C125" s="14"/>
      <c r="D125" s="14"/>
      <c r="E125" s="14"/>
      <c r="F125" s="14"/>
      <c r="G125" s="14"/>
      <c r="H125" s="15"/>
      <c r="I125" s="15"/>
      <c r="J125" s="15"/>
      <c r="K125" s="14"/>
      <c r="L125" s="14"/>
      <c r="M125" s="14"/>
      <c r="N125" s="14"/>
    </row>
    <row r="126" spans="1:14">
      <c r="A126" s="10" t="s">
        <v>5</v>
      </c>
      <c r="B126" s="10" t="s">
        <v>30</v>
      </c>
      <c r="C126" s="10" t="s">
        <v>7</v>
      </c>
      <c r="D126" s="10" t="s">
        <v>39</v>
      </c>
      <c r="E126" s="10" t="s">
        <v>40</v>
      </c>
      <c r="F126" s="10" t="s">
        <v>4</v>
      </c>
      <c r="G126" s="10" t="s">
        <v>41</v>
      </c>
      <c r="H126" s="11" t="s">
        <v>31</v>
      </c>
      <c r="I126" s="11" t="s">
        <v>32</v>
      </c>
      <c r="J126" s="11" t="s">
        <v>42</v>
      </c>
      <c r="K126" s="11" t="s">
        <v>43</v>
      </c>
      <c r="L126" s="11" t="s">
        <v>44</v>
      </c>
      <c r="M126" s="11" t="s">
        <v>45</v>
      </c>
      <c r="N126" s="38" t="s">
        <v>46</v>
      </c>
    </row>
    <row r="127" spans="1:14">
      <c r="A127" s="53">
        <v>41</v>
      </c>
      <c r="B127" s="53" t="s">
        <v>34</v>
      </c>
      <c r="C127" s="53" t="s">
        <v>38</v>
      </c>
      <c r="D127" s="53" t="s">
        <v>18</v>
      </c>
      <c r="E127" s="53" t="str">
        <f t="shared" ref="E127:E135" si="25">CONCATENATE(B127," ",C127," ",D127)</f>
        <v>MPAC UMa AVG {P 45,L 45}</v>
      </c>
      <c r="F127" s="53" t="s">
        <v>148</v>
      </c>
      <c r="G127" s="53" t="str">
        <f t="shared" ref="G127:G135" si="26">CONCATENATE(E127," ",F127)</f>
        <v>MPAC UMa AVG {P 45,L 45} A2860</v>
      </c>
      <c r="H127" s="54">
        <f>SUMPRODUCT( (MPAC!$A$3:$A$1060=A127)*(MPAC!$B$3:$B$1060=C127)*(MPAC!$E$3:$E$1060=D127)*(MPAC!$C$3:$C$1060=F127)*(MPAC!$F$3:$F$1060) )</f>
        <v>-90.849712183221527</v>
      </c>
      <c r="I127" s="54">
        <f>SUMPRODUCT( (MPAC!$A$3:$A$1060=A127)*(MPAC!$B$3:$B$1060=C127)*(MPAC!$E$3:$E$1060=D127)*(MPAC!$C$3:$C$1060=F127)*(MPAC!$G$3:$G$1060) )</f>
        <v>-92.998848809173055</v>
      </c>
      <c r="J127" s="54">
        <v>0</v>
      </c>
      <c r="K127" s="54">
        <f>H127+$J127</f>
        <v>-90.849712183221527</v>
      </c>
      <c r="L127" s="54">
        <f>I127+$J127</f>
        <v>-92.998848809173055</v>
      </c>
      <c r="M127" s="55"/>
      <c r="N127" s="55"/>
    </row>
    <row r="128" spans="1:14">
      <c r="A128" s="53">
        <v>41</v>
      </c>
      <c r="B128" s="53" t="s">
        <v>33</v>
      </c>
      <c r="C128" s="53" t="s">
        <v>23</v>
      </c>
      <c r="D128" s="53" t="s">
        <v>24</v>
      </c>
      <c r="E128" s="53" t="str">
        <f t="shared" si="25"/>
        <v>RC NIST STEP SF=2000 NS=120</v>
      </c>
      <c r="F128" s="53" t="s">
        <v>148</v>
      </c>
      <c r="G128" s="53" t="str">
        <f t="shared" si="26"/>
        <v>RC NIST STEP SF=2000 NS=120 A2860</v>
      </c>
      <c r="H128" s="54">
        <f>SUMPRODUCT( ('RC'!$A$3:$A$1000=A128)*('RC'!$B$3:$B$1000=C128)*('RC'!$E$3:$E$1000=D128)*('RC'!$C$3:$C$1000=F128)*('RC'!$F$3:$F$1000) )</f>
        <v>-103.4</v>
      </c>
      <c r="I128" s="54">
        <f>SUMPRODUCT( ('RC'!$A$3:$A$1000=A128)*('RC'!$B$3:$B$1000=C128)*('RC'!$E$3:$E$1000=D128)*('RC'!$C$3:$C$1000=F128)*('RC'!$I$3:$I$1000) )</f>
        <v>-103.7</v>
      </c>
      <c r="J128" s="54">
        <f>$D$5</f>
        <v>10.4</v>
      </c>
      <c r="K128" s="54">
        <f t="shared" ref="K128:L135" si="27">H128+$J128</f>
        <v>-93</v>
      </c>
      <c r="L128" s="54">
        <f t="shared" si="27"/>
        <v>-93.3</v>
      </c>
      <c r="M128" s="55">
        <f>ABS(K128-K127)</f>
        <v>2.1502878167784729</v>
      </c>
      <c r="N128" s="55">
        <f>ABS(L128-L127)</f>
        <v>0.30115119082694264</v>
      </c>
    </row>
    <row r="129" spans="1:14">
      <c r="A129" s="53">
        <v>41</v>
      </c>
      <c r="B129" s="53" t="s">
        <v>36</v>
      </c>
      <c r="C129" s="53" t="s">
        <v>29</v>
      </c>
      <c r="D129" s="53" t="s">
        <v>24</v>
      </c>
      <c r="E129" s="53" t="str">
        <f t="shared" si="25"/>
        <v>RC+CE HCLD STEP SF=2000 NS=120</v>
      </c>
      <c r="F129" s="53" t="s">
        <v>148</v>
      </c>
      <c r="G129" s="53" t="str">
        <f t="shared" si="26"/>
        <v>RC+CE HCLD STEP SF=2000 NS=120 A2860</v>
      </c>
      <c r="H129" s="54">
        <f>SUMPRODUCT( ('RC+CE'!$A$3:$A$1000=A129)*('RC+CE'!$B$3:$B$1000=C129)*('RC+CE'!$E$3:$E$1000=D129)*('RC+CE'!$C$3:$C$1000=F129)*('RC+CE'!$F$3:$F$1000) )</f>
        <v>-92.3</v>
      </c>
      <c r="I129" s="54">
        <f>SUMPRODUCT( ('RC+CE'!$A$3:$A$1000=A129)*('RC+CE'!$B$3:$B$1000=C129)*('RC+CE'!$E$3:$E$1000=D129)*('RC+CE'!$C$3:$C$1000=F129)*('RC+CE'!$I$3:$I$1000) )</f>
        <v>-94.2</v>
      </c>
      <c r="J129" s="54">
        <f>$G$5</f>
        <v>3.3</v>
      </c>
      <c r="K129" s="54">
        <f t="shared" si="27"/>
        <v>-89</v>
      </c>
      <c r="L129" s="54">
        <f t="shared" si="27"/>
        <v>-90.9</v>
      </c>
      <c r="M129" s="55">
        <f>ABS(K129-K127)</f>
        <v>1.8497121832215271</v>
      </c>
      <c r="N129" s="55">
        <f>ABS(L129-L127)</f>
        <v>2.0988488091730488</v>
      </c>
    </row>
    <row r="130" spans="1:14">
      <c r="A130" s="56">
        <v>41</v>
      </c>
      <c r="B130" s="56" t="s">
        <v>34</v>
      </c>
      <c r="C130" s="56" t="s">
        <v>38</v>
      </c>
      <c r="D130" s="56" t="s">
        <v>18</v>
      </c>
      <c r="E130" s="56" t="str">
        <f t="shared" si="25"/>
        <v>MPAC UMa AVG {P 45,L 45}</v>
      </c>
      <c r="F130" s="56" t="s">
        <v>149</v>
      </c>
      <c r="G130" s="56" t="str">
        <f t="shared" si="26"/>
        <v>MPAC UMa AVG {P 45,L 45} A5860</v>
      </c>
      <c r="H130" s="57">
        <f>SUMPRODUCT( (MPAC!$A$3:$A$1060=A130)*(MPAC!$B$3:$B$1060=C130)*(MPAC!$E$3:$E$1060=D130)*(MPAC!$C$3:$C$1060=F130)*(MPAC!$F$3:$F$1060) )</f>
        <v>-90.098848809173049</v>
      </c>
      <c r="I130" s="57">
        <f>SUMPRODUCT( (MPAC!$A$3:$A$1060=A130)*(MPAC!$B$3:$B$1060=C130)*(MPAC!$E$3:$E$1060=D130)*(MPAC!$C$3:$C$1060=F130)*(MPAC!$G$3:$G$1060) )</f>
        <v>-92.249712183221533</v>
      </c>
      <c r="J130" s="57">
        <v>0</v>
      </c>
      <c r="K130" s="57">
        <f t="shared" si="27"/>
        <v>-90.098848809173049</v>
      </c>
      <c r="L130" s="57">
        <f t="shared" si="27"/>
        <v>-92.249712183221533</v>
      </c>
      <c r="M130" s="58"/>
      <c r="N130" s="58"/>
    </row>
    <row r="131" spans="1:14">
      <c r="A131" s="56">
        <v>41</v>
      </c>
      <c r="B131" s="56" t="s">
        <v>33</v>
      </c>
      <c r="C131" s="56" t="s">
        <v>23</v>
      </c>
      <c r="D131" s="56" t="s">
        <v>24</v>
      </c>
      <c r="E131" s="56" t="str">
        <f t="shared" si="25"/>
        <v>RC NIST STEP SF=2000 NS=120</v>
      </c>
      <c r="F131" s="56" t="s">
        <v>149</v>
      </c>
      <c r="G131" s="56" t="str">
        <f t="shared" si="26"/>
        <v>RC NIST STEP SF=2000 NS=120 A5860</v>
      </c>
      <c r="H131" s="57">
        <f>SUMPRODUCT( ('RC'!$A$3:$A$1000=A131)*('RC'!$B$3:$B$1000=C131)*('RC'!$E$3:$E$1000=D131)*('RC'!$C$3:$C$1000=F131)*('RC'!$F$3:$F$1000) )</f>
        <v>-103.2</v>
      </c>
      <c r="I131" s="57">
        <f>SUMPRODUCT( ('RC'!$A$3:$A$1000=A131)*('RC'!$B$3:$B$1000=C131)*('RC'!$E$3:$E$1000=D131)*('RC'!$C$3:$C$1000=F131)*('RC'!$I$3:$I$1000) )</f>
        <v>-103.5</v>
      </c>
      <c r="J131" s="57">
        <f>$D$5</f>
        <v>10.4</v>
      </c>
      <c r="K131" s="57">
        <f t="shared" si="27"/>
        <v>-92.8</v>
      </c>
      <c r="L131" s="57">
        <f t="shared" si="27"/>
        <v>-93.1</v>
      </c>
      <c r="M131" s="58">
        <f>ABS(K131-K130)</f>
        <v>2.7011511908269483</v>
      </c>
      <c r="N131" s="58">
        <f>ABS(L131-L130)</f>
        <v>0.85028781677846155</v>
      </c>
    </row>
    <row r="132" spans="1:14">
      <c r="A132" s="56">
        <v>41</v>
      </c>
      <c r="B132" s="56" t="s">
        <v>36</v>
      </c>
      <c r="C132" s="56" t="s">
        <v>29</v>
      </c>
      <c r="D132" s="56" t="s">
        <v>24</v>
      </c>
      <c r="E132" s="56" t="str">
        <f t="shared" si="25"/>
        <v>RC+CE HCLD STEP SF=2000 NS=120</v>
      </c>
      <c r="F132" s="56" t="s">
        <v>149</v>
      </c>
      <c r="G132" s="56" t="str">
        <f t="shared" si="26"/>
        <v>RC+CE HCLD STEP SF=2000 NS=120 A5860</v>
      </c>
      <c r="H132" s="57">
        <f>SUMPRODUCT( ('RC+CE'!$A$3:$A$1000=A132)*('RC+CE'!$B$3:$B$1000=C132)*('RC+CE'!$E$3:$E$1000=D132)*('RC+CE'!$C$3:$C$1000=F132)*('RC+CE'!$F$3:$F$1000) )</f>
        <v>-92.3</v>
      </c>
      <c r="I132" s="57">
        <f>SUMPRODUCT( ('RC+CE'!$A$3:$A$1000=A132)*('RC+CE'!$B$3:$B$1000=C132)*('RC+CE'!$E$3:$E$1000=D132)*('RC+CE'!$C$3:$C$1000=F132)*('RC+CE'!$I$3:$I$1000) )</f>
        <v>-94.2</v>
      </c>
      <c r="J132" s="57">
        <f>$G$5</f>
        <v>3.3</v>
      </c>
      <c r="K132" s="57">
        <f t="shared" si="27"/>
        <v>-89</v>
      </c>
      <c r="L132" s="57">
        <f t="shared" si="27"/>
        <v>-90.9</v>
      </c>
      <c r="M132" s="58">
        <f>ABS(K132-K130)</f>
        <v>1.0988488091730488</v>
      </c>
      <c r="N132" s="58">
        <f>ABS(L132-L130)</f>
        <v>1.3497121832215271</v>
      </c>
    </row>
    <row r="133" spans="1:14">
      <c r="A133" s="59">
        <v>41</v>
      </c>
      <c r="B133" s="59" t="s">
        <v>34</v>
      </c>
      <c r="C133" s="59" t="s">
        <v>38</v>
      </c>
      <c r="D133" s="59" t="s">
        <v>18</v>
      </c>
      <c r="E133" s="59" t="str">
        <f t="shared" si="25"/>
        <v>MPAC UMa AVG {P 45,L 45}</v>
      </c>
      <c r="F133" s="59" t="s">
        <v>150</v>
      </c>
      <c r="G133" s="59" t="str">
        <f t="shared" si="26"/>
        <v>MPAC UMa AVG {P 45,L 45} S5</v>
      </c>
      <c r="H133" s="60">
        <f>SUMPRODUCT( (MPAC!$A$3:$A$1060=A133)*(MPAC!$B$3:$B$1060=C133)*(MPAC!$E$3:$E$1060=D133)*(MPAC!$C$3:$C$1060=F133)*(MPAC!$F$3:$F$1060) )</f>
        <v>-89.662158093157544</v>
      </c>
      <c r="I133" s="60">
        <f>SUMPRODUCT( (MPAC!$A$3:$A$1060=A133)*(MPAC!$B$3:$B$1060=C133)*(MPAC!$E$3:$E$1060=D133)*(MPAC!$C$3:$C$1060=F133)*(MPAC!$G$3:$G$1060) )</f>
        <v>-93.667344808548847</v>
      </c>
      <c r="J133" s="60">
        <v>0</v>
      </c>
      <c r="K133" s="60">
        <f t="shared" si="27"/>
        <v>-89.662158093157544</v>
      </c>
      <c r="L133" s="60">
        <f t="shared" si="27"/>
        <v>-93.667344808548847</v>
      </c>
      <c r="M133" s="61"/>
      <c r="N133" s="61"/>
    </row>
    <row r="134" spans="1:14">
      <c r="A134" s="59">
        <v>41</v>
      </c>
      <c r="B134" s="59" t="s">
        <v>33</v>
      </c>
      <c r="C134" s="59" t="s">
        <v>23</v>
      </c>
      <c r="D134" s="59" t="s">
        <v>24</v>
      </c>
      <c r="E134" s="59" t="str">
        <f t="shared" si="25"/>
        <v>RC NIST STEP SF=2000 NS=120</v>
      </c>
      <c r="F134" s="59" t="s">
        <v>150</v>
      </c>
      <c r="G134" s="59" t="str">
        <f t="shared" si="26"/>
        <v>RC NIST STEP SF=2000 NS=120 S5</v>
      </c>
      <c r="H134" s="60">
        <f>SUMPRODUCT( ('RC'!$A$3:$A$1000=A134)*('RC'!$B$3:$B$1000=C134)*('RC'!$E$3:$E$1000=D134)*('RC'!$C$3:$C$1000=F134)*('RC'!$F$3:$F$1000) )</f>
        <v>-104.7</v>
      </c>
      <c r="I134" s="60">
        <f>SUMPRODUCT( ('RC'!$A$3:$A$1000=A134)*('RC'!$B$3:$B$1000=C134)*('RC'!$E$3:$E$1000=D134)*('RC'!$C$3:$C$1000=F134)*('RC'!$I$3:$I$1000) )</f>
        <v>-105.1</v>
      </c>
      <c r="J134" s="60">
        <f>$D$5</f>
        <v>10.4</v>
      </c>
      <c r="K134" s="60">
        <f t="shared" si="27"/>
        <v>-94.3</v>
      </c>
      <c r="L134" s="60">
        <f t="shared" si="27"/>
        <v>-94.699999999999989</v>
      </c>
      <c r="M134" s="61">
        <f>ABS(K134-K133)</f>
        <v>4.6378419068424535</v>
      </c>
      <c r="N134" s="61">
        <f>ABS(L134-L133)</f>
        <v>1.0326551914511413</v>
      </c>
    </row>
    <row r="135" spans="1:14">
      <c r="A135" s="59">
        <v>41</v>
      </c>
      <c r="B135" s="59" t="s">
        <v>36</v>
      </c>
      <c r="C135" s="59" t="s">
        <v>29</v>
      </c>
      <c r="D135" s="59" t="s">
        <v>24</v>
      </c>
      <c r="E135" s="59" t="str">
        <f t="shared" si="25"/>
        <v>RC+CE HCLD STEP SF=2000 NS=120</v>
      </c>
      <c r="F135" s="59" t="s">
        <v>150</v>
      </c>
      <c r="G135" s="59" t="str">
        <f t="shared" si="26"/>
        <v>RC+CE HCLD STEP SF=2000 NS=120 S5</v>
      </c>
      <c r="H135" s="60">
        <f>SUMPRODUCT( ('RC+CE'!$A$3:$A$1000=A135)*('RC+CE'!$B$3:$B$1000=C135)*('RC+CE'!$E$3:$E$1000=D135)*('RC+CE'!$C$3:$C$1000=F135)*('RC+CE'!$F$3:$F$1000) )</f>
        <v>-93.5</v>
      </c>
      <c r="I135" s="60">
        <f>SUMPRODUCT( ('RC+CE'!$A$3:$A$1000=A135)*('RC+CE'!$B$3:$B$1000=C135)*('RC+CE'!$E$3:$E$1000=D135)*('RC+CE'!$C$3:$C$1000=F135)*('RC+CE'!$I$3:$I$1000) )</f>
        <v>-96.2</v>
      </c>
      <c r="J135" s="60">
        <f>$G$5</f>
        <v>3.3</v>
      </c>
      <c r="K135" s="60">
        <f t="shared" si="27"/>
        <v>-90.2</v>
      </c>
      <c r="L135" s="60">
        <f t="shared" si="27"/>
        <v>-92.9</v>
      </c>
      <c r="M135" s="61">
        <f>ABS(K135-K133)</f>
        <v>0.53784190684245914</v>
      </c>
      <c r="N135" s="61">
        <f>ABS(L135-L133)</f>
        <v>0.76734480854884168</v>
      </c>
    </row>
    <row r="136" spans="1:14">
      <c r="A136" s="14"/>
      <c r="B136" s="14"/>
      <c r="C136" s="14"/>
      <c r="D136" s="14"/>
      <c r="E136" s="14"/>
      <c r="F136" s="14"/>
      <c r="G136" s="14"/>
      <c r="H136" s="15"/>
      <c r="I136" s="15"/>
      <c r="J136" s="15"/>
      <c r="K136" s="14"/>
      <c r="L136" s="14"/>
      <c r="M136" s="14"/>
      <c r="N136" s="14"/>
    </row>
    <row r="137" spans="1:14">
      <c r="A137" s="10" t="s">
        <v>5</v>
      </c>
      <c r="B137" s="10" t="s">
        <v>30</v>
      </c>
      <c r="C137" s="10" t="s">
        <v>7</v>
      </c>
      <c r="D137" s="10" t="s">
        <v>39</v>
      </c>
      <c r="E137" s="10" t="s">
        <v>40</v>
      </c>
      <c r="F137" s="10" t="s">
        <v>4</v>
      </c>
      <c r="G137" s="10" t="s">
        <v>41</v>
      </c>
      <c r="H137" s="11" t="s">
        <v>31</v>
      </c>
      <c r="I137" s="11" t="s">
        <v>32</v>
      </c>
      <c r="J137" s="11" t="s">
        <v>42</v>
      </c>
      <c r="K137" s="11" t="s">
        <v>43</v>
      </c>
      <c r="L137" s="11" t="s">
        <v>44</v>
      </c>
      <c r="M137" s="11" t="s">
        <v>45</v>
      </c>
      <c r="N137" s="38" t="s">
        <v>46</v>
      </c>
    </row>
    <row r="138" spans="1:14">
      <c r="A138" s="53">
        <v>41</v>
      </c>
      <c r="B138" s="53" t="s">
        <v>34</v>
      </c>
      <c r="C138" s="53" t="s">
        <v>37</v>
      </c>
      <c r="D138" s="53" t="s">
        <v>18</v>
      </c>
      <c r="E138" s="53" t="str">
        <f t="shared" ref="E138:E146" si="28">CONCATENATE(B138," ",C138," ",D138)</f>
        <v>MPAC UMi AVG {P 45,L 45}</v>
      </c>
      <c r="F138" s="53" t="s">
        <v>148</v>
      </c>
      <c r="G138" s="53" t="str">
        <f t="shared" ref="G138:G146" si="29">CONCATENATE(E138," ",F138)</f>
        <v>MPAC UMi AVG {P 45,L 45} A2860</v>
      </c>
      <c r="H138" s="54">
        <f>SUMPRODUCT( (MPAC!$A$3:$A$1060=A138)*(MPAC!$B$3:$B$1060=C138)*(MPAC!$E$3:$E$1060=D138)*(MPAC!$C$3:$C$1060=F138)*(MPAC!$F$3:$F$1060) )</f>
        <v>-96.489646597059391</v>
      </c>
      <c r="I138" s="54">
        <f>SUMPRODUCT( (MPAC!$A$3:$A$1060=A138)*(MPAC!$B$3:$B$1060=C138)*(MPAC!$E$3:$E$1060=D138)*(MPAC!$C$3:$C$1060=F138)*(MPAC!$G$3:$G$1060) )</f>
        <v>-98.589646597059399</v>
      </c>
      <c r="J138" s="54">
        <v>0</v>
      </c>
      <c r="K138" s="54">
        <f>H138+$J138</f>
        <v>-96.489646597059391</v>
      </c>
      <c r="L138" s="54">
        <f>I138+$J138</f>
        <v>-98.589646597059399</v>
      </c>
      <c r="M138" s="55"/>
      <c r="N138" s="55"/>
    </row>
    <row r="139" spans="1:14">
      <c r="A139" s="53">
        <v>41</v>
      </c>
      <c r="B139" s="53" t="s">
        <v>33</v>
      </c>
      <c r="C139" s="53" t="s">
        <v>23</v>
      </c>
      <c r="D139" s="53" t="s">
        <v>24</v>
      </c>
      <c r="E139" s="53" t="str">
        <f t="shared" si="28"/>
        <v>RC NIST STEP SF=2000 NS=120</v>
      </c>
      <c r="F139" s="53" t="s">
        <v>148</v>
      </c>
      <c r="G139" s="53" t="str">
        <f t="shared" si="29"/>
        <v>RC NIST STEP SF=2000 NS=120 A2860</v>
      </c>
      <c r="H139" s="54">
        <f>SUMPRODUCT( ('RC'!$A$3:$A$1000=A139)*('RC'!$B$3:$B$1000=C139)*('RC'!$E$3:$E$1000=D139)*('RC'!$C$3:$C$1000=F139)*('RC'!$F$3:$F$1000) )</f>
        <v>-103.4</v>
      </c>
      <c r="I139" s="54">
        <f>SUMPRODUCT( ('RC'!$A$3:$A$1000=A139)*('RC'!$B$3:$B$1000=C139)*('RC'!$E$3:$E$1000=D139)*('RC'!$C$3:$C$1000=F139)*('RC'!$I$3:$I$1000) )</f>
        <v>-103.7</v>
      </c>
      <c r="J139" s="54">
        <f>$D$5</f>
        <v>10.4</v>
      </c>
      <c r="K139" s="54">
        <f t="shared" ref="K139:L146" si="30">H139+$J139</f>
        <v>-93</v>
      </c>
      <c r="L139" s="54">
        <f t="shared" si="30"/>
        <v>-93.3</v>
      </c>
      <c r="M139" s="55">
        <f>ABS(K139-K138)</f>
        <v>3.4896465970593908</v>
      </c>
      <c r="N139" s="55">
        <f>ABS(L139-L138)</f>
        <v>5.2896465970594022</v>
      </c>
    </row>
    <row r="140" spans="1:14">
      <c r="A140" s="53">
        <v>41</v>
      </c>
      <c r="B140" s="53" t="s">
        <v>36</v>
      </c>
      <c r="C140" s="53" t="s">
        <v>28</v>
      </c>
      <c r="D140" s="53" t="s">
        <v>24</v>
      </c>
      <c r="E140" s="53" t="str">
        <f t="shared" si="28"/>
        <v>RC+CE LCSD STEP SF=2000 NS=120</v>
      </c>
      <c r="F140" s="53" t="s">
        <v>148</v>
      </c>
      <c r="G140" s="53" t="str">
        <f t="shared" si="29"/>
        <v>RC+CE LCSD STEP SF=2000 NS=120 A2860</v>
      </c>
      <c r="H140" s="54">
        <f>SUMPRODUCT( ('RC+CE'!$A$3:$A$1000=A140)*('RC+CE'!$B$3:$B$1000=C140)*('RC+CE'!$E$3:$E$1000=D140)*('RC+CE'!$C$3:$C$1000=F140)*('RC+CE'!$F$3:$F$1000) )</f>
        <v>-100.5</v>
      </c>
      <c r="I140" s="54">
        <f>SUMPRODUCT( ('RC+CE'!$A$3:$A$1000=A140)*('RC+CE'!$B$3:$B$1000=C140)*('RC+CE'!$E$3:$E$1000=D140)*('RC+CE'!$C$3:$C$1000=F140)*('RC+CE'!$I$3:$I$1000) )</f>
        <v>-102</v>
      </c>
      <c r="J140" s="54">
        <f>$G$5</f>
        <v>3.3</v>
      </c>
      <c r="K140" s="54">
        <f t="shared" si="30"/>
        <v>-97.2</v>
      </c>
      <c r="L140" s="54">
        <f t="shared" si="30"/>
        <v>-98.7</v>
      </c>
      <c r="M140" s="55">
        <f>ABS(K140-K138)</f>
        <v>0.710353402940612</v>
      </c>
      <c r="N140" s="55">
        <f>ABS(L140-L138)</f>
        <v>0.11035340294060347</v>
      </c>
    </row>
    <row r="141" spans="1:14">
      <c r="A141" s="56">
        <v>41</v>
      </c>
      <c r="B141" s="56" t="s">
        <v>34</v>
      </c>
      <c r="C141" s="56" t="s">
        <v>37</v>
      </c>
      <c r="D141" s="56" t="s">
        <v>18</v>
      </c>
      <c r="E141" s="56" t="str">
        <f t="shared" si="28"/>
        <v>MPAC UMi AVG {P 45,L 45}</v>
      </c>
      <c r="F141" s="56" t="s">
        <v>149</v>
      </c>
      <c r="G141" s="56" t="str">
        <f t="shared" si="29"/>
        <v>MPAC UMi AVG {P 45,L 45} A5860</v>
      </c>
      <c r="H141" s="57">
        <f>SUMPRODUCT( (MPAC!$A$3:$A$1060=A141)*(MPAC!$B$3:$B$1060=C141)*(MPAC!$E$3:$E$1060=D141)*(MPAC!$C$3:$C$1060=F141)*(MPAC!$F$3:$F$1060) )</f>
        <v>-96.495396456636939</v>
      </c>
      <c r="I141" s="57">
        <f>SUMPRODUCT( (MPAC!$A$3:$A$1060=A141)*(MPAC!$B$3:$B$1060=C141)*(MPAC!$E$3:$E$1060=D141)*(MPAC!$C$3:$C$1060=F141)*(MPAC!$G$3:$G$1060) )</f>
        <v>-98.847410106634626</v>
      </c>
      <c r="J141" s="57">
        <v>0</v>
      </c>
      <c r="K141" s="57">
        <f t="shared" si="30"/>
        <v>-96.495396456636939</v>
      </c>
      <c r="L141" s="57">
        <f t="shared" si="30"/>
        <v>-98.847410106634626</v>
      </c>
      <c r="M141" s="58"/>
      <c r="N141" s="58"/>
    </row>
    <row r="142" spans="1:14">
      <c r="A142" s="56">
        <v>41</v>
      </c>
      <c r="B142" s="56" t="s">
        <v>33</v>
      </c>
      <c r="C142" s="56" t="s">
        <v>23</v>
      </c>
      <c r="D142" s="56" t="s">
        <v>24</v>
      </c>
      <c r="E142" s="56" t="str">
        <f t="shared" si="28"/>
        <v>RC NIST STEP SF=2000 NS=120</v>
      </c>
      <c r="F142" s="56" t="s">
        <v>149</v>
      </c>
      <c r="G142" s="56" t="str">
        <f t="shared" si="29"/>
        <v>RC NIST STEP SF=2000 NS=120 A5860</v>
      </c>
      <c r="H142" s="57">
        <f>SUMPRODUCT( ('RC'!$A$3:$A$1000=A142)*('RC'!$B$3:$B$1000=C142)*('RC'!$E$3:$E$1000=D142)*('RC'!$C$3:$C$1000=F142)*('RC'!$F$3:$F$1000) )</f>
        <v>-103.2</v>
      </c>
      <c r="I142" s="57">
        <f>SUMPRODUCT( ('RC'!$A$3:$A$1000=A142)*('RC'!$B$3:$B$1000=C142)*('RC'!$E$3:$E$1000=D142)*('RC'!$C$3:$C$1000=F142)*('RC'!$I$3:$I$1000) )</f>
        <v>-103.5</v>
      </c>
      <c r="J142" s="57">
        <f>$D$5</f>
        <v>10.4</v>
      </c>
      <c r="K142" s="57">
        <f t="shared" si="30"/>
        <v>-92.8</v>
      </c>
      <c r="L142" s="57">
        <f t="shared" si="30"/>
        <v>-93.1</v>
      </c>
      <c r="M142" s="58">
        <f>ABS(K142-K141)</f>
        <v>3.6953964566369422</v>
      </c>
      <c r="N142" s="58">
        <f>ABS(L142-L141)</f>
        <v>5.7474101066346321</v>
      </c>
    </row>
    <row r="143" spans="1:14">
      <c r="A143" s="56">
        <v>41</v>
      </c>
      <c r="B143" s="56" t="s">
        <v>36</v>
      </c>
      <c r="C143" s="56" t="s">
        <v>28</v>
      </c>
      <c r="D143" s="56" t="s">
        <v>24</v>
      </c>
      <c r="E143" s="56" t="str">
        <f t="shared" si="28"/>
        <v>RC+CE LCSD STEP SF=2000 NS=120</v>
      </c>
      <c r="F143" s="56" t="s">
        <v>149</v>
      </c>
      <c r="G143" s="56" t="str">
        <f t="shared" si="29"/>
        <v>RC+CE LCSD STEP SF=2000 NS=120 A5860</v>
      </c>
      <c r="H143" s="57">
        <f>SUMPRODUCT( ('RC+CE'!$A$3:$A$1000=A143)*('RC+CE'!$B$3:$B$1000=C143)*('RC+CE'!$E$3:$E$1000=D143)*('RC+CE'!$C$3:$C$1000=F143)*('RC+CE'!$F$3:$F$1000) )</f>
        <v>-99.9</v>
      </c>
      <c r="I143" s="57">
        <f>SUMPRODUCT( ('RC+CE'!$A$3:$A$1000=A143)*('RC+CE'!$B$3:$B$1000=C143)*('RC+CE'!$E$3:$E$1000=D143)*('RC+CE'!$C$3:$C$1000=F143)*('RC+CE'!$I$3:$I$1000) )</f>
        <v>-101.4</v>
      </c>
      <c r="J143" s="57">
        <f>$G$5</f>
        <v>3.3</v>
      </c>
      <c r="K143" s="57">
        <f t="shared" si="30"/>
        <v>-96.600000000000009</v>
      </c>
      <c r="L143" s="57">
        <f t="shared" si="30"/>
        <v>-98.100000000000009</v>
      </c>
      <c r="M143" s="58">
        <f>ABS(K143-K141)</f>
        <v>0.10460354336306921</v>
      </c>
      <c r="N143" s="58">
        <f>ABS(L143-L141)</f>
        <v>0.74741010663461793</v>
      </c>
    </row>
    <row r="144" spans="1:14">
      <c r="A144" s="59">
        <v>41</v>
      </c>
      <c r="B144" s="59" t="s">
        <v>34</v>
      </c>
      <c r="C144" s="59" t="s">
        <v>37</v>
      </c>
      <c r="D144" s="59" t="s">
        <v>18</v>
      </c>
      <c r="E144" s="59" t="str">
        <f t="shared" si="28"/>
        <v>MPAC UMi AVG {P 45,L 45}</v>
      </c>
      <c r="F144" s="59" t="s">
        <v>150</v>
      </c>
      <c r="G144" s="59" t="str">
        <f t="shared" si="29"/>
        <v>MPAC UMi AVG {P 45,L 45} S5</v>
      </c>
      <c r="H144" s="60">
        <f>SUMPRODUCT( (MPAC!$A$3:$A$1060=A144)*(MPAC!$B$3:$B$1060=C144)*(MPAC!$E$3:$E$1060=D144)*(MPAC!$C$3:$C$1060=F144)*(MPAC!$F$3:$F$1060) )</f>
        <v>-96.935911906364481</v>
      </c>
      <c r="I144" s="60">
        <f>SUMPRODUCT( (MPAC!$A$3:$A$1060=A144)*(MPAC!$B$3:$B$1060=C144)*(MPAC!$E$3:$E$1060=D144)*(MPAC!$C$3:$C$1060=F144)*(MPAC!$G$3:$G$1060) )</f>
        <v>-99.235911906364493</v>
      </c>
      <c r="J144" s="60">
        <v>0</v>
      </c>
      <c r="K144" s="60">
        <f t="shared" si="30"/>
        <v>-96.935911906364481</v>
      </c>
      <c r="L144" s="60">
        <f t="shared" si="30"/>
        <v>-99.235911906364493</v>
      </c>
      <c r="M144" s="61"/>
      <c r="N144" s="61"/>
    </row>
    <row r="145" spans="1:14">
      <c r="A145" s="59">
        <v>41</v>
      </c>
      <c r="B145" s="59" t="s">
        <v>33</v>
      </c>
      <c r="C145" s="59" t="s">
        <v>23</v>
      </c>
      <c r="D145" s="59" t="s">
        <v>24</v>
      </c>
      <c r="E145" s="59" t="str">
        <f t="shared" si="28"/>
        <v>RC NIST STEP SF=2000 NS=120</v>
      </c>
      <c r="F145" s="59" t="s">
        <v>150</v>
      </c>
      <c r="G145" s="59" t="str">
        <f t="shared" si="29"/>
        <v>RC NIST STEP SF=2000 NS=120 S5</v>
      </c>
      <c r="H145" s="60">
        <f>SUMPRODUCT( ('RC'!$A$3:$A$1000=A145)*('RC'!$B$3:$B$1000=C145)*('RC'!$E$3:$E$1000=D145)*('RC'!$C$3:$C$1000=F145)*('RC'!$F$3:$F$1000) )</f>
        <v>-104.7</v>
      </c>
      <c r="I145" s="60">
        <f>SUMPRODUCT( ('RC'!$A$3:$A$1000=A145)*('RC'!$B$3:$B$1000=C145)*('RC'!$E$3:$E$1000=D145)*('RC'!$C$3:$C$1000=F145)*('RC'!$I$3:$I$1000) )</f>
        <v>-105.1</v>
      </c>
      <c r="J145" s="60">
        <f>$D$5</f>
        <v>10.4</v>
      </c>
      <c r="K145" s="60">
        <f t="shared" si="30"/>
        <v>-94.3</v>
      </c>
      <c r="L145" s="60">
        <f t="shared" si="30"/>
        <v>-94.699999999999989</v>
      </c>
      <c r="M145" s="61">
        <f>ABS(K145-K144)</f>
        <v>2.635911906364484</v>
      </c>
      <c r="N145" s="61">
        <f>ABS(L145-L144)</f>
        <v>4.5359119063645039</v>
      </c>
    </row>
    <row r="146" spans="1:14">
      <c r="A146" s="59">
        <v>41</v>
      </c>
      <c r="B146" s="59" t="s">
        <v>36</v>
      </c>
      <c r="C146" s="59" t="s">
        <v>28</v>
      </c>
      <c r="D146" s="59" t="s">
        <v>24</v>
      </c>
      <c r="E146" s="59" t="str">
        <f t="shared" si="28"/>
        <v>RC+CE LCSD STEP SF=2000 NS=120</v>
      </c>
      <c r="F146" s="59" t="s">
        <v>150</v>
      </c>
      <c r="G146" s="59" t="str">
        <f t="shared" si="29"/>
        <v>RC+CE LCSD STEP SF=2000 NS=120 S5</v>
      </c>
      <c r="H146" s="60">
        <f>SUMPRODUCT( ('RC+CE'!$A$3:$A$1000=A146)*('RC+CE'!$B$3:$B$1000=C146)*('RC+CE'!$E$3:$E$1000=D146)*('RC+CE'!$C$3:$C$1000=F146)*('RC+CE'!$F$3:$F$1000) )</f>
        <v>-101.2</v>
      </c>
      <c r="I146" s="60">
        <f>SUMPRODUCT( ('RC+CE'!$A$3:$A$1000=A146)*('RC+CE'!$B$3:$B$1000=C146)*('RC+CE'!$E$3:$E$1000=D146)*('RC+CE'!$C$3:$C$1000=F146)*('RC+CE'!$I$3:$I$1000) )</f>
        <v>-103</v>
      </c>
      <c r="J146" s="60">
        <f>$G$5</f>
        <v>3.3</v>
      </c>
      <c r="K146" s="60">
        <f t="shared" si="30"/>
        <v>-97.9</v>
      </c>
      <c r="L146" s="60">
        <f t="shared" si="30"/>
        <v>-99.7</v>
      </c>
      <c r="M146" s="61">
        <f>ABS(K146-K144)</f>
        <v>0.9640880936355245</v>
      </c>
      <c r="N146" s="61">
        <f>ABS(L146-L144)</f>
        <v>0.46408809363551029</v>
      </c>
    </row>
    <row r="147" spans="1:14">
      <c r="A147" s="14"/>
      <c r="B147" s="14"/>
      <c r="C147" s="14"/>
      <c r="D147" s="14"/>
      <c r="E147" s="14"/>
      <c r="F147" s="14"/>
      <c r="G147" s="14"/>
      <c r="H147" s="15"/>
      <c r="I147" s="15"/>
      <c r="J147" s="15"/>
      <c r="K147" s="14"/>
      <c r="L147" s="14"/>
      <c r="M147" s="14"/>
      <c r="N147" s="14"/>
    </row>
    <row r="148" spans="1:14">
      <c r="A148" s="10" t="s">
        <v>5</v>
      </c>
      <c r="B148" s="10" t="s">
        <v>30</v>
      </c>
      <c r="C148" s="10" t="s">
        <v>7</v>
      </c>
      <c r="D148" s="10" t="s">
        <v>39</v>
      </c>
      <c r="E148" s="10" t="s">
        <v>40</v>
      </c>
      <c r="F148" s="10" t="s">
        <v>4</v>
      </c>
      <c r="G148" s="10" t="s">
        <v>41</v>
      </c>
      <c r="H148" s="11" t="s">
        <v>31</v>
      </c>
      <c r="I148" s="11" t="s">
        <v>32</v>
      </c>
      <c r="J148" s="11" t="s">
        <v>42</v>
      </c>
      <c r="K148" s="11" t="s">
        <v>43</v>
      </c>
      <c r="L148" s="11" t="s">
        <v>44</v>
      </c>
      <c r="M148" s="11" t="s">
        <v>45</v>
      </c>
      <c r="N148" s="38" t="s">
        <v>46</v>
      </c>
    </row>
    <row r="149" spans="1:14">
      <c r="A149" s="53">
        <v>41</v>
      </c>
      <c r="B149" s="53" t="s">
        <v>34</v>
      </c>
      <c r="C149" s="53" t="s">
        <v>38</v>
      </c>
      <c r="D149" s="53" t="s">
        <v>18</v>
      </c>
      <c r="E149" s="53" t="str">
        <f t="shared" ref="E149:E157" si="31">CONCATENATE(B149," ",C149," ",D149)</f>
        <v>MPAC UMa AVG {P 45,L 45}</v>
      </c>
      <c r="F149" s="53" t="s">
        <v>148</v>
      </c>
      <c r="G149" s="53" t="str">
        <f t="shared" ref="G149:G157" si="32">CONCATENATE(E149," ",F149)</f>
        <v>MPAC UMa AVG {P 45,L 45} A2860</v>
      </c>
      <c r="H149" s="54">
        <f>SUMPRODUCT( (MPAC!$A$3:$A$1060=A149)*(MPAC!$B$3:$B$1060=C149)*(MPAC!$E$3:$E$1060=D149)*(MPAC!$C$3:$C$1060=F149)*(MPAC!$F$3:$F$1060) )</f>
        <v>-90.849712183221527</v>
      </c>
      <c r="I149" s="54">
        <f>SUMPRODUCT( (MPAC!$A$3:$A$1060=A149)*(MPAC!$B$3:$B$1060=C149)*(MPAC!$E$3:$E$1060=D149)*(MPAC!$C$3:$C$1060=F149)*(MPAC!$G$3:$G$1060) )</f>
        <v>-92.998848809173055</v>
      </c>
      <c r="J149" s="54">
        <v>0</v>
      </c>
      <c r="K149" s="54">
        <f>H149+$J149</f>
        <v>-90.849712183221527</v>
      </c>
      <c r="L149" s="54">
        <f>I149+$J149</f>
        <v>-92.998848809173055</v>
      </c>
      <c r="M149" s="55"/>
      <c r="N149" s="55"/>
    </row>
    <row r="150" spans="1:14">
      <c r="A150" s="53">
        <v>41</v>
      </c>
      <c r="B150" s="53" t="s">
        <v>33</v>
      </c>
      <c r="C150" s="53" t="s">
        <v>23</v>
      </c>
      <c r="D150" s="53" t="s">
        <v>24</v>
      </c>
      <c r="E150" s="53" t="str">
        <f t="shared" si="31"/>
        <v>RC NIST STEP SF=2000 NS=120</v>
      </c>
      <c r="F150" s="53" t="s">
        <v>148</v>
      </c>
      <c r="G150" s="53" t="str">
        <f t="shared" si="32"/>
        <v>RC NIST STEP SF=2000 NS=120 A2860</v>
      </c>
      <c r="H150" s="54">
        <f>SUMPRODUCT( ('RC'!$A$3:$A$1000=A150)*('RC'!$B$3:$B$1000=C150)*('RC'!$E$3:$E$1000=D150)*('RC'!$C$3:$C$1000=F150)*('RC'!$F$3:$F$1000) )</f>
        <v>-103.4</v>
      </c>
      <c r="I150" s="54">
        <f>SUMPRODUCT( ('RC'!$A$3:$A$1000=A150)*('RC'!$B$3:$B$1000=C150)*('RC'!$E$3:$E$1000=D150)*('RC'!$C$3:$C$1000=F150)*('RC'!$I$3:$I$1000) )</f>
        <v>-103.7</v>
      </c>
      <c r="J150" s="54">
        <f>$D$5</f>
        <v>10.4</v>
      </c>
      <c r="K150" s="54">
        <f t="shared" ref="K150:L157" si="33">H150+$J150</f>
        <v>-93</v>
      </c>
      <c r="L150" s="54">
        <f t="shared" si="33"/>
        <v>-93.3</v>
      </c>
      <c r="M150" s="55">
        <f>ABS(K150-K149)</f>
        <v>2.1502878167784729</v>
      </c>
      <c r="N150" s="55">
        <f>ABS(L150-L149)</f>
        <v>0.30115119082694264</v>
      </c>
    </row>
    <row r="151" spans="1:14">
      <c r="A151" s="53">
        <v>41</v>
      </c>
      <c r="B151" s="53" t="s">
        <v>36</v>
      </c>
      <c r="C151" s="53" t="s">
        <v>29</v>
      </c>
      <c r="D151" s="53" t="s">
        <v>24</v>
      </c>
      <c r="E151" s="53" t="str">
        <f t="shared" si="31"/>
        <v>RC+CE HCLD STEP SF=2000 NS=120</v>
      </c>
      <c r="F151" s="53" t="s">
        <v>148</v>
      </c>
      <c r="G151" s="53" t="str">
        <f t="shared" si="32"/>
        <v>RC+CE HCLD STEP SF=2000 NS=120 A2860</v>
      </c>
      <c r="H151" s="54">
        <f>SUMPRODUCT( ('RC+CE'!$A$3:$A$1000=A151)*('RC+CE'!$B$3:$B$1000=C151)*('RC+CE'!$E$3:$E$1000=D151)*('RC+CE'!$C$3:$C$1000=F151)*('RC+CE'!$F$3:$F$1000) )</f>
        <v>-92.3</v>
      </c>
      <c r="I151" s="54">
        <f>SUMPRODUCT( ('RC+CE'!$A$3:$A$1000=A151)*('RC+CE'!$B$3:$B$1000=C151)*('RC+CE'!$E$3:$E$1000=D151)*('RC+CE'!$C$3:$C$1000=F151)*('RC+CE'!$I$3:$I$1000) )</f>
        <v>-94.2</v>
      </c>
      <c r="J151" s="54">
        <f>$G$5</f>
        <v>3.3</v>
      </c>
      <c r="K151" s="54">
        <f t="shared" si="33"/>
        <v>-89</v>
      </c>
      <c r="L151" s="54">
        <f t="shared" si="33"/>
        <v>-90.9</v>
      </c>
      <c r="M151" s="55">
        <f>ABS(K151-K149)</f>
        <v>1.8497121832215271</v>
      </c>
      <c r="N151" s="55">
        <f>ABS(L151-L149)</f>
        <v>2.0988488091730488</v>
      </c>
    </row>
    <row r="152" spans="1:14">
      <c r="A152" s="56">
        <v>41</v>
      </c>
      <c r="B152" s="56" t="s">
        <v>34</v>
      </c>
      <c r="C152" s="56" t="s">
        <v>38</v>
      </c>
      <c r="D152" s="56" t="s">
        <v>18</v>
      </c>
      <c r="E152" s="56" t="str">
        <f t="shared" si="31"/>
        <v>MPAC UMa AVG {P 45,L 45}</v>
      </c>
      <c r="F152" s="56" t="s">
        <v>149</v>
      </c>
      <c r="G152" s="56" t="str">
        <f t="shared" si="32"/>
        <v>MPAC UMa AVG {P 45,L 45} A5860</v>
      </c>
      <c r="H152" s="57">
        <f>SUMPRODUCT( (MPAC!$A$3:$A$1060=A152)*(MPAC!$B$3:$B$1060=C152)*(MPAC!$E$3:$E$1060=D152)*(MPAC!$C$3:$C$1060=F152)*(MPAC!$F$3:$F$1060) )</f>
        <v>-90.098848809173049</v>
      </c>
      <c r="I152" s="57">
        <f>SUMPRODUCT( (MPAC!$A$3:$A$1060=A152)*(MPAC!$B$3:$B$1060=C152)*(MPAC!$E$3:$E$1060=D152)*(MPAC!$C$3:$C$1060=F152)*(MPAC!$G$3:$G$1060) )</f>
        <v>-92.249712183221533</v>
      </c>
      <c r="J152" s="57">
        <v>0</v>
      </c>
      <c r="K152" s="57">
        <f t="shared" si="33"/>
        <v>-90.098848809173049</v>
      </c>
      <c r="L152" s="57">
        <f t="shared" si="33"/>
        <v>-92.249712183221533</v>
      </c>
      <c r="M152" s="58"/>
      <c r="N152" s="58"/>
    </row>
    <row r="153" spans="1:14">
      <c r="A153" s="56">
        <v>41</v>
      </c>
      <c r="B153" s="56" t="s">
        <v>33</v>
      </c>
      <c r="C153" s="56" t="s">
        <v>23</v>
      </c>
      <c r="D153" s="56" t="s">
        <v>24</v>
      </c>
      <c r="E153" s="56" t="str">
        <f t="shared" si="31"/>
        <v>RC NIST STEP SF=2000 NS=120</v>
      </c>
      <c r="F153" s="56" t="s">
        <v>149</v>
      </c>
      <c r="G153" s="56" t="str">
        <f t="shared" si="32"/>
        <v>RC NIST STEP SF=2000 NS=120 A5860</v>
      </c>
      <c r="H153" s="57">
        <f>SUMPRODUCT( ('RC'!$A$3:$A$1000=A153)*('RC'!$B$3:$B$1000=C153)*('RC'!$E$3:$E$1000=D153)*('RC'!$C$3:$C$1000=F153)*('RC'!$F$3:$F$1000) )</f>
        <v>-103.2</v>
      </c>
      <c r="I153" s="57">
        <f>SUMPRODUCT( ('RC'!$A$3:$A$1000=A153)*('RC'!$B$3:$B$1000=C153)*('RC'!$E$3:$E$1000=D153)*('RC'!$C$3:$C$1000=F153)*('RC'!$I$3:$I$1000) )</f>
        <v>-103.5</v>
      </c>
      <c r="J153" s="57">
        <f>$D$5</f>
        <v>10.4</v>
      </c>
      <c r="K153" s="57">
        <f t="shared" si="33"/>
        <v>-92.8</v>
      </c>
      <c r="L153" s="57">
        <f t="shared" si="33"/>
        <v>-93.1</v>
      </c>
      <c r="M153" s="58">
        <f>ABS(K153-K152)</f>
        <v>2.7011511908269483</v>
      </c>
      <c r="N153" s="58">
        <f>ABS(L153-L152)</f>
        <v>0.85028781677846155</v>
      </c>
    </row>
    <row r="154" spans="1:14">
      <c r="A154" s="56">
        <v>41</v>
      </c>
      <c r="B154" s="56" t="s">
        <v>36</v>
      </c>
      <c r="C154" s="56" t="s">
        <v>29</v>
      </c>
      <c r="D154" s="56" t="s">
        <v>24</v>
      </c>
      <c r="E154" s="56" t="str">
        <f t="shared" si="31"/>
        <v>RC+CE HCLD STEP SF=2000 NS=120</v>
      </c>
      <c r="F154" s="56" t="s">
        <v>149</v>
      </c>
      <c r="G154" s="56" t="str">
        <f t="shared" si="32"/>
        <v>RC+CE HCLD STEP SF=2000 NS=120 A5860</v>
      </c>
      <c r="H154" s="57">
        <f>SUMPRODUCT( ('RC+CE'!$A$3:$A$1000=A154)*('RC+CE'!$B$3:$B$1000=C154)*('RC+CE'!$E$3:$E$1000=D154)*('RC+CE'!$C$3:$C$1000=F154)*('RC+CE'!$F$3:$F$1000) )</f>
        <v>-92.3</v>
      </c>
      <c r="I154" s="57">
        <f>SUMPRODUCT( ('RC+CE'!$A$3:$A$1000=A154)*('RC+CE'!$B$3:$B$1000=C154)*('RC+CE'!$E$3:$E$1000=D154)*('RC+CE'!$C$3:$C$1000=F154)*('RC+CE'!$I$3:$I$1000) )</f>
        <v>-94.2</v>
      </c>
      <c r="J154" s="57">
        <f>$G$5</f>
        <v>3.3</v>
      </c>
      <c r="K154" s="57">
        <f t="shared" si="33"/>
        <v>-89</v>
      </c>
      <c r="L154" s="57">
        <f t="shared" si="33"/>
        <v>-90.9</v>
      </c>
      <c r="M154" s="58">
        <f>ABS(K154-K152)</f>
        <v>1.0988488091730488</v>
      </c>
      <c r="N154" s="58">
        <f>ABS(L154-L152)</f>
        <v>1.3497121832215271</v>
      </c>
    </row>
    <row r="155" spans="1:14">
      <c r="A155" s="59">
        <v>41</v>
      </c>
      <c r="B155" s="59" t="s">
        <v>34</v>
      </c>
      <c r="C155" s="59" t="s">
        <v>38</v>
      </c>
      <c r="D155" s="59" t="s">
        <v>18</v>
      </c>
      <c r="E155" s="59" t="str">
        <f t="shared" si="31"/>
        <v>MPAC UMa AVG {P 45,L 45}</v>
      </c>
      <c r="F155" s="59" t="s">
        <v>150</v>
      </c>
      <c r="G155" s="59" t="str">
        <f t="shared" si="32"/>
        <v>MPAC UMa AVG {P 45,L 45} S5</v>
      </c>
      <c r="H155" s="60">
        <f>SUMPRODUCT( (MPAC!$A$3:$A$1060=A155)*(MPAC!$B$3:$B$1060=C155)*(MPAC!$E$3:$E$1060=D155)*(MPAC!$C$3:$C$1060=F155)*(MPAC!$F$3:$F$1060) )</f>
        <v>-89.662158093157544</v>
      </c>
      <c r="I155" s="60">
        <f>SUMPRODUCT( (MPAC!$A$3:$A$1060=A155)*(MPAC!$B$3:$B$1060=C155)*(MPAC!$E$3:$E$1060=D155)*(MPAC!$C$3:$C$1060=F155)*(MPAC!$G$3:$G$1060) )</f>
        <v>-93.667344808548847</v>
      </c>
      <c r="J155" s="60">
        <v>0</v>
      </c>
      <c r="K155" s="60">
        <f t="shared" si="33"/>
        <v>-89.662158093157544</v>
      </c>
      <c r="L155" s="60">
        <f t="shared" si="33"/>
        <v>-93.667344808548847</v>
      </c>
      <c r="M155" s="61"/>
      <c r="N155" s="61"/>
    </row>
    <row r="156" spans="1:14">
      <c r="A156" s="59">
        <v>41</v>
      </c>
      <c r="B156" s="59" t="s">
        <v>33</v>
      </c>
      <c r="C156" s="59" t="s">
        <v>23</v>
      </c>
      <c r="D156" s="59" t="s">
        <v>24</v>
      </c>
      <c r="E156" s="59" t="str">
        <f t="shared" si="31"/>
        <v>RC NIST STEP SF=2000 NS=120</v>
      </c>
      <c r="F156" s="59" t="s">
        <v>150</v>
      </c>
      <c r="G156" s="59" t="str">
        <f t="shared" si="32"/>
        <v>RC NIST STEP SF=2000 NS=120 S5</v>
      </c>
      <c r="H156" s="60">
        <f>SUMPRODUCT( ('RC'!$A$3:$A$1000=A156)*('RC'!$B$3:$B$1000=C156)*('RC'!$E$3:$E$1000=D156)*('RC'!$C$3:$C$1000=F156)*('RC'!$F$3:$F$1000) )</f>
        <v>-104.7</v>
      </c>
      <c r="I156" s="60">
        <f>SUMPRODUCT( ('RC'!$A$3:$A$1000=A156)*('RC'!$B$3:$B$1000=C156)*('RC'!$E$3:$E$1000=D156)*('RC'!$C$3:$C$1000=F156)*('RC'!$I$3:$I$1000) )</f>
        <v>-105.1</v>
      </c>
      <c r="J156" s="60">
        <f>$D$5</f>
        <v>10.4</v>
      </c>
      <c r="K156" s="60">
        <f t="shared" si="33"/>
        <v>-94.3</v>
      </c>
      <c r="L156" s="60">
        <f t="shared" si="33"/>
        <v>-94.699999999999989</v>
      </c>
      <c r="M156" s="61">
        <f>ABS(K156-K155)</f>
        <v>4.6378419068424535</v>
      </c>
      <c r="N156" s="61">
        <f>ABS(L156-L155)</f>
        <v>1.0326551914511413</v>
      </c>
    </row>
    <row r="157" spans="1:14">
      <c r="A157" s="59">
        <v>41</v>
      </c>
      <c r="B157" s="59" t="s">
        <v>36</v>
      </c>
      <c r="C157" s="59" t="s">
        <v>29</v>
      </c>
      <c r="D157" s="59" t="s">
        <v>24</v>
      </c>
      <c r="E157" s="59" t="str">
        <f t="shared" si="31"/>
        <v>RC+CE HCLD STEP SF=2000 NS=120</v>
      </c>
      <c r="F157" s="59" t="s">
        <v>150</v>
      </c>
      <c r="G157" s="59" t="str">
        <f t="shared" si="32"/>
        <v>RC+CE HCLD STEP SF=2000 NS=120 S5</v>
      </c>
      <c r="H157" s="60">
        <f>SUMPRODUCT( ('RC+CE'!$A$3:$A$1000=A157)*('RC+CE'!$B$3:$B$1000=C157)*('RC+CE'!$E$3:$E$1000=D157)*('RC+CE'!$C$3:$C$1000=F157)*('RC+CE'!$F$3:$F$1000) )</f>
        <v>-93.5</v>
      </c>
      <c r="I157" s="60">
        <f>SUMPRODUCT( ('RC+CE'!$A$3:$A$1000=A157)*('RC+CE'!$B$3:$B$1000=C157)*('RC+CE'!$E$3:$E$1000=D157)*('RC+CE'!$C$3:$C$1000=F157)*('RC+CE'!$I$3:$I$1000) )</f>
        <v>-96.2</v>
      </c>
      <c r="J157" s="60">
        <f>$G$5</f>
        <v>3.3</v>
      </c>
      <c r="K157" s="60">
        <f t="shared" si="33"/>
        <v>-90.2</v>
      </c>
      <c r="L157" s="60">
        <f t="shared" si="33"/>
        <v>-92.9</v>
      </c>
      <c r="M157" s="61">
        <f>ABS(K157-K155)</f>
        <v>0.53784190684245914</v>
      </c>
      <c r="N157" s="61">
        <f>ABS(L157-L155)</f>
        <v>0.76734480854884168</v>
      </c>
    </row>
    <row r="158" spans="1:14">
      <c r="A158" s="14"/>
      <c r="B158" s="14"/>
      <c r="C158" s="14"/>
      <c r="D158" s="14"/>
      <c r="E158" s="14"/>
      <c r="F158" s="14"/>
      <c r="G158" s="14"/>
      <c r="H158" s="15"/>
      <c r="I158" s="15"/>
      <c r="J158" s="15"/>
      <c r="K158" s="14"/>
      <c r="L158" s="14"/>
      <c r="M158" s="14"/>
      <c r="N158" s="14"/>
    </row>
    <row r="159" spans="1:14">
      <c r="A159" s="10" t="s">
        <v>5</v>
      </c>
      <c r="B159" s="10" t="s">
        <v>30</v>
      </c>
      <c r="C159" s="10" t="s">
        <v>7</v>
      </c>
      <c r="D159" s="10" t="s">
        <v>39</v>
      </c>
      <c r="E159" s="10" t="s">
        <v>40</v>
      </c>
      <c r="F159" s="10" t="s">
        <v>4</v>
      </c>
      <c r="G159" s="10" t="s">
        <v>41</v>
      </c>
      <c r="H159" s="11" t="s">
        <v>31</v>
      </c>
      <c r="I159" s="11" t="s">
        <v>32</v>
      </c>
      <c r="J159" s="11" t="s">
        <v>42</v>
      </c>
      <c r="K159" s="11" t="s">
        <v>43</v>
      </c>
      <c r="L159" s="11" t="s">
        <v>44</v>
      </c>
      <c r="M159" s="11" t="s">
        <v>45</v>
      </c>
      <c r="N159" s="38" t="s">
        <v>46</v>
      </c>
    </row>
    <row r="160" spans="1:14">
      <c r="A160" s="53">
        <v>41</v>
      </c>
      <c r="B160" s="53" t="s">
        <v>34</v>
      </c>
      <c r="C160" s="53" t="s">
        <v>37</v>
      </c>
      <c r="D160" s="53" t="s">
        <v>18</v>
      </c>
      <c r="E160" s="53" t="str">
        <f t="shared" ref="E160:E168" si="34">CONCATENATE(B160," ",C160," ",D160)</f>
        <v>MPAC UMi AVG {P 45,L 45}</v>
      </c>
      <c r="F160" s="53" t="s">
        <v>148</v>
      </c>
      <c r="G160" s="53" t="str">
        <f t="shared" ref="G160:G168" si="35">CONCATENATE(E160," ",F160)</f>
        <v>MPAC UMi AVG {P 45,L 45} A2860</v>
      </c>
      <c r="H160" s="54">
        <f>SUMPRODUCT( (MPAC!$A$3:$A$1060=A160)*(MPAC!$B$3:$B$1060=C160)*(MPAC!$E$3:$E$1060=D160)*(MPAC!$C$3:$C$1060=F160)*(MPAC!$F$3:$F$1060) )</f>
        <v>-96.489646597059391</v>
      </c>
      <c r="I160" s="54">
        <f>SUMPRODUCT( (MPAC!$A$3:$A$1060=A160)*(MPAC!$B$3:$B$1060=C160)*(MPAC!$E$3:$E$1060=D160)*(MPAC!$C$3:$C$1060=F160)*(MPAC!$G$3:$G$1060) )</f>
        <v>-98.589646597059399</v>
      </c>
      <c r="J160" s="54">
        <v>0</v>
      </c>
      <c r="K160" s="54">
        <f>H160+$J160</f>
        <v>-96.489646597059391</v>
      </c>
      <c r="L160" s="54">
        <f>I160+$J160</f>
        <v>-98.589646597059399</v>
      </c>
      <c r="M160" s="55"/>
      <c r="N160" s="55"/>
    </row>
    <row r="161" spans="1:14">
      <c r="A161" s="53">
        <v>41</v>
      </c>
      <c r="B161" s="53" t="s">
        <v>33</v>
      </c>
      <c r="C161" s="53" t="s">
        <v>23</v>
      </c>
      <c r="D161" s="53" t="s">
        <v>24</v>
      </c>
      <c r="E161" s="53" t="str">
        <f t="shared" si="34"/>
        <v>RC NIST STEP SF=2000 NS=120</v>
      </c>
      <c r="F161" s="53" t="s">
        <v>148</v>
      </c>
      <c r="G161" s="53" t="str">
        <f t="shared" si="35"/>
        <v>RC NIST STEP SF=2000 NS=120 A2860</v>
      </c>
      <c r="H161" s="54">
        <f>SUMPRODUCT( ('RC'!$A$3:$A$1000=A161)*('RC'!$B$3:$B$1000=C161)*('RC'!$E$3:$E$1000=D161)*('RC'!$C$3:$C$1000=F161)*('RC'!$F$3:$F$1000) )</f>
        <v>-103.4</v>
      </c>
      <c r="I161" s="54">
        <f>SUMPRODUCT( ('RC'!$A$3:$A$1000=A161)*('RC'!$B$3:$B$1000=C161)*('RC'!$E$3:$E$1000=D161)*('RC'!$C$3:$C$1000=F161)*('RC'!$I$3:$I$1000) )</f>
        <v>-103.7</v>
      </c>
      <c r="J161" s="54">
        <f>$D$5</f>
        <v>10.4</v>
      </c>
      <c r="K161" s="54">
        <f t="shared" ref="K161:L168" si="36">H161+$J161</f>
        <v>-93</v>
      </c>
      <c r="L161" s="54">
        <f t="shared" si="36"/>
        <v>-93.3</v>
      </c>
      <c r="M161" s="55">
        <f>ABS(K161-K160)</f>
        <v>3.4896465970593908</v>
      </c>
      <c r="N161" s="55">
        <f>ABS(L161-L160)</f>
        <v>5.2896465970594022</v>
      </c>
    </row>
    <row r="162" spans="1:14">
      <c r="A162" s="53">
        <v>41</v>
      </c>
      <c r="B162" s="53" t="s">
        <v>36</v>
      </c>
      <c r="C162" s="53" t="s">
        <v>28</v>
      </c>
      <c r="D162" s="53" t="s">
        <v>24</v>
      </c>
      <c r="E162" s="53" t="str">
        <f t="shared" si="34"/>
        <v>RC+CE LCSD STEP SF=2000 NS=120</v>
      </c>
      <c r="F162" s="53" t="s">
        <v>148</v>
      </c>
      <c r="G162" s="53" t="str">
        <f t="shared" si="35"/>
        <v>RC+CE LCSD STEP SF=2000 NS=120 A2860</v>
      </c>
      <c r="H162" s="54">
        <f>SUMPRODUCT( ('RC+CE'!$A$3:$A$1000=A162)*('RC+CE'!$B$3:$B$1000=C162)*('RC+CE'!$E$3:$E$1000=D162)*('RC+CE'!$C$3:$C$1000=F162)*('RC+CE'!$F$3:$F$1000) )</f>
        <v>-100.5</v>
      </c>
      <c r="I162" s="54">
        <f>SUMPRODUCT( ('RC+CE'!$A$3:$A$1000=A162)*('RC+CE'!$B$3:$B$1000=C162)*('RC+CE'!$E$3:$E$1000=D162)*('RC+CE'!$C$3:$C$1000=F162)*('RC+CE'!$I$3:$I$1000) )</f>
        <v>-102</v>
      </c>
      <c r="J162" s="54">
        <f>$G$5</f>
        <v>3.3</v>
      </c>
      <c r="K162" s="54">
        <f t="shared" si="36"/>
        <v>-97.2</v>
      </c>
      <c r="L162" s="54">
        <f t="shared" si="36"/>
        <v>-98.7</v>
      </c>
      <c r="M162" s="55">
        <f>ABS(K162-K160)</f>
        <v>0.710353402940612</v>
      </c>
      <c r="N162" s="55">
        <f>ABS(L162-L160)</f>
        <v>0.11035340294060347</v>
      </c>
    </row>
    <row r="163" spans="1:14">
      <c r="A163" s="56">
        <v>41</v>
      </c>
      <c r="B163" s="56" t="s">
        <v>34</v>
      </c>
      <c r="C163" s="56" t="s">
        <v>37</v>
      </c>
      <c r="D163" s="56" t="s">
        <v>18</v>
      </c>
      <c r="E163" s="56" t="str">
        <f t="shared" si="34"/>
        <v>MPAC UMi AVG {P 45,L 45}</v>
      </c>
      <c r="F163" s="56" t="s">
        <v>149</v>
      </c>
      <c r="G163" s="56" t="str">
        <f t="shared" si="35"/>
        <v>MPAC UMi AVG {P 45,L 45} A5860</v>
      </c>
      <c r="H163" s="57">
        <f>SUMPRODUCT( (MPAC!$A$3:$A$1060=A163)*(MPAC!$B$3:$B$1060=C163)*(MPAC!$E$3:$E$1060=D163)*(MPAC!$C$3:$C$1060=F163)*(MPAC!$F$3:$F$1060) )</f>
        <v>-96.495396456636939</v>
      </c>
      <c r="I163" s="57">
        <f>SUMPRODUCT( (MPAC!$A$3:$A$1060=A163)*(MPAC!$B$3:$B$1060=C163)*(MPAC!$E$3:$E$1060=D163)*(MPAC!$C$3:$C$1060=F163)*(MPAC!$G$3:$G$1060) )</f>
        <v>-98.847410106634626</v>
      </c>
      <c r="J163" s="57">
        <v>0</v>
      </c>
      <c r="K163" s="57">
        <f t="shared" si="36"/>
        <v>-96.495396456636939</v>
      </c>
      <c r="L163" s="57">
        <f t="shared" si="36"/>
        <v>-98.847410106634626</v>
      </c>
      <c r="M163" s="58"/>
      <c r="N163" s="58"/>
    </row>
    <row r="164" spans="1:14">
      <c r="A164" s="56">
        <v>41</v>
      </c>
      <c r="B164" s="56" t="s">
        <v>33</v>
      </c>
      <c r="C164" s="56" t="s">
        <v>23</v>
      </c>
      <c r="D164" s="56" t="s">
        <v>24</v>
      </c>
      <c r="E164" s="56" t="str">
        <f t="shared" si="34"/>
        <v>RC NIST STEP SF=2000 NS=120</v>
      </c>
      <c r="F164" s="56" t="s">
        <v>149</v>
      </c>
      <c r="G164" s="56" t="str">
        <f t="shared" si="35"/>
        <v>RC NIST STEP SF=2000 NS=120 A5860</v>
      </c>
      <c r="H164" s="57">
        <f>SUMPRODUCT( ('RC'!$A$3:$A$1000=A164)*('RC'!$B$3:$B$1000=C164)*('RC'!$E$3:$E$1000=D164)*('RC'!$C$3:$C$1000=F164)*('RC'!$F$3:$F$1000) )</f>
        <v>-103.2</v>
      </c>
      <c r="I164" s="57">
        <f>SUMPRODUCT( ('RC'!$A$3:$A$1000=A164)*('RC'!$B$3:$B$1000=C164)*('RC'!$E$3:$E$1000=D164)*('RC'!$C$3:$C$1000=F164)*('RC'!$I$3:$I$1000) )</f>
        <v>-103.5</v>
      </c>
      <c r="J164" s="57">
        <f>$D$5</f>
        <v>10.4</v>
      </c>
      <c r="K164" s="57">
        <f t="shared" si="36"/>
        <v>-92.8</v>
      </c>
      <c r="L164" s="57">
        <f t="shared" si="36"/>
        <v>-93.1</v>
      </c>
      <c r="M164" s="58">
        <f>ABS(K164-K163)</f>
        <v>3.6953964566369422</v>
      </c>
      <c r="N164" s="58">
        <f>ABS(L164-L163)</f>
        <v>5.7474101066346321</v>
      </c>
    </row>
    <row r="165" spans="1:14">
      <c r="A165" s="56">
        <v>41</v>
      </c>
      <c r="B165" s="56" t="s">
        <v>36</v>
      </c>
      <c r="C165" s="56" t="s">
        <v>28</v>
      </c>
      <c r="D165" s="56" t="s">
        <v>24</v>
      </c>
      <c r="E165" s="56" t="str">
        <f t="shared" si="34"/>
        <v>RC+CE LCSD STEP SF=2000 NS=120</v>
      </c>
      <c r="F165" s="56" t="s">
        <v>149</v>
      </c>
      <c r="G165" s="56" t="str">
        <f t="shared" si="35"/>
        <v>RC+CE LCSD STEP SF=2000 NS=120 A5860</v>
      </c>
      <c r="H165" s="57">
        <f>SUMPRODUCT( ('RC+CE'!$A$3:$A$1000=A165)*('RC+CE'!$B$3:$B$1000=C165)*('RC+CE'!$E$3:$E$1000=D165)*('RC+CE'!$C$3:$C$1000=F165)*('RC+CE'!$F$3:$F$1000) )</f>
        <v>-99.9</v>
      </c>
      <c r="I165" s="57">
        <f>SUMPRODUCT( ('RC+CE'!$A$3:$A$1000=A165)*('RC+CE'!$B$3:$B$1000=C165)*('RC+CE'!$E$3:$E$1000=D165)*('RC+CE'!$C$3:$C$1000=F165)*('RC+CE'!$I$3:$I$1000) )</f>
        <v>-101.4</v>
      </c>
      <c r="J165" s="57">
        <f>$G$5</f>
        <v>3.3</v>
      </c>
      <c r="K165" s="57">
        <f t="shared" si="36"/>
        <v>-96.600000000000009</v>
      </c>
      <c r="L165" s="57">
        <f t="shared" si="36"/>
        <v>-98.100000000000009</v>
      </c>
      <c r="M165" s="58">
        <f>ABS(K165-K163)</f>
        <v>0.10460354336306921</v>
      </c>
      <c r="N165" s="58">
        <f>ABS(L165-L163)</f>
        <v>0.74741010663461793</v>
      </c>
    </row>
    <row r="166" spans="1:14">
      <c r="A166" s="59">
        <v>41</v>
      </c>
      <c r="B166" s="59" t="s">
        <v>34</v>
      </c>
      <c r="C166" s="59" t="s">
        <v>37</v>
      </c>
      <c r="D166" s="59" t="s">
        <v>18</v>
      </c>
      <c r="E166" s="59" t="str">
        <f t="shared" si="34"/>
        <v>MPAC UMi AVG {P 45,L 45}</v>
      </c>
      <c r="F166" s="59" t="s">
        <v>150</v>
      </c>
      <c r="G166" s="59" t="str">
        <f t="shared" si="35"/>
        <v>MPAC UMi AVG {P 45,L 45} S5</v>
      </c>
      <c r="H166" s="60">
        <f>SUMPRODUCT( (MPAC!$A$3:$A$1060=A166)*(MPAC!$B$3:$B$1060=C166)*(MPAC!$E$3:$E$1060=D166)*(MPAC!$C$3:$C$1060=F166)*(MPAC!$F$3:$F$1060) )</f>
        <v>-96.935911906364481</v>
      </c>
      <c r="I166" s="60">
        <f>SUMPRODUCT( (MPAC!$A$3:$A$1060=A166)*(MPAC!$B$3:$B$1060=C166)*(MPAC!$E$3:$E$1060=D166)*(MPAC!$C$3:$C$1060=F166)*(MPAC!$G$3:$G$1060) )</f>
        <v>-99.235911906364493</v>
      </c>
      <c r="J166" s="60">
        <v>0</v>
      </c>
      <c r="K166" s="60">
        <f t="shared" si="36"/>
        <v>-96.935911906364481</v>
      </c>
      <c r="L166" s="60">
        <f t="shared" si="36"/>
        <v>-99.235911906364493</v>
      </c>
      <c r="M166" s="61"/>
      <c r="N166" s="61"/>
    </row>
    <row r="167" spans="1:14">
      <c r="A167" s="59">
        <v>41</v>
      </c>
      <c r="B167" s="59" t="s">
        <v>33</v>
      </c>
      <c r="C167" s="59" t="s">
        <v>23</v>
      </c>
      <c r="D167" s="59" t="s">
        <v>24</v>
      </c>
      <c r="E167" s="59" t="str">
        <f t="shared" si="34"/>
        <v>RC NIST STEP SF=2000 NS=120</v>
      </c>
      <c r="F167" s="59" t="s">
        <v>150</v>
      </c>
      <c r="G167" s="59" t="str">
        <f t="shared" si="35"/>
        <v>RC NIST STEP SF=2000 NS=120 S5</v>
      </c>
      <c r="H167" s="60">
        <f>SUMPRODUCT( ('RC'!$A$3:$A$1000=A167)*('RC'!$B$3:$B$1000=C167)*('RC'!$E$3:$E$1000=D167)*('RC'!$C$3:$C$1000=F167)*('RC'!$F$3:$F$1000) )</f>
        <v>-104.7</v>
      </c>
      <c r="I167" s="60">
        <f>SUMPRODUCT( ('RC'!$A$3:$A$1000=A167)*('RC'!$B$3:$B$1000=C167)*('RC'!$E$3:$E$1000=D167)*('RC'!$C$3:$C$1000=F167)*('RC'!$I$3:$I$1000) )</f>
        <v>-105.1</v>
      </c>
      <c r="J167" s="60">
        <f>$D$5</f>
        <v>10.4</v>
      </c>
      <c r="K167" s="60">
        <f t="shared" si="36"/>
        <v>-94.3</v>
      </c>
      <c r="L167" s="60">
        <f t="shared" si="36"/>
        <v>-94.699999999999989</v>
      </c>
      <c r="M167" s="61">
        <f>ABS(K167-K166)</f>
        <v>2.635911906364484</v>
      </c>
      <c r="N167" s="61">
        <f>ABS(L167-L166)</f>
        <v>4.5359119063645039</v>
      </c>
    </row>
    <row r="168" spans="1:14">
      <c r="A168" s="59">
        <v>41</v>
      </c>
      <c r="B168" s="59" t="s">
        <v>36</v>
      </c>
      <c r="C168" s="59" t="s">
        <v>28</v>
      </c>
      <c r="D168" s="59" t="s">
        <v>24</v>
      </c>
      <c r="E168" s="59" t="str">
        <f t="shared" si="34"/>
        <v>RC+CE LCSD STEP SF=2000 NS=120</v>
      </c>
      <c r="F168" s="59" t="s">
        <v>150</v>
      </c>
      <c r="G168" s="59" t="str">
        <f t="shared" si="35"/>
        <v>RC+CE LCSD STEP SF=2000 NS=120 S5</v>
      </c>
      <c r="H168" s="60">
        <f>SUMPRODUCT( ('RC+CE'!$A$3:$A$1000=A168)*('RC+CE'!$B$3:$B$1000=C168)*('RC+CE'!$E$3:$E$1000=D168)*('RC+CE'!$C$3:$C$1000=F168)*('RC+CE'!$F$3:$F$1000) )</f>
        <v>-101.2</v>
      </c>
      <c r="I168" s="60">
        <f>SUMPRODUCT( ('RC+CE'!$A$3:$A$1000=A168)*('RC+CE'!$B$3:$B$1000=C168)*('RC+CE'!$E$3:$E$1000=D168)*('RC+CE'!$C$3:$C$1000=F168)*('RC+CE'!$I$3:$I$1000) )</f>
        <v>-103</v>
      </c>
      <c r="J168" s="60">
        <f>$G$5</f>
        <v>3.3</v>
      </c>
      <c r="K168" s="60">
        <f t="shared" si="36"/>
        <v>-97.9</v>
      </c>
      <c r="L168" s="60">
        <f t="shared" si="36"/>
        <v>-99.7</v>
      </c>
      <c r="M168" s="61">
        <f>ABS(K168-K166)</f>
        <v>0.9640880936355245</v>
      </c>
      <c r="N168" s="61">
        <f>ABS(L168-L166)</f>
        <v>0.46408809363551029</v>
      </c>
    </row>
  </sheetData>
  <mergeCells count="23">
    <mergeCell ref="A19:D19"/>
    <mergeCell ref="E19:F19"/>
    <mergeCell ref="A20:D20"/>
    <mergeCell ref="E20:F20"/>
    <mergeCell ref="A16:D16"/>
    <mergeCell ref="E16:F16"/>
    <mergeCell ref="A17:D17"/>
    <mergeCell ref="E17:F17"/>
    <mergeCell ref="A18:D18"/>
    <mergeCell ref="E18:F18"/>
    <mergeCell ref="J1:L1"/>
    <mergeCell ref="M1:N1"/>
    <mergeCell ref="A1:B5"/>
    <mergeCell ref="A7:B10"/>
    <mergeCell ref="A15:D15"/>
    <mergeCell ref="E15:F15"/>
    <mergeCell ref="D1:F1"/>
    <mergeCell ref="G1:I1"/>
    <mergeCell ref="A12:F12"/>
    <mergeCell ref="A13:D13"/>
    <mergeCell ref="E13:F13"/>
    <mergeCell ref="A14:D14"/>
    <mergeCell ref="E14:F14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27</vt:i4>
      </vt:variant>
    </vt:vector>
  </HeadingPairs>
  <TitlesOfParts>
    <vt:vector size="27" baseType="lpstr">
      <vt:lpstr>Cover</vt:lpstr>
      <vt:lpstr>ADTF summary</vt:lpstr>
      <vt:lpstr>RC undersample summary</vt:lpstr>
      <vt:lpstr>Robustness</vt:lpstr>
      <vt:lpstr>Harmonization Summary</vt:lpstr>
      <vt:lpstr>ADTF from TR 37.977</vt:lpstr>
      <vt:lpstr>RC ADTF</vt:lpstr>
      <vt:lpstr>RC+CE ADTF</vt:lpstr>
      <vt:lpstr>MPAC ADTF</vt:lpstr>
      <vt:lpstr>RTS ADTF</vt:lpstr>
      <vt:lpstr>RC</vt:lpstr>
      <vt:lpstr>RC+CE</vt:lpstr>
      <vt:lpstr>MPAC</vt:lpstr>
      <vt:lpstr>RTS</vt:lpstr>
      <vt:lpstr>Opt.A</vt:lpstr>
      <vt:lpstr>Opt.B</vt:lpstr>
      <vt:lpstr>Opt.C</vt:lpstr>
      <vt:lpstr>Opt.D</vt:lpstr>
      <vt:lpstr>Opt.E</vt:lpstr>
      <vt:lpstr>Opt.F</vt:lpstr>
      <vt:lpstr>Opt.G.1</vt:lpstr>
      <vt:lpstr>Opt.G.2</vt:lpstr>
      <vt:lpstr>Opt.G.3</vt:lpstr>
      <vt:lpstr>Opt.G.4</vt:lpstr>
      <vt:lpstr>Opt.G.5</vt:lpstr>
      <vt:lpstr>Opt.G.6</vt:lpstr>
      <vt:lpstr>Opt.G.7</vt:lpstr>
    </vt:vector>
  </TitlesOfParts>
  <Company>Intel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Ioffe, Anatoliy</dc:creator>
  <cp:lastModifiedBy>Ioffe, Anatoliy</cp:lastModifiedBy>
  <dcterms:created xsi:type="dcterms:W3CDTF">2015-04-30T20:39:30Z</dcterms:created>
  <dcterms:modified xsi:type="dcterms:W3CDTF">2015-11-09T20:37:18Z</dcterms:modified>
</cp:coreProperties>
</file>